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choi_1620_buckeyemail_osu_edu/Documents/NVSS and US Population Datasets/Young/01.Racial gap (B-W) in mort/"/>
    </mc:Choice>
  </mc:AlternateContent>
  <xr:revisionPtr revIDLastSave="115" documentId="8_{1E8AF45E-775F-4472-9C27-C9B123B34605}" xr6:coauthVersionLast="47" xr6:coauthVersionMax="47" xr10:uidLastSave="{5A2B17FD-E765-4A04-AE05-A751EFB64BC9}"/>
  <bookViews>
    <workbookView xWindow="375" yWindow="675" windowWidth="27495" windowHeight="12885" activeTab="1" xr2:uid="{0E3EBEDA-C2D5-3745-A7AD-59008EE48444}"/>
  </bookViews>
  <sheets>
    <sheet name="Men, no BA" sheetId="5" r:id="rId1"/>
    <sheet name="women, no BA" sheetId="1" r:id="rId2"/>
    <sheet name="Men, BA" sheetId="6" r:id="rId3"/>
    <sheet name="women, BA" sheetId="2" r:id="rId4"/>
    <sheet name="20-22 COVID" sheetId="16" r:id="rId5"/>
    <sheet name="T1. By causes" sheetId="9" r:id="rId6"/>
    <sheet name="T2. By agegroups" sheetId="10" r:id="rId7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O65" i="10" l="1"/>
  <c r="L65" i="10"/>
  <c r="G65" i="10"/>
  <c r="D65" i="10"/>
  <c r="O64" i="10"/>
  <c r="P64" i="10" s="1"/>
  <c r="L64" i="10"/>
  <c r="H64" i="10"/>
  <c r="G64" i="10"/>
  <c r="D64" i="10"/>
  <c r="O63" i="10"/>
  <c r="P63" i="10" s="1"/>
  <c r="L63" i="10"/>
  <c r="G63" i="10"/>
  <c r="H63" i="10" s="1"/>
  <c r="D63" i="10"/>
  <c r="O62" i="10"/>
  <c r="P62" i="10" s="1"/>
  <c r="L62" i="10"/>
  <c r="H62" i="10"/>
  <c r="G62" i="10"/>
  <c r="D62" i="10"/>
  <c r="O61" i="10"/>
  <c r="P61" i="10" s="1"/>
  <c r="L61" i="10"/>
  <c r="G61" i="10"/>
  <c r="H61" i="10" s="1"/>
  <c r="D61" i="10"/>
  <c r="P60" i="10"/>
  <c r="O60" i="10"/>
  <c r="L60" i="10"/>
  <c r="G60" i="10"/>
  <c r="H60" i="10" s="1"/>
  <c r="D60" i="10"/>
  <c r="O59" i="10"/>
  <c r="P59" i="10" s="1"/>
  <c r="L59" i="10"/>
  <c r="G59" i="10"/>
  <c r="H59" i="10" s="1"/>
  <c r="D59" i="10"/>
  <c r="P58" i="10"/>
  <c r="O58" i="10"/>
  <c r="L58" i="10"/>
  <c r="G58" i="10"/>
  <c r="H58" i="10" s="1"/>
  <c r="D58" i="10"/>
  <c r="O57" i="10"/>
  <c r="P57" i="10" s="1"/>
  <c r="L57" i="10"/>
  <c r="H57" i="10"/>
  <c r="G57" i="10"/>
  <c r="D57" i="10"/>
  <c r="O56" i="10"/>
  <c r="P56" i="10" s="1"/>
  <c r="L56" i="10"/>
  <c r="G56" i="10"/>
  <c r="H56" i="10" s="1"/>
  <c r="D56" i="10"/>
  <c r="O55" i="10"/>
  <c r="P55" i="10" s="1"/>
  <c r="L55" i="10"/>
  <c r="H55" i="10"/>
  <c r="G55" i="10"/>
  <c r="D55" i="10"/>
  <c r="O54" i="10"/>
  <c r="P54" i="10" s="1"/>
  <c r="L54" i="10"/>
  <c r="G54" i="10"/>
  <c r="H54" i="10" s="1"/>
  <c r="D54" i="10"/>
  <c r="P53" i="10"/>
  <c r="O53" i="10"/>
  <c r="L53" i="10"/>
  <c r="G53" i="10"/>
  <c r="H53" i="10" s="1"/>
  <c r="D53" i="10"/>
  <c r="O49" i="10"/>
  <c r="L49" i="10"/>
  <c r="G49" i="10"/>
  <c r="D49" i="10"/>
  <c r="P48" i="10"/>
  <c r="O48" i="10"/>
  <c r="L48" i="10"/>
  <c r="G48" i="10"/>
  <c r="H48" i="10" s="1"/>
  <c r="D48" i="10"/>
  <c r="O47" i="10"/>
  <c r="P47" i="10" s="1"/>
  <c r="L47" i="10"/>
  <c r="H47" i="10"/>
  <c r="G47" i="10"/>
  <c r="D47" i="10"/>
  <c r="O46" i="10"/>
  <c r="P46" i="10" s="1"/>
  <c r="L46" i="10"/>
  <c r="G46" i="10"/>
  <c r="H46" i="10" s="1"/>
  <c r="D46" i="10"/>
  <c r="O45" i="10"/>
  <c r="P45" i="10" s="1"/>
  <c r="L45" i="10"/>
  <c r="H45" i="10"/>
  <c r="G45" i="10"/>
  <c r="D45" i="10"/>
  <c r="O44" i="10"/>
  <c r="P44" i="10" s="1"/>
  <c r="L44" i="10"/>
  <c r="G44" i="10"/>
  <c r="H44" i="10" s="1"/>
  <c r="D44" i="10"/>
  <c r="P43" i="10"/>
  <c r="O43" i="10"/>
  <c r="L43" i="10"/>
  <c r="G43" i="10"/>
  <c r="H43" i="10" s="1"/>
  <c r="D43" i="10"/>
  <c r="O42" i="10"/>
  <c r="P42" i="10" s="1"/>
  <c r="L42" i="10"/>
  <c r="G42" i="10"/>
  <c r="H42" i="10" s="1"/>
  <c r="D42" i="10"/>
  <c r="P41" i="10"/>
  <c r="O41" i="10"/>
  <c r="L41" i="10"/>
  <c r="G41" i="10"/>
  <c r="H41" i="10" s="1"/>
  <c r="D41" i="10"/>
  <c r="O40" i="10"/>
  <c r="P40" i="10" s="1"/>
  <c r="L40" i="10"/>
  <c r="H40" i="10"/>
  <c r="G40" i="10"/>
  <c r="D40" i="10"/>
  <c r="O39" i="10"/>
  <c r="P39" i="10" s="1"/>
  <c r="L39" i="10"/>
  <c r="G39" i="10"/>
  <c r="H39" i="10" s="1"/>
  <c r="D39" i="10"/>
  <c r="O38" i="10"/>
  <c r="P38" i="10" s="1"/>
  <c r="L38" i="10"/>
  <c r="H38" i="10"/>
  <c r="G38" i="10"/>
  <c r="D38" i="10"/>
  <c r="O37" i="10"/>
  <c r="P37" i="10" s="1"/>
  <c r="L37" i="10"/>
  <c r="G37" i="10"/>
  <c r="H37" i="10" s="1"/>
  <c r="D37" i="10"/>
  <c r="O132" i="9"/>
  <c r="L132" i="9"/>
  <c r="G132" i="9"/>
  <c r="D132" i="9"/>
  <c r="O131" i="9"/>
  <c r="P131" i="9" s="1"/>
  <c r="L131" i="9"/>
  <c r="G131" i="9"/>
  <c r="H131" i="9" s="1"/>
  <c r="D131" i="9"/>
  <c r="O130" i="9"/>
  <c r="P130" i="9" s="1"/>
  <c r="L130" i="9"/>
  <c r="G130" i="9"/>
  <c r="H130" i="9" s="1"/>
  <c r="D130" i="9"/>
  <c r="O129" i="9"/>
  <c r="P129" i="9" s="1"/>
  <c r="L129" i="9"/>
  <c r="G129" i="9"/>
  <c r="H129" i="9" s="1"/>
  <c r="D129" i="9"/>
  <c r="O128" i="9"/>
  <c r="P128" i="9" s="1"/>
  <c r="L128" i="9"/>
  <c r="G128" i="9"/>
  <c r="H128" i="9" s="1"/>
  <c r="D128" i="9"/>
  <c r="P127" i="9"/>
  <c r="O127" i="9"/>
  <c r="L127" i="9"/>
  <c r="G127" i="9"/>
  <c r="H127" i="9" s="1"/>
  <c r="D127" i="9"/>
  <c r="O126" i="9"/>
  <c r="P126" i="9" s="1"/>
  <c r="L126" i="9"/>
  <c r="G126" i="9"/>
  <c r="H126" i="9" s="1"/>
  <c r="D126" i="9"/>
  <c r="O125" i="9"/>
  <c r="P125" i="9" s="1"/>
  <c r="L125" i="9"/>
  <c r="G125" i="9"/>
  <c r="H125" i="9" s="1"/>
  <c r="D125" i="9"/>
  <c r="O124" i="9"/>
  <c r="P124" i="9" s="1"/>
  <c r="L124" i="9"/>
  <c r="G124" i="9"/>
  <c r="H124" i="9" s="1"/>
  <c r="D124" i="9"/>
  <c r="O123" i="9"/>
  <c r="P123" i="9" s="1"/>
  <c r="L123" i="9"/>
  <c r="G123" i="9"/>
  <c r="H123" i="9" s="1"/>
  <c r="D123" i="9"/>
  <c r="O122" i="9"/>
  <c r="P122" i="9" s="1"/>
  <c r="L122" i="9"/>
  <c r="G122" i="9"/>
  <c r="H122" i="9" s="1"/>
  <c r="D122" i="9"/>
  <c r="O121" i="9"/>
  <c r="P121" i="9" s="1"/>
  <c r="L121" i="9"/>
  <c r="G121" i="9"/>
  <c r="H121" i="9" s="1"/>
  <c r="D121" i="9"/>
  <c r="O120" i="9"/>
  <c r="P120" i="9" s="1"/>
  <c r="L120" i="9"/>
  <c r="G120" i="9"/>
  <c r="H120" i="9" s="1"/>
  <c r="D120" i="9"/>
  <c r="O119" i="9"/>
  <c r="P119" i="9" s="1"/>
  <c r="L119" i="9"/>
  <c r="G119" i="9"/>
  <c r="H119" i="9" s="1"/>
  <c r="D119" i="9"/>
  <c r="O118" i="9"/>
  <c r="P118" i="9" s="1"/>
  <c r="L118" i="9"/>
  <c r="G118" i="9"/>
  <c r="H118" i="9" s="1"/>
  <c r="D118" i="9"/>
  <c r="O117" i="9"/>
  <c r="P117" i="9" s="1"/>
  <c r="L117" i="9"/>
  <c r="G117" i="9"/>
  <c r="H117" i="9" s="1"/>
  <c r="D117" i="9"/>
  <c r="O116" i="9"/>
  <c r="P116" i="9" s="1"/>
  <c r="L116" i="9"/>
  <c r="G116" i="9"/>
  <c r="H116" i="9" s="1"/>
  <c r="D116" i="9"/>
  <c r="O115" i="9"/>
  <c r="P115" i="9" s="1"/>
  <c r="L115" i="9"/>
  <c r="G115" i="9"/>
  <c r="H115" i="9" s="1"/>
  <c r="D115" i="9"/>
  <c r="O114" i="9"/>
  <c r="P114" i="9" s="1"/>
  <c r="L114" i="9"/>
  <c r="G114" i="9"/>
  <c r="H114" i="9" s="1"/>
  <c r="D114" i="9"/>
  <c r="O110" i="9"/>
  <c r="L110" i="9"/>
  <c r="G110" i="9"/>
  <c r="D110" i="9"/>
  <c r="O109" i="9"/>
  <c r="P109" i="9" s="1"/>
  <c r="L109" i="9"/>
  <c r="G109" i="9"/>
  <c r="H109" i="9" s="1"/>
  <c r="D109" i="9"/>
  <c r="O108" i="9"/>
  <c r="P108" i="9" s="1"/>
  <c r="L108" i="9"/>
  <c r="G108" i="9"/>
  <c r="H108" i="9" s="1"/>
  <c r="D108" i="9"/>
  <c r="O107" i="9"/>
  <c r="P107" i="9" s="1"/>
  <c r="L107" i="9"/>
  <c r="G107" i="9"/>
  <c r="H107" i="9" s="1"/>
  <c r="D107" i="9"/>
  <c r="O106" i="9"/>
  <c r="P106" i="9" s="1"/>
  <c r="L106" i="9"/>
  <c r="G106" i="9"/>
  <c r="H106" i="9" s="1"/>
  <c r="D106" i="9"/>
  <c r="O105" i="9"/>
  <c r="P105" i="9" s="1"/>
  <c r="L105" i="9"/>
  <c r="G105" i="9"/>
  <c r="H105" i="9" s="1"/>
  <c r="D105" i="9"/>
  <c r="O104" i="9"/>
  <c r="P104" i="9" s="1"/>
  <c r="L104" i="9"/>
  <c r="G104" i="9"/>
  <c r="H104" i="9" s="1"/>
  <c r="D104" i="9"/>
  <c r="O103" i="9"/>
  <c r="P103" i="9" s="1"/>
  <c r="L103" i="9"/>
  <c r="G103" i="9"/>
  <c r="H103" i="9" s="1"/>
  <c r="D103" i="9"/>
  <c r="O102" i="9"/>
  <c r="P102" i="9" s="1"/>
  <c r="L102" i="9"/>
  <c r="G102" i="9"/>
  <c r="H102" i="9" s="1"/>
  <c r="D102" i="9"/>
  <c r="O101" i="9"/>
  <c r="P101" i="9" s="1"/>
  <c r="L101" i="9"/>
  <c r="G101" i="9"/>
  <c r="H101" i="9" s="1"/>
  <c r="D101" i="9"/>
  <c r="O100" i="9"/>
  <c r="P100" i="9" s="1"/>
  <c r="L100" i="9"/>
  <c r="G100" i="9"/>
  <c r="H100" i="9" s="1"/>
  <c r="D100" i="9"/>
  <c r="O99" i="9"/>
  <c r="P99" i="9" s="1"/>
  <c r="L99" i="9"/>
  <c r="G99" i="9"/>
  <c r="H99" i="9" s="1"/>
  <c r="D99" i="9"/>
  <c r="O98" i="9"/>
  <c r="P98" i="9" s="1"/>
  <c r="L98" i="9"/>
  <c r="G98" i="9"/>
  <c r="H98" i="9" s="1"/>
  <c r="D98" i="9"/>
  <c r="O97" i="9"/>
  <c r="P97" i="9" s="1"/>
  <c r="L97" i="9"/>
  <c r="G97" i="9"/>
  <c r="H97" i="9" s="1"/>
  <c r="D97" i="9"/>
  <c r="P96" i="9"/>
  <c r="O96" i="9"/>
  <c r="L96" i="9"/>
  <c r="G96" i="9"/>
  <c r="H96" i="9" s="1"/>
  <c r="D96" i="9"/>
  <c r="O95" i="9"/>
  <c r="P95" i="9" s="1"/>
  <c r="L95" i="9"/>
  <c r="G95" i="9"/>
  <c r="H95" i="9" s="1"/>
  <c r="D95" i="9"/>
  <c r="O94" i="9"/>
  <c r="P94" i="9" s="1"/>
  <c r="L94" i="9"/>
  <c r="G94" i="9"/>
  <c r="H94" i="9" s="1"/>
  <c r="D94" i="9"/>
  <c r="O93" i="9"/>
  <c r="P93" i="9" s="1"/>
  <c r="L93" i="9"/>
  <c r="G93" i="9"/>
  <c r="H93" i="9" s="1"/>
  <c r="D93" i="9"/>
  <c r="O92" i="9"/>
  <c r="P92" i="9" s="1"/>
  <c r="L92" i="9"/>
  <c r="G92" i="9"/>
  <c r="H92" i="9" s="1"/>
  <c r="D92" i="9"/>
  <c r="O87" i="9"/>
  <c r="L87" i="9"/>
  <c r="G87" i="9"/>
  <c r="D87" i="9"/>
  <c r="O86" i="9"/>
  <c r="P86" i="9" s="1"/>
  <c r="L86" i="9"/>
  <c r="G86" i="9"/>
  <c r="H86" i="9" s="1"/>
  <c r="D86" i="9"/>
  <c r="O85" i="9"/>
  <c r="L85" i="9"/>
  <c r="G85" i="9"/>
  <c r="H85" i="9" s="1"/>
  <c r="D85" i="9"/>
  <c r="O84" i="9"/>
  <c r="P84" i="9" s="1"/>
  <c r="L84" i="9"/>
  <c r="G84" i="9"/>
  <c r="H84" i="9" s="1"/>
  <c r="D84" i="9"/>
  <c r="P83" i="9"/>
  <c r="O83" i="9"/>
  <c r="L83" i="9"/>
  <c r="G83" i="9"/>
  <c r="H83" i="9" s="1"/>
  <c r="D83" i="9"/>
  <c r="O82" i="9"/>
  <c r="P82" i="9" s="1"/>
  <c r="L82" i="9"/>
  <c r="G82" i="9"/>
  <c r="D82" i="9"/>
  <c r="O81" i="9"/>
  <c r="P81" i="9" s="1"/>
  <c r="L81" i="9"/>
  <c r="G81" i="9"/>
  <c r="H81" i="9" s="1"/>
  <c r="D81" i="9"/>
  <c r="O80" i="9"/>
  <c r="P80" i="9" s="1"/>
  <c r="L80" i="9"/>
  <c r="H80" i="9"/>
  <c r="G80" i="9"/>
  <c r="D80" i="9"/>
  <c r="O79" i="9"/>
  <c r="P79" i="9" s="1"/>
  <c r="L79" i="9"/>
  <c r="G79" i="9"/>
  <c r="H79" i="9" s="1"/>
  <c r="D79" i="9"/>
  <c r="O78" i="9"/>
  <c r="L78" i="9"/>
  <c r="G78" i="9"/>
  <c r="H78" i="9" s="1"/>
  <c r="D78" i="9"/>
  <c r="O77" i="9"/>
  <c r="P77" i="9" s="1"/>
  <c r="L77" i="9"/>
  <c r="G77" i="9"/>
  <c r="H77" i="9" s="1"/>
  <c r="D77" i="9"/>
  <c r="P76" i="9"/>
  <c r="O76" i="9"/>
  <c r="L76" i="9"/>
  <c r="G76" i="9"/>
  <c r="H76" i="9" s="1"/>
  <c r="D76" i="9"/>
  <c r="O75" i="9"/>
  <c r="P75" i="9" s="1"/>
  <c r="L75" i="9"/>
  <c r="G75" i="9"/>
  <c r="H75" i="9" s="1"/>
  <c r="D75" i="9"/>
  <c r="O74" i="9"/>
  <c r="P74" i="9" s="1"/>
  <c r="L74" i="9"/>
  <c r="G74" i="9"/>
  <c r="H74" i="9" s="1"/>
  <c r="D74" i="9"/>
  <c r="O73" i="9"/>
  <c r="P73" i="9" s="1"/>
  <c r="L73" i="9"/>
  <c r="H73" i="9"/>
  <c r="G73" i="9"/>
  <c r="D73" i="9"/>
  <c r="O72" i="9"/>
  <c r="P72" i="9" s="1"/>
  <c r="L72" i="9"/>
  <c r="G72" i="9"/>
  <c r="H72" i="9" s="1"/>
  <c r="D72" i="9"/>
  <c r="O71" i="9"/>
  <c r="L71" i="9"/>
  <c r="G71" i="9"/>
  <c r="H71" i="9" s="1"/>
  <c r="D71" i="9"/>
  <c r="O70" i="9"/>
  <c r="P70" i="9" s="1"/>
  <c r="L70" i="9"/>
  <c r="G70" i="9"/>
  <c r="H70" i="9" s="1"/>
  <c r="D70" i="9"/>
  <c r="P69" i="9"/>
  <c r="O69" i="9"/>
  <c r="L69" i="9"/>
  <c r="G69" i="9"/>
  <c r="H69" i="9" s="1"/>
  <c r="D69" i="9"/>
  <c r="O65" i="9"/>
  <c r="L65" i="9"/>
  <c r="G65" i="9"/>
  <c r="D65" i="9"/>
  <c r="O64" i="9"/>
  <c r="P64" i="9" s="1"/>
  <c r="L64" i="9"/>
  <c r="G64" i="9"/>
  <c r="H64" i="9" s="1"/>
  <c r="D64" i="9"/>
  <c r="O63" i="9"/>
  <c r="P63" i="9" s="1"/>
  <c r="L63" i="9"/>
  <c r="G63" i="9"/>
  <c r="H63" i="9" s="1"/>
  <c r="D63" i="9"/>
  <c r="O62" i="9"/>
  <c r="L62" i="9"/>
  <c r="P62" i="9" s="1"/>
  <c r="G62" i="9"/>
  <c r="H62" i="9" s="1"/>
  <c r="D62" i="9"/>
  <c r="O61" i="9"/>
  <c r="P61" i="9" s="1"/>
  <c r="L61" i="9"/>
  <c r="G61" i="9"/>
  <c r="H61" i="9" s="1"/>
  <c r="D61" i="9"/>
  <c r="O60" i="9"/>
  <c r="P60" i="9" s="1"/>
  <c r="L60" i="9"/>
  <c r="G60" i="9"/>
  <c r="H60" i="9" s="1"/>
  <c r="D60" i="9"/>
  <c r="O59" i="9"/>
  <c r="P59" i="9" s="1"/>
  <c r="L59" i="9"/>
  <c r="G59" i="9"/>
  <c r="D59" i="9"/>
  <c r="H59" i="9" s="1"/>
  <c r="O58" i="9"/>
  <c r="P58" i="9" s="1"/>
  <c r="L58" i="9"/>
  <c r="G58" i="9"/>
  <c r="H58" i="9" s="1"/>
  <c r="D58" i="9"/>
  <c r="O57" i="9"/>
  <c r="P57" i="9" s="1"/>
  <c r="L57" i="9"/>
  <c r="G57" i="9"/>
  <c r="H57" i="9" s="1"/>
  <c r="D57" i="9"/>
  <c r="O56" i="9"/>
  <c r="P56" i="9" s="1"/>
  <c r="L56" i="9"/>
  <c r="G56" i="9"/>
  <c r="H56" i="9" s="1"/>
  <c r="D56" i="9"/>
  <c r="O55" i="9"/>
  <c r="L55" i="9"/>
  <c r="P55" i="9" s="1"/>
  <c r="G55" i="9"/>
  <c r="H55" i="9" s="1"/>
  <c r="D55" i="9"/>
  <c r="O54" i="9"/>
  <c r="P54" i="9" s="1"/>
  <c r="L54" i="9"/>
  <c r="G54" i="9"/>
  <c r="D54" i="9"/>
  <c r="H54" i="9" s="1"/>
  <c r="P53" i="9"/>
  <c r="O53" i="9"/>
  <c r="L53" i="9"/>
  <c r="G53" i="9"/>
  <c r="H53" i="9" s="1"/>
  <c r="D53" i="9"/>
  <c r="O52" i="9"/>
  <c r="P52" i="9" s="1"/>
  <c r="L52" i="9"/>
  <c r="G52" i="9"/>
  <c r="D52" i="9"/>
  <c r="H52" i="9" s="1"/>
  <c r="O51" i="9"/>
  <c r="P51" i="9" s="1"/>
  <c r="L51" i="9"/>
  <c r="G51" i="9"/>
  <c r="H51" i="9" s="1"/>
  <c r="D51" i="9"/>
  <c r="O50" i="9"/>
  <c r="P50" i="9" s="1"/>
  <c r="L50" i="9"/>
  <c r="G50" i="9"/>
  <c r="H50" i="9" s="1"/>
  <c r="D50" i="9"/>
  <c r="O49" i="9"/>
  <c r="P49" i="9" s="1"/>
  <c r="L49" i="9"/>
  <c r="G49" i="9"/>
  <c r="H49" i="9" s="1"/>
  <c r="D49" i="9"/>
  <c r="O48" i="9"/>
  <c r="L48" i="9"/>
  <c r="P48" i="9" s="1"/>
  <c r="G48" i="9"/>
  <c r="H48" i="9" s="1"/>
  <c r="D48" i="9"/>
  <c r="O47" i="9"/>
  <c r="P47" i="9" s="1"/>
  <c r="L47" i="9"/>
  <c r="G47" i="9"/>
  <c r="H47" i="9" s="1"/>
  <c r="D47" i="9"/>
  <c r="V126" i="16"/>
  <c r="W126" i="16" s="1"/>
  <c r="V125" i="16"/>
  <c r="W125" i="16" s="1"/>
  <c r="W124" i="16"/>
  <c r="V124" i="16"/>
  <c r="A124" i="16"/>
  <c r="A125" i="16" s="1"/>
  <c r="A126" i="16" s="1"/>
  <c r="W123" i="16"/>
  <c r="V123" i="16"/>
  <c r="W122" i="16"/>
  <c r="V122" i="16"/>
  <c r="V121" i="16"/>
  <c r="W121" i="16" s="1"/>
  <c r="W120" i="16"/>
  <c r="V120" i="16"/>
  <c r="V119" i="16"/>
  <c r="W119" i="16" s="1"/>
  <c r="V118" i="16"/>
  <c r="W118" i="16" s="1"/>
  <c r="A118" i="16"/>
  <c r="A119" i="16" s="1"/>
  <c r="A120" i="16" s="1"/>
  <c r="A121" i="16" s="1"/>
  <c r="A122" i="16" s="1"/>
  <c r="A123" i="16" s="1"/>
  <c r="Y117" i="16"/>
  <c r="W117" i="16"/>
  <c r="V117" i="16"/>
  <c r="A117" i="16"/>
  <c r="W116" i="16"/>
  <c r="V116" i="16"/>
  <c r="A116" i="16"/>
  <c r="BL115" i="16"/>
  <c r="AK115" i="16"/>
  <c r="AB115" i="16"/>
  <c r="AC116" i="16" s="1"/>
  <c r="Z115" i="16"/>
  <c r="V115" i="16"/>
  <c r="W115" i="16" s="1"/>
  <c r="Y116" i="16" s="1"/>
  <c r="W110" i="16"/>
  <c r="V110" i="16"/>
  <c r="V109" i="16"/>
  <c r="W109" i="16" s="1"/>
  <c r="V108" i="16"/>
  <c r="W108" i="16" s="1"/>
  <c r="V107" i="16"/>
  <c r="W107" i="16" s="1"/>
  <c r="W106" i="16"/>
  <c r="V106" i="16"/>
  <c r="V105" i="16"/>
  <c r="W105" i="16" s="1"/>
  <c r="V104" i="16"/>
  <c r="W104" i="16" s="1"/>
  <c r="A104" i="16"/>
  <c r="A105" i="16" s="1"/>
  <c r="A106" i="16" s="1"/>
  <c r="A107" i="16" s="1"/>
  <c r="A108" i="16" s="1"/>
  <c r="A109" i="16" s="1"/>
  <c r="A110" i="16" s="1"/>
  <c r="W103" i="16"/>
  <c r="V103" i="16"/>
  <c r="W102" i="16"/>
  <c r="V102" i="16"/>
  <c r="W101" i="16"/>
  <c r="V101" i="16"/>
  <c r="Y100" i="16"/>
  <c r="V100" i="16"/>
  <c r="W100" i="16" s="1"/>
  <c r="A100" i="16"/>
  <c r="A101" i="16" s="1"/>
  <c r="A102" i="16" s="1"/>
  <c r="A103" i="16" s="1"/>
  <c r="CA99" i="16"/>
  <c r="CB100" i="16" s="1"/>
  <c r="BC99" i="16"/>
  <c r="AN99" i="16"/>
  <c r="AH99" i="16"/>
  <c r="AE99" i="16"/>
  <c r="V99" i="16"/>
  <c r="W99" i="16" s="1"/>
  <c r="Z99" i="16" s="1"/>
  <c r="W94" i="16"/>
  <c r="V94" i="16"/>
  <c r="W93" i="16"/>
  <c r="V93" i="16"/>
  <c r="V92" i="16"/>
  <c r="W92" i="16" s="1"/>
  <c r="W91" i="16"/>
  <c r="V91" i="16"/>
  <c r="V90" i="16"/>
  <c r="W90" i="16" s="1"/>
  <c r="A90" i="16"/>
  <c r="A91" i="16" s="1"/>
  <c r="A92" i="16" s="1"/>
  <c r="A93" i="16" s="1"/>
  <c r="A94" i="16" s="1"/>
  <c r="V89" i="16"/>
  <c r="W89" i="16" s="1"/>
  <c r="A89" i="16"/>
  <c r="W88" i="16"/>
  <c r="V88" i="16"/>
  <c r="V87" i="16"/>
  <c r="W87" i="16" s="1"/>
  <c r="V86" i="16"/>
  <c r="W86" i="16" s="1"/>
  <c r="A86" i="16"/>
  <c r="A87" i="16" s="1"/>
  <c r="A88" i="16" s="1"/>
  <c r="V85" i="16"/>
  <c r="W85" i="16" s="1"/>
  <c r="A85" i="16"/>
  <c r="W84" i="16"/>
  <c r="V84" i="16"/>
  <c r="A84" i="16"/>
  <c r="W83" i="16"/>
  <c r="Y84" i="16" s="1"/>
  <c r="V83" i="16"/>
  <c r="W78" i="16"/>
  <c r="V78" i="16"/>
  <c r="V77" i="16"/>
  <c r="W77" i="16" s="1"/>
  <c r="W76" i="16"/>
  <c r="V76" i="16"/>
  <c r="W75" i="16"/>
  <c r="V75" i="16"/>
  <c r="V74" i="16"/>
  <c r="W74" i="16" s="1"/>
  <c r="V73" i="16"/>
  <c r="W73" i="16" s="1"/>
  <c r="W72" i="16"/>
  <c r="V72" i="16"/>
  <c r="V71" i="16"/>
  <c r="W71" i="16" s="1"/>
  <c r="V70" i="16"/>
  <c r="W70" i="16" s="1"/>
  <c r="V69" i="16"/>
  <c r="W69" i="16" s="1"/>
  <c r="A69" i="16"/>
  <c r="A70" i="16" s="1"/>
  <c r="A71" i="16" s="1"/>
  <c r="A72" i="16" s="1"/>
  <c r="A73" i="16" s="1"/>
  <c r="A74" i="16" s="1"/>
  <c r="A75" i="16" s="1"/>
  <c r="A76" i="16" s="1"/>
  <c r="A77" i="16" s="1"/>
  <c r="A78" i="16" s="1"/>
  <c r="V68" i="16"/>
  <c r="W68" i="16" s="1"/>
  <c r="A68" i="16"/>
  <c r="V67" i="16"/>
  <c r="W67" i="16" s="1"/>
  <c r="V62" i="16"/>
  <c r="W62" i="16" s="1"/>
  <c r="W61" i="16"/>
  <c r="V61" i="16"/>
  <c r="V60" i="16"/>
  <c r="W60" i="16" s="1"/>
  <c r="V59" i="16"/>
  <c r="W59" i="16" s="1"/>
  <c r="V58" i="16"/>
  <c r="W58" i="16" s="1"/>
  <c r="V57" i="16"/>
  <c r="W57" i="16" s="1"/>
  <c r="V56" i="16"/>
  <c r="W56" i="16" s="1"/>
  <c r="W55" i="16"/>
  <c r="V55" i="16"/>
  <c r="V54" i="16"/>
  <c r="W54" i="16" s="1"/>
  <c r="V53" i="16"/>
  <c r="W53" i="16" s="1"/>
  <c r="W52" i="16"/>
  <c r="V52" i="16"/>
  <c r="A52" i="16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V51" i="16"/>
  <c r="W51" i="16" s="1"/>
  <c r="V46" i="16"/>
  <c r="W46" i="16" s="1"/>
  <c r="V45" i="16"/>
  <c r="W45" i="16" s="1"/>
  <c r="V44" i="16"/>
  <c r="W44" i="16" s="1"/>
  <c r="V43" i="16"/>
  <c r="W43" i="16" s="1"/>
  <c r="V42" i="16"/>
  <c r="W42" i="16" s="1"/>
  <c r="A42" i="16"/>
  <c r="A43" i="16" s="1"/>
  <c r="A44" i="16" s="1"/>
  <c r="A45" i="16" s="1"/>
  <c r="A46" i="16" s="1"/>
  <c r="V41" i="16"/>
  <c r="W41" i="16" s="1"/>
  <c r="V40" i="16"/>
  <c r="W40" i="16" s="1"/>
  <c r="V39" i="16"/>
  <c r="W39" i="16" s="1"/>
  <c r="W38" i="16"/>
  <c r="V38" i="16"/>
  <c r="V37" i="16"/>
  <c r="W37" i="16" s="1"/>
  <c r="Y36" i="16"/>
  <c r="W36" i="16"/>
  <c r="V36" i="16"/>
  <c r="A36" i="16"/>
  <c r="A37" i="16" s="1"/>
  <c r="A38" i="16" s="1"/>
  <c r="A39" i="16" s="1"/>
  <c r="A40" i="16" s="1"/>
  <c r="A41" i="16" s="1"/>
  <c r="BU35" i="16"/>
  <c r="BL35" i="16"/>
  <c r="BI35" i="16"/>
  <c r="BF35" i="16"/>
  <c r="BG36" i="16" s="1"/>
  <c r="AT35" i="16"/>
  <c r="AK35" i="16"/>
  <c r="AL36" i="16" s="1"/>
  <c r="AE35" i="16"/>
  <c r="V35" i="16"/>
  <c r="W35" i="16" s="1"/>
  <c r="Z35" i="16" s="1"/>
  <c r="V30" i="16"/>
  <c r="W30" i="16" s="1"/>
  <c r="W29" i="16"/>
  <c r="V29" i="16"/>
  <c r="V28" i="16"/>
  <c r="W28" i="16" s="1"/>
  <c r="V27" i="16"/>
  <c r="W27" i="16" s="1"/>
  <c r="A27" i="16"/>
  <c r="A28" i="16" s="1"/>
  <c r="A29" i="16" s="1"/>
  <c r="A30" i="16" s="1"/>
  <c r="V26" i="16"/>
  <c r="W26" i="16" s="1"/>
  <c r="W25" i="16"/>
  <c r="V25" i="16"/>
  <c r="V24" i="16"/>
  <c r="W24" i="16" s="1"/>
  <c r="V23" i="16"/>
  <c r="W23" i="16" s="1"/>
  <c r="V22" i="16"/>
  <c r="W22" i="16" s="1"/>
  <c r="V21" i="16"/>
  <c r="W21" i="16" s="1"/>
  <c r="A21" i="16"/>
  <c r="A22" i="16" s="1"/>
  <c r="A23" i="16" s="1"/>
  <c r="A24" i="16" s="1"/>
  <c r="A25" i="16" s="1"/>
  <c r="A26" i="16" s="1"/>
  <c r="V20" i="16"/>
  <c r="W20" i="16" s="1"/>
  <c r="A20" i="16"/>
  <c r="W19" i="16"/>
  <c r="Y20" i="16" s="1"/>
  <c r="V19" i="16"/>
  <c r="V14" i="16"/>
  <c r="W14" i="16" s="1"/>
  <c r="W13" i="16"/>
  <c r="V13" i="16"/>
  <c r="V12" i="16"/>
  <c r="W12" i="16" s="1"/>
  <c r="V11" i="16"/>
  <c r="W11" i="16" s="1"/>
  <c r="W10" i="16"/>
  <c r="V10" i="16"/>
  <c r="V9" i="16"/>
  <c r="W9" i="16" s="1"/>
  <c r="V8" i="16"/>
  <c r="W8" i="16" s="1"/>
  <c r="W7" i="16"/>
  <c r="V7" i="16"/>
  <c r="V6" i="16"/>
  <c r="W6" i="16" s="1"/>
  <c r="W5" i="16"/>
  <c r="V5" i="16"/>
  <c r="A5" i="16"/>
  <c r="A6" i="16" s="1"/>
  <c r="A7" i="16" s="1"/>
  <c r="A8" i="16" s="1"/>
  <c r="A9" i="16" s="1"/>
  <c r="A10" i="16" s="1"/>
  <c r="A11" i="16" s="1"/>
  <c r="A12" i="16" s="1"/>
  <c r="A13" i="16" s="1"/>
  <c r="A14" i="16" s="1"/>
  <c r="Y4" i="16"/>
  <c r="V4" i="16"/>
  <c r="W4" i="16" s="1"/>
  <c r="A4" i="16"/>
  <c r="AW3" i="16"/>
  <c r="Z3" i="16"/>
  <c r="W3" i="16"/>
  <c r="V3" i="16"/>
  <c r="U3" i="5"/>
  <c r="U4" i="5"/>
  <c r="U5" i="5"/>
  <c r="U6" i="5"/>
  <c r="U7" i="5"/>
  <c r="U8" i="5"/>
  <c r="U9" i="5"/>
  <c r="U10" i="5"/>
  <c r="U11" i="5"/>
  <c r="U12" i="5"/>
  <c r="U13" i="5"/>
  <c r="U14" i="5"/>
  <c r="V14" i="5" s="1"/>
  <c r="V9" i="5"/>
  <c r="V10" i="5"/>
  <c r="V11" i="5"/>
  <c r="V12" i="5"/>
  <c r="V13" i="5"/>
  <c r="U110" i="2"/>
  <c r="V110" i="2" s="1"/>
  <c r="U109" i="2"/>
  <c r="V109" i="2" s="1"/>
  <c r="U108" i="2"/>
  <c r="V108" i="2" s="1"/>
  <c r="U107" i="2"/>
  <c r="V107" i="2" s="1"/>
  <c r="U106" i="2"/>
  <c r="V106" i="2" s="1"/>
  <c r="U105" i="2"/>
  <c r="V105" i="2" s="1"/>
  <c r="U104" i="2"/>
  <c r="V104" i="2" s="1"/>
  <c r="U103" i="2"/>
  <c r="V103" i="2" s="1"/>
  <c r="U102" i="2"/>
  <c r="V102" i="2" s="1"/>
  <c r="U101" i="2"/>
  <c r="V101" i="2" s="1"/>
  <c r="U100" i="2"/>
  <c r="V100" i="2" s="1"/>
  <c r="A100" i="2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U99" i="2"/>
  <c r="V99" i="2" s="1"/>
  <c r="U30" i="2"/>
  <c r="V30" i="2" s="1"/>
  <c r="U29" i="2"/>
  <c r="V29" i="2" s="1"/>
  <c r="U28" i="2"/>
  <c r="V28" i="2" s="1"/>
  <c r="U27" i="2"/>
  <c r="V27" i="2" s="1"/>
  <c r="U26" i="2"/>
  <c r="V26" i="2" s="1"/>
  <c r="U25" i="2"/>
  <c r="V25" i="2" s="1"/>
  <c r="U24" i="2"/>
  <c r="V24" i="2" s="1"/>
  <c r="U23" i="2"/>
  <c r="V23" i="2" s="1"/>
  <c r="U22" i="2"/>
  <c r="V22" i="2" s="1"/>
  <c r="U21" i="2"/>
  <c r="V21" i="2" s="1"/>
  <c r="U20" i="2"/>
  <c r="V20" i="2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U19" i="2"/>
  <c r="V19" i="2" s="1"/>
  <c r="U110" i="6"/>
  <c r="V110" i="6" s="1"/>
  <c r="U109" i="6"/>
  <c r="V109" i="6" s="1"/>
  <c r="U108" i="6"/>
  <c r="V108" i="6" s="1"/>
  <c r="U107" i="6"/>
  <c r="V107" i="6" s="1"/>
  <c r="U106" i="6"/>
  <c r="V106" i="6" s="1"/>
  <c r="U105" i="6"/>
  <c r="V105" i="6" s="1"/>
  <c r="U104" i="6"/>
  <c r="V104" i="6" s="1"/>
  <c r="U103" i="6"/>
  <c r="V103" i="6" s="1"/>
  <c r="U102" i="6"/>
  <c r="V102" i="6" s="1"/>
  <c r="U101" i="6"/>
  <c r="V101" i="6" s="1"/>
  <c r="U100" i="6"/>
  <c r="V100" i="6" s="1"/>
  <c r="A100" i="6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U99" i="6"/>
  <c r="V99" i="6" s="1"/>
  <c r="U30" i="6"/>
  <c r="V30" i="6" s="1"/>
  <c r="U29" i="6"/>
  <c r="V29" i="6" s="1"/>
  <c r="U28" i="6"/>
  <c r="V28" i="6" s="1"/>
  <c r="U27" i="6"/>
  <c r="V27" i="6" s="1"/>
  <c r="U26" i="6"/>
  <c r="V26" i="6" s="1"/>
  <c r="U25" i="6"/>
  <c r="V25" i="6" s="1"/>
  <c r="U24" i="6"/>
  <c r="V24" i="6" s="1"/>
  <c r="U23" i="6"/>
  <c r="V23" i="6" s="1"/>
  <c r="U22" i="6"/>
  <c r="V22" i="6" s="1"/>
  <c r="U21" i="6"/>
  <c r="V21" i="6" s="1"/>
  <c r="U20" i="6"/>
  <c r="V20" i="6" s="1"/>
  <c r="A20" i="6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U19" i="6"/>
  <c r="V19" i="6" s="1"/>
  <c r="U110" i="1"/>
  <c r="V110" i="1" s="1"/>
  <c r="U109" i="1"/>
  <c r="V109" i="1" s="1"/>
  <c r="U108" i="1"/>
  <c r="V108" i="1" s="1"/>
  <c r="U107" i="1"/>
  <c r="V107" i="1" s="1"/>
  <c r="U106" i="1"/>
  <c r="V106" i="1" s="1"/>
  <c r="U105" i="1"/>
  <c r="V105" i="1" s="1"/>
  <c r="U104" i="1"/>
  <c r="V104" i="1" s="1"/>
  <c r="U103" i="1"/>
  <c r="V103" i="1" s="1"/>
  <c r="U102" i="1"/>
  <c r="V102" i="1" s="1"/>
  <c r="U101" i="1"/>
  <c r="V101" i="1" s="1"/>
  <c r="U100" i="1"/>
  <c r="V100" i="1" s="1"/>
  <c r="A100" i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U99" i="1"/>
  <c r="V99" i="1" s="1"/>
  <c r="U30" i="1"/>
  <c r="V30" i="1" s="1"/>
  <c r="U29" i="1"/>
  <c r="V29" i="1" s="1"/>
  <c r="U28" i="1"/>
  <c r="V28" i="1" s="1"/>
  <c r="U27" i="1"/>
  <c r="V27" i="1" s="1"/>
  <c r="U26" i="1"/>
  <c r="V26" i="1" s="1"/>
  <c r="U25" i="1"/>
  <c r="V25" i="1" s="1"/>
  <c r="U24" i="1"/>
  <c r="V24" i="1" s="1"/>
  <c r="U23" i="1"/>
  <c r="V23" i="1" s="1"/>
  <c r="U22" i="1"/>
  <c r="V22" i="1" s="1"/>
  <c r="U21" i="1"/>
  <c r="V21" i="1" s="1"/>
  <c r="U20" i="1"/>
  <c r="V20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U19" i="1"/>
  <c r="V19" i="1" s="1"/>
  <c r="U110" i="5"/>
  <c r="V110" i="5" s="1"/>
  <c r="U109" i="5"/>
  <c r="V109" i="5" s="1"/>
  <c r="U108" i="5"/>
  <c r="V108" i="5" s="1"/>
  <c r="U107" i="5"/>
  <c r="V107" i="5" s="1"/>
  <c r="U106" i="5"/>
  <c r="V106" i="5" s="1"/>
  <c r="U105" i="5"/>
  <c r="V105" i="5" s="1"/>
  <c r="U104" i="5"/>
  <c r="V104" i="5" s="1"/>
  <c r="U103" i="5"/>
  <c r="V103" i="5" s="1"/>
  <c r="U102" i="5"/>
  <c r="V102" i="5" s="1"/>
  <c r="U101" i="5"/>
  <c r="V101" i="5" s="1"/>
  <c r="U100" i="5"/>
  <c r="V100" i="5" s="1"/>
  <c r="A100" i="5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U99" i="5"/>
  <c r="V99" i="5" s="1"/>
  <c r="U30" i="5"/>
  <c r="V30" i="5" s="1"/>
  <c r="U29" i="5"/>
  <c r="V29" i="5" s="1"/>
  <c r="U28" i="5"/>
  <c r="V28" i="5" s="1"/>
  <c r="U27" i="5"/>
  <c r="V27" i="5" s="1"/>
  <c r="U26" i="5"/>
  <c r="V26" i="5" s="1"/>
  <c r="U25" i="5"/>
  <c r="V25" i="5" s="1"/>
  <c r="U24" i="5"/>
  <c r="V24" i="5" s="1"/>
  <c r="U23" i="5"/>
  <c r="V23" i="5" s="1"/>
  <c r="U22" i="5"/>
  <c r="V22" i="5" s="1"/>
  <c r="U21" i="5"/>
  <c r="V21" i="5" s="1"/>
  <c r="U20" i="5"/>
  <c r="V20" i="5" s="1"/>
  <c r="A20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U19" i="5"/>
  <c r="V19" i="5" s="1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D16" i="10"/>
  <c r="D15" i="10"/>
  <c r="D14" i="10"/>
  <c r="D13" i="10"/>
  <c r="D12" i="10"/>
  <c r="H12" i="10" s="1"/>
  <c r="D11" i="10"/>
  <c r="D10" i="10"/>
  <c r="D9" i="10"/>
  <c r="D8" i="10"/>
  <c r="D7" i="10"/>
  <c r="D6" i="10"/>
  <c r="D5" i="10"/>
  <c r="D4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O16" i="10"/>
  <c r="O15" i="10"/>
  <c r="O14" i="10"/>
  <c r="O13" i="10"/>
  <c r="O12" i="10"/>
  <c r="O11" i="10"/>
  <c r="O10" i="10"/>
  <c r="O9" i="10"/>
  <c r="O8" i="10"/>
  <c r="O7" i="10"/>
  <c r="O6" i="10"/>
  <c r="O5" i="10"/>
  <c r="O4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P21" i="10" s="1"/>
  <c r="O20" i="10"/>
  <c r="P20" i="10" s="1"/>
  <c r="L32" i="10"/>
  <c r="L31" i="10"/>
  <c r="P31" i="10" s="1"/>
  <c r="L30" i="10"/>
  <c r="P30" i="10" s="1"/>
  <c r="L29" i="10"/>
  <c r="P29" i="10" s="1"/>
  <c r="L28" i="10"/>
  <c r="P28" i="10" s="1"/>
  <c r="L27" i="10"/>
  <c r="P27" i="10" s="1"/>
  <c r="L26" i="10"/>
  <c r="P26" i="10" s="1"/>
  <c r="L25" i="10"/>
  <c r="P25" i="10" s="1"/>
  <c r="L24" i="10"/>
  <c r="P24" i="10" s="1"/>
  <c r="L23" i="10"/>
  <c r="L22" i="10"/>
  <c r="L21" i="10"/>
  <c r="L20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O21" i="9"/>
  <c r="O20" i="9"/>
  <c r="O19" i="9"/>
  <c r="O18" i="9"/>
  <c r="O17" i="9"/>
  <c r="O16" i="9"/>
  <c r="O15" i="9"/>
  <c r="P15" i="9" s="1"/>
  <c r="O14" i="9"/>
  <c r="O13" i="9"/>
  <c r="P13" i="9" s="1"/>
  <c r="O12" i="9"/>
  <c r="O11" i="9"/>
  <c r="O10" i="9"/>
  <c r="O9" i="9"/>
  <c r="P9" i="9" s="1"/>
  <c r="O8" i="9"/>
  <c r="P8" i="9" s="1"/>
  <c r="O7" i="9"/>
  <c r="P7" i="9" s="1"/>
  <c r="O6" i="9"/>
  <c r="O5" i="9"/>
  <c r="O4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O42" i="9"/>
  <c r="O41" i="9"/>
  <c r="O40" i="9"/>
  <c r="O39" i="9"/>
  <c r="O38" i="9"/>
  <c r="O37" i="9"/>
  <c r="P37" i="9" s="1"/>
  <c r="O36" i="9"/>
  <c r="O35" i="9"/>
  <c r="O34" i="9"/>
  <c r="O33" i="9"/>
  <c r="O32" i="9"/>
  <c r="O31" i="9"/>
  <c r="O30" i="9"/>
  <c r="O29" i="9"/>
  <c r="O28" i="9"/>
  <c r="O27" i="9"/>
  <c r="O26" i="9"/>
  <c r="O25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D21" i="9"/>
  <c r="D20" i="9"/>
  <c r="D19" i="9"/>
  <c r="D18" i="9"/>
  <c r="D17" i="9"/>
  <c r="D16" i="9"/>
  <c r="D15" i="9"/>
  <c r="D14" i="9"/>
  <c r="H14" i="9" s="1"/>
  <c r="D13" i="9"/>
  <c r="D12" i="9"/>
  <c r="D11" i="9"/>
  <c r="D10" i="9"/>
  <c r="D9" i="9"/>
  <c r="D8" i="9"/>
  <c r="D7" i="9"/>
  <c r="D6" i="9"/>
  <c r="D5" i="9"/>
  <c r="D4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U78" i="1"/>
  <c r="V78" i="1" s="1"/>
  <c r="U77" i="1"/>
  <c r="V77" i="1" s="1"/>
  <c r="U76" i="1"/>
  <c r="V76" i="1" s="1"/>
  <c r="U75" i="1"/>
  <c r="V75" i="1" s="1"/>
  <c r="U74" i="1"/>
  <c r="V74" i="1" s="1"/>
  <c r="U73" i="1"/>
  <c r="V73" i="1" s="1"/>
  <c r="U72" i="1"/>
  <c r="V72" i="1" s="1"/>
  <c r="U71" i="1"/>
  <c r="V71" i="1" s="1"/>
  <c r="U70" i="1"/>
  <c r="V70" i="1" s="1"/>
  <c r="U69" i="1"/>
  <c r="V69" i="1" s="1"/>
  <c r="U68" i="1"/>
  <c r="V68" i="1" s="1"/>
  <c r="U67" i="1"/>
  <c r="V67" i="1" s="1"/>
  <c r="U158" i="1"/>
  <c r="V158" i="1" s="1"/>
  <c r="U157" i="1"/>
  <c r="V157" i="1" s="1"/>
  <c r="U156" i="1"/>
  <c r="V156" i="1" s="1"/>
  <c r="U155" i="1"/>
  <c r="V155" i="1" s="1"/>
  <c r="U154" i="1"/>
  <c r="V154" i="1" s="1"/>
  <c r="U153" i="1"/>
  <c r="V153" i="1" s="1"/>
  <c r="U152" i="1"/>
  <c r="V152" i="1" s="1"/>
  <c r="U151" i="1"/>
  <c r="V151" i="1" s="1"/>
  <c r="U150" i="1"/>
  <c r="V150" i="1" s="1"/>
  <c r="U149" i="1"/>
  <c r="V149" i="1" s="1"/>
  <c r="U148" i="1"/>
  <c r="V148" i="1" s="1"/>
  <c r="U147" i="1"/>
  <c r="V147" i="1" s="1"/>
  <c r="U158" i="2"/>
  <c r="V158" i="2" s="1"/>
  <c r="U157" i="2"/>
  <c r="V157" i="2" s="1"/>
  <c r="U156" i="2"/>
  <c r="V156" i="2" s="1"/>
  <c r="U155" i="2"/>
  <c r="V155" i="2" s="1"/>
  <c r="U154" i="2"/>
  <c r="V154" i="2" s="1"/>
  <c r="U153" i="2"/>
  <c r="V153" i="2" s="1"/>
  <c r="U152" i="2"/>
  <c r="V152" i="2" s="1"/>
  <c r="U151" i="2"/>
  <c r="V151" i="2" s="1"/>
  <c r="U150" i="2"/>
  <c r="V150" i="2" s="1"/>
  <c r="U149" i="2"/>
  <c r="V149" i="2" s="1"/>
  <c r="U148" i="2"/>
  <c r="V148" i="2" s="1"/>
  <c r="U147" i="2"/>
  <c r="V147" i="2" s="1"/>
  <c r="U78" i="2"/>
  <c r="V78" i="2" s="1"/>
  <c r="U77" i="2"/>
  <c r="V77" i="2" s="1"/>
  <c r="U76" i="2"/>
  <c r="V76" i="2" s="1"/>
  <c r="U75" i="2"/>
  <c r="V75" i="2" s="1"/>
  <c r="U74" i="2"/>
  <c r="V74" i="2" s="1"/>
  <c r="U73" i="2"/>
  <c r="V73" i="2" s="1"/>
  <c r="U72" i="2"/>
  <c r="V72" i="2" s="1"/>
  <c r="U71" i="2"/>
  <c r="V71" i="2" s="1"/>
  <c r="U70" i="2"/>
  <c r="V70" i="2" s="1"/>
  <c r="U69" i="2"/>
  <c r="V69" i="2" s="1"/>
  <c r="U68" i="2"/>
  <c r="V68" i="2" s="1"/>
  <c r="U67" i="2"/>
  <c r="V67" i="2" s="1"/>
  <c r="U78" i="6"/>
  <c r="V78" i="6" s="1"/>
  <c r="U77" i="6"/>
  <c r="V77" i="6" s="1"/>
  <c r="U76" i="6"/>
  <c r="V76" i="6" s="1"/>
  <c r="U75" i="6"/>
  <c r="V75" i="6" s="1"/>
  <c r="U74" i="6"/>
  <c r="V74" i="6" s="1"/>
  <c r="U73" i="6"/>
  <c r="V73" i="6" s="1"/>
  <c r="U72" i="6"/>
  <c r="V72" i="6" s="1"/>
  <c r="U71" i="6"/>
  <c r="V71" i="6" s="1"/>
  <c r="U70" i="6"/>
  <c r="V70" i="6" s="1"/>
  <c r="U69" i="6"/>
  <c r="V69" i="6" s="1"/>
  <c r="U68" i="6"/>
  <c r="V68" i="6" s="1"/>
  <c r="U67" i="6"/>
  <c r="V67" i="6" s="1"/>
  <c r="U158" i="5"/>
  <c r="V158" i="5" s="1"/>
  <c r="U157" i="5"/>
  <c r="V157" i="5" s="1"/>
  <c r="U156" i="5"/>
  <c r="V156" i="5" s="1"/>
  <c r="U155" i="5"/>
  <c r="V155" i="5" s="1"/>
  <c r="U154" i="5"/>
  <c r="V154" i="5" s="1"/>
  <c r="U153" i="5"/>
  <c r="V153" i="5" s="1"/>
  <c r="U152" i="5"/>
  <c r="V152" i="5" s="1"/>
  <c r="U151" i="5"/>
  <c r="V151" i="5" s="1"/>
  <c r="U150" i="5"/>
  <c r="V150" i="5" s="1"/>
  <c r="U149" i="5"/>
  <c r="V149" i="5" s="1"/>
  <c r="U148" i="5"/>
  <c r="V148" i="5" s="1"/>
  <c r="U147" i="5"/>
  <c r="V147" i="5" s="1"/>
  <c r="U78" i="5"/>
  <c r="V78" i="5" s="1"/>
  <c r="U77" i="5"/>
  <c r="V77" i="5" s="1"/>
  <c r="U76" i="5"/>
  <c r="V76" i="5" s="1"/>
  <c r="U75" i="5"/>
  <c r="V75" i="5" s="1"/>
  <c r="U74" i="5"/>
  <c r="V74" i="5" s="1"/>
  <c r="U73" i="5"/>
  <c r="V73" i="5" s="1"/>
  <c r="U72" i="5"/>
  <c r="V72" i="5" s="1"/>
  <c r="U71" i="5"/>
  <c r="V71" i="5" s="1"/>
  <c r="U70" i="5"/>
  <c r="V70" i="5" s="1"/>
  <c r="U69" i="5"/>
  <c r="V69" i="5" s="1"/>
  <c r="U68" i="5"/>
  <c r="V68" i="5" s="1"/>
  <c r="U67" i="5"/>
  <c r="V67" i="5" s="1"/>
  <c r="U14" i="2"/>
  <c r="V14" i="2" s="1"/>
  <c r="U13" i="2"/>
  <c r="V13" i="2" s="1"/>
  <c r="U12" i="2"/>
  <c r="V12" i="2" s="1"/>
  <c r="U11" i="2"/>
  <c r="V11" i="2" s="1"/>
  <c r="U10" i="2"/>
  <c r="V10" i="2" s="1"/>
  <c r="U9" i="2"/>
  <c r="V9" i="2" s="1"/>
  <c r="U8" i="2"/>
  <c r="V8" i="2" s="1"/>
  <c r="U7" i="2"/>
  <c r="V7" i="2" s="1"/>
  <c r="U6" i="2"/>
  <c r="V6" i="2" s="1"/>
  <c r="U5" i="2"/>
  <c r="V5" i="2" s="1"/>
  <c r="U4" i="2"/>
  <c r="V4" i="2" s="1"/>
  <c r="U3" i="2"/>
  <c r="V3" i="2" s="1"/>
  <c r="U94" i="2"/>
  <c r="V94" i="2" s="1"/>
  <c r="U93" i="2"/>
  <c r="V93" i="2" s="1"/>
  <c r="U92" i="2"/>
  <c r="V92" i="2" s="1"/>
  <c r="U91" i="2"/>
  <c r="V91" i="2" s="1"/>
  <c r="U90" i="2"/>
  <c r="V90" i="2" s="1"/>
  <c r="U89" i="2"/>
  <c r="V89" i="2" s="1"/>
  <c r="U88" i="2"/>
  <c r="V88" i="2" s="1"/>
  <c r="U87" i="2"/>
  <c r="V87" i="2" s="1"/>
  <c r="U86" i="2"/>
  <c r="V86" i="2" s="1"/>
  <c r="U85" i="2"/>
  <c r="V85" i="2" s="1"/>
  <c r="U84" i="2"/>
  <c r="V84" i="2" s="1"/>
  <c r="U83" i="2"/>
  <c r="V83" i="2" s="1"/>
  <c r="U94" i="1"/>
  <c r="V94" i="1" s="1"/>
  <c r="U93" i="1"/>
  <c r="V93" i="1" s="1"/>
  <c r="U92" i="1"/>
  <c r="V92" i="1" s="1"/>
  <c r="U91" i="1"/>
  <c r="V91" i="1" s="1"/>
  <c r="U90" i="1"/>
  <c r="V90" i="1" s="1"/>
  <c r="U89" i="1"/>
  <c r="V89" i="1" s="1"/>
  <c r="U88" i="1"/>
  <c r="V88" i="1" s="1"/>
  <c r="U87" i="1"/>
  <c r="V87" i="1" s="1"/>
  <c r="U86" i="1"/>
  <c r="V86" i="1" s="1"/>
  <c r="U85" i="1"/>
  <c r="V85" i="1" s="1"/>
  <c r="U84" i="1"/>
  <c r="V84" i="1" s="1"/>
  <c r="U83" i="1"/>
  <c r="V83" i="1" s="1"/>
  <c r="U14" i="1"/>
  <c r="V14" i="1" s="1"/>
  <c r="U13" i="1"/>
  <c r="V13" i="1" s="1"/>
  <c r="U12" i="1"/>
  <c r="V12" i="1" s="1"/>
  <c r="U11" i="1"/>
  <c r="V11" i="1" s="1"/>
  <c r="U10" i="1"/>
  <c r="V10" i="1" s="1"/>
  <c r="U9" i="1"/>
  <c r="V9" i="1" s="1"/>
  <c r="U8" i="1"/>
  <c r="V8" i="1" s="1"/>
  <c r="U7" i="1"/>
  <c r="V7" i="1" s="1"/>
  <c r="U6" i="1"/>
  <c r="V6" i="1" s="1"/>
  <c r="U5" i="1"/>
  <c r="V5" i="1" s="1"/>
  <c r="U4" i="1"/>
  <c r="V4" i="1" s="1"/>
  <c r="U3" i="1"/>
  <c r="V3" i="1" s="1"/>
  <c r="U14" i="6"/>
  <c r="V14" i="6" s="1"/>
  <c r="U13" i="6"/>
  <c r="V13" i="6" s="1"/>
  <c r="U12" i="6"/>
  <c r="V12" i="6" s="1"/>
  <c r="U11" i="6"/>
  <c r="V11" i="6" s="1"/>
  <c r="U10" i="6"/>
  <c r="V10" i="6" s="1"/>
  <c r="U9" i="6"/>
  <c r="V9" i="6" s="1"/>
  <c r="U8" i="6"/>
  <c r="V8" i="6" s="1"/>
  <c r="U7" i="6"/>
  <c r="V7" i="6" s="1"/>
  <c r="U6" i="6"/>
  <c r="V6" i="6" s="1"/>
  <c r="U5" i="6"/>
  <c r="V5" i="6" s="1"/>
  <c r="U4" i="6"/>
  <c r="V4" i="6" s="1"/>
  <c r="U3" i="6"/>
  <c r="V3" i="6" s="1"/>
  <c r="U94" i="6"/>
  <c r="V94" i="6" s="1"/>
  <c r="U93" i="6"/>
  <c r="V93" i="6" s="1"/>
  <c r="U92" i="6"/>
  <c r="V92" i="6" s="1"/>
  <c r="U91" i="6"/>
  <c r="V91" i="6" s="1"/>
  <c r="U90" i="6"/>
  <c r="V90" i="6" s="1"/>
  <c r="U89" i="6"/>
  <c r="V89" i="6" s="1"/>
  <c r="U88" i="6"/>
  <c r="V88" i="6" s="1"/>
  <c r="U87" i="6"/>
  <c r="V87" i="6" s="1"/>
  <c r="U86" i="6"/>
  <c r="V86" i="6" s="1"/>
  <c r="U85" i="6"/>
  <c r="V85" i="6" s="1"/>
  <c r="U84" i="6"/>
  <c r="V84" i="6" s="1"/>
  <c r="U83" i="6"/>
  <c r="V83" i="6" s="1"/>
  <c r="U94" i="5"/>
  <c r="V94" i="5" s="1"/>
  <c r="U93" i="5"/>
  <c r="V93" i="5" s="1"/>
  <c r="U92" i="5"/>
  <c r="V92" i="5" s="1"/>
  <c r="U91" i="5"/>
  <c r="V91" i="5" s="1"/>
  <c r="U90" i="5"/>
  <c r="V90" i="5" s="1"/>
  <c r="U89" i="5"/>
  <c r="V89" i="5" s="1"/>
  <c r="U88" i="5"/>
  <c r="V88" i="5" s="1"/>
  <c r="U87" i="5"/>
  <c r="V87" i="5" s="1"/>
  <c r="U86" i="5"/>
  <c r="V86" i="5" s="1"/>
  <c r="U85" i="5"/>
  <c r="V85" i="5" s="1"/>
  <c r="U84" i="5"/>
  <c r="V84" i="5" s="1"/>
  <c r="U83" i="5"/>
  <c r="V83" i="5" s="1"/>
  <c r="V8" i="5"/>
  <c r="V7" i="5"/>
  <c r="V6" i="5"/>
  <c r="V5" i="5"/>
  <c r="V4" i="5"/>
  <c r="V3" i="5"/>
  <c r="A148" i="2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84" i="2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68" i="2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U158" i="6"/>
  <c r="V158" i="6" s="1"/>
  <c r="U157" i="6"/>
  <c r="V157" i="6" s="1"/>
  <c r="U156" i="6"/>
  <c r="V156" i="6" s="1"/>
  <c r="U155" i="6"/>
  <c r="V155" i="6" s="1"/>
  <c r="U154" i="6"/>
  <c r="V154" i="6" s="1"/>
  <c r="U153" i="6"/>
  <c r="V153" i="6" s="1"/>
  <c r="U152" i="6"/>
  <c r="V152" i="6" s="1"/>
  <c r="U151" i="6"/>
  <c r="V151" i="6" s="1"/>
  <c r="U150" i="6"/>
  <c r="V150" i="6" s="1"/>
  <c r="U149" i="6"/>
  <c r="V149" i="6" s="1"/>
  <c r="U148" i="6"/>
  <c r="V148" i="6" s="1"/>
  <c r="A148" i="6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U147" i="6"/>
  <c r="V147" i="6" s="1"/>
  <c r="A84" i="6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68" i="6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48" i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84" i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68" i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48" i="5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84" i="5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68" i="5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P23" i="10"/>
  <c r="P22" i="10"/>
  <c r="I45" i="10" l="1"/>
  <c r="I54" i="10"/>
  <c r="I56" i="10"/>
  <c r="I62" i="10"/>
  <c r="I41" i="10"/>
  <c r="Q47" i="10"/>
  <c r="Q41" i="10"/>
  <c r="I63" i="10"/>
  <c r="I42" i="10"/>
  <c r="Q63" i="10"/>
  <c r="Q59" i="10"/>
  <c r="I38" i="10"/>
  <c r="I60" i="10"/>
  <c r="H49" i="10"/>
  <c r="I47" i="10" s="1"/>
  <c r="H65" i="10"/>
  <c r="I61" i="10" s="1"/>
  <c r="I59" i="10"/>
  <c r="I48" i="10"/>
  <c r="I64" i="10"/>
  <c r="P49" i="10"/>
  <c r="Q37" i="10" s="1"/>
  <c r="Q43" i="10"/>
  <c r="I44" i="10"/>
  <c r="P65" i="10"/>
  <c r="Q57" i="10" s="1"/>
  <c r="I57" i="9"/>
  <c r="I80" i="9"/>
  <c r="I71" i="9"/>
  <c r="Q119" i="9"/>
  <c r="Q126" i="9"/>
  <c r="I96" i="9"/>
  <c r="I103" i="9"/>
  <c r="I120" i="9"/>
  <c r="I127" i="9"/>
  <c r="I49" i="9"/>
  <c r="I56" i="9"/>
  <c r="I63" i="9"/>
  <c r="Q103" i="9"/>
  <c r="Q120" i="9"/>
  <c r="Q49" i="9"/>
  <c r="Q56" i="9"/>
  <c r="Q63" i="9"/>
  <c r="I73" i="9"/>
  <c r="H110" i="9"/>
  <c r="I104" i="9" s="1"/>
  <c r="I92" i="9"/>
  <c r="Q129" i="9"/>
  <c r="I99" i="9"/>
  <c r="I106" i="9"/>
  <c r="I116" i="9"/>
  <c r="P110" i="9"/>
  <c r="Q93" i="9" s="1"/>
  <c r="Q92" i="9"/>
  <c r="I130" i="9"/>
  <c r="H87" i="9"/>
  <c r="I83" i="9" s="1"/>
  <c r="Q99" i="9"/>
  <c r="Q106" i="9"/>
  <c r="Q116" i="9"/>
  <c r="Q123" i="9"/>
  <c r="Q52" i="9"/>
  <c r="I93" i="9"/>
  <c r="Q130" i="9"/>
  <c r="Q59" i="9"/>
  <c r="I100" i="9"/>
  <c r="I107" i="9"/>
  <c r="Q53" i="9"/>
  <c r="Q60" i="9"/>
  <c r="Q57" i="9"/>
  <c r="Q115" i="9"/>
  <c r="Q122" i="9"/>
  <c r="I123" i="9"/>
  <c r="H65" i="9"/>
  <c r="I50" i="9" s="1"/>
  <c r="I47" i="9"/>
  <c r="I54" i="9"/>
  <c r="I77" i="9"/>
  <c r="I61" i="9"/>
  <c r="Q58" i="9"/>
  <c r="I128" i="9"/>
  <c r="I75" i="9"/>
  <c r="P132" i="9"/>
  <c r="Q114" i="9"/>
  <c r="H132" i="9"/>
  <c r="I117" i="9" s="1"/>
  <c r="I114" i="9"/>
  <c r="I98" i="9"/>
  <c r="Q124" i="9"/>
  <c r="P71" i="9"/>
  <c r="Q125" i="9"/>
  <c r="Q121" i="9"/>
  <c r="Q127" i="9"/>
  <c r="I129" i="9"/>
  <c r="Q54" i="9"/>
  <c r="I94" i="9"/>
  <c r="I108" i="9"/>
  <c r="I51" i="9"/>
  <c r="Q94" i="9"/>
  <c r="Q108" i="9"/>
  <c r="P85" i="9"/>
  <c r="I52" i="9"/>
  <c r="P65" i="9"/>
  <c r="Q50" i="9" s="1"/>
  <c r="Q47" i="9"/>
  <c r="H82" i="9"/>
  <c r="I97" i="9"/>
  <c r="Q128" i="9"/>
  <c r="I115" i="9"/>
  <c r="Q55" i="9"/>
  <c r="I125" i="9"/>
  <c r="Q51" i="9"/>
  <c r="I86" i="9"/>
  <c r="I121" i="9"/>
  <c r="I69" i="9"/>
  <c r="I105" i="9"/>
  <c r="Q48" i="9"/>
  <c r="Q61" i="9"/>
  <c r="Q100" i="9"/>
  <c r="Q117" i="9"/>
  <c r="Q131" i="9"/>
  <c r="Q62" i="9"/>
  <c r="P78" i="9"/>
  <c r="Q118" i="9"/>
  <c r="AX4" i="16"/>
  <c r="AY3" i="16"/>
  <c r="Z20" i="16"/>
  <c r="AA20" i="16" s="1"/>
  <c r="CE20" i="16" s="1"/>
  <c r="Y21" i="16"/>
  <c r="AU36" i="16"/>
  <c r="AV35" i="16"/>
  <c r="BN35" i="16"/>
  <c r="BM36" i="16"/>
  <c r="BW35" i="16"/>
  <c r="BV36" i="16"/>
  <c r="AD115" i="16"/>
  <c r="Z4" i="16"/>
  <c r="AA4" i="16" s="1"/>
  <c r="CE4" i="16" s="1"/>
  <c r="Y5" i="16"/>
  <c r="AN3" i="16"/>
  <c r="BL3" i="16"/>
  <c r="BF3" i="16"/>
  <c r="BC3" i="16"/>
  <c r="AK3" i="16"/>
  <c r="CA3" i="16"/>
  <c r="AA3" i="16"/>
  <c r="CE3" i="16" s="1"/>
  <c r="AE3" i="16"/>
  <c r="AZ3" i="16"/>
  <c r="AT3" i="16"/>
  <c r="AQ3" i="16"/>
  <c r="BX3" i="16"/>
  <c r="BO3" i="16"/>
  <c r="BU3" i="16"/>
  <c r="AB3" i="16"/>
  <c r="AA117" i="16"/>
  <c r="CE117" i="16" s="1"/>
  <c r="Y118" i="16"/>
  <c r="Z117" i="16"/>
  <c r="AH3" i="16"/>
  <c r="BH35" i="16"/>
  <c r="BJ36" i="16"/>
  <c r="BK35" i="16"/>
  <c r="Z36" i="16"/>
  <c r="Y37" i="16"/>
  <c r="BI3" i="16"/>
  <c r="BR3" i="16"/>
  <c r="Z19" i="16"/>
  <c r="AA36" i="16"/>
  <c r="CE36" i="16" s="1"/>
  <c r="Z67" i="16"/>
  <c r="Y68" i="16"/>
  <c r="AQ115" i="16"/>
  <c r="BO115" i="16"/>
  <c r="BF115" i="16"/>
  <c r="CA115" i="16"/>
  <c r="AH115" i="16"/>
  <c r="AE115" i="16"/>
  <c r="BR115" i="16"/>
  <c r="BX115" i="16"/>
  <c r="AW115" i="16"/>
  <c r="BU115" i="16"/>
  <c r="BC115" i="16"/>
  <c r="AA115" i="16"/>
  <c r="CE115" i="16" s="1"/>
  <c r="AZ115" i="16"/>
  <c r="BI115" i="16"/>
  <c r="AN115" i="16"/>
  <c r="AT115" i="16"/>
  <c r="AM115" i="16"/>
  <c r="AL116" i="16"/>
  <c r="BN115" i="16"/>
  <c r="BM116" i="16"/>
  <c r="AP99" i="16"/>
  <c r="AO100" i="16"/>
  <c r="BE99" i="16"/>
  <c r="BD100" i="16"/>
  <c r="AF36" i="16"/>
  <c r="AG35" i="16"/>
  <c r="Z51" i="16"/>
  <c r="Y52" i="16"/>
  <c r="AM35" i="16"/>
  <c r="AW35" i="16"/>
  <c r="CA35" i="16"/>
  <c r="BC35" i="16"/>
  <c r="BO35" i="16"/>
  <c r="BX35" i="16"/>
  <c r="AA35" i="16"/>
  <c r="CE35" i="16" s="1"/>
  <c r="BR35" i="16"/>
  <c r="AZ35" i="16"/>
  <c r="AQ35" i="16"/>
  <c r="AN35" i="16"/>
  <c r="AH35" i="16"/>
  <c r="Z100" i="16"/>
  <c r="Y101" i="16"/>
  <c r="AB35" i="16"/>
  <c r="Z116" i="16"/>
  <c r="AA116" i="16"/>
  <c r="CE116" i="16" s="1"/>
  <c r="AF100" i="16"/>
  <c r="AG99" i="16"/>
  <c r="AI100" i="16"/>
  <c r="AJ99" i="16"/>
  <c r="CC99" i="16"/>
  <c r="AA99" i="16"/>
  <c r="CE99" i="16" s="1"/>
  <c r="BO99" i="16"/>
  <c r="BX99" i="16"/>
  <c r="AB99" i="16"/>
  <c r="BR99" i="16"/>
  <c r="AT99" i="16"/>
  <c r="AK99" i="16"/>
  <c r="BU99" i="16"/>
  <c r="BL99" i="16"/>
  <c r="BI99" i="16"/>
  <c r="BF99" i="16"/>
  <c r="AZ99" i="16"/>
  <c r="AW99" i="16"/>
  <c r="AQ99" i="16"/>
  <c r="Z84" i="16"/>
  <c r="Y85" i="16"/>
  <c r="Z83" i="16"/>
  <c r="H6" i="9"/>
  <c r="H5" i="9"/>
  <c r="H13" i="9"/>
  <c r="P30" i="9"/>
  <c r="P5" i="9"/>
  <c r="P16" i="9"/>
  <c r="X100" i="2"/>
  <c r="Y99" i="2"/>
  <c r="X20" i="2"/>
  <c r="Y19" i="2"/>
  <c r="X100" i="6"/>
  <c r="Y99" i="6"/>
  <c r="X20" i="6"/>
  <c r="Y19" i="6"/>
  <c r="X100" i="1"/>
  <c r="Y99" i="1"/>
  <c r="X20" i="1"/>
  <c r="Y19" i="1"/>
  <c r="X100" i="5"/>
  <c r="Y99" i="5"/>
  <c r="X20" i="5"/>
  <c r="Y19" i="5"/>
  <c r="P4" i="10"/>
  <c r="P8" i="10"/>
  <c r="P12" i="10"/>
  <c r="H14" i="10"/>
  <c r="P29" i="9"/>
  <c r="P31" i="9"/>
  <c r="P32" i="9"/>
  <c r="P33" i="9"/>
  <c r="P34" i="9"/>
  <c r="P35" i="9"/>
  <c r="P36" i="9"/>
  <c r="P38" i="9"/>
  <c r="H29" i="9"/>
  <c r="H37" i="9"/>
  <c r="H4" i="9"/>
  <c r="H7" i="9"/>
  <c r="H8" i="9"/>
  <c r="H9" i="9"/>
  <c r="H10" i="9"/>
  <c r="H11" i="9"/>
  <c r="H12" i="9"/>
  <c r="H15" i="9"/>
  <c r="H16" i="9"/>
  <c r="H17" i="9"/>
  <c r="H18" i="9"/>
  <c r="H19" i="9"/>
  <c r="H20" i="9"/>
  <c r="X68" i="1"/>
  <c r="Y67" i="1"/>
  <c r="X148" i="1"/>
  <c r="Y147" i="1"/>
  <c r="X148" i="2"/>
  <c r="Y147" i="2"/>
  <c r="X68" i="2"/>
  <c r="Y67" i="2"/>
  <c r="X68" i="6"/>
  <c r="Y67" i="6"/>
  <c r="X148" i="5"/>
  <c r="Y147" i="5"/>
  <c r="X68" i="5"/>
  <c r="Y67" i="5"/>
  <c r="X4" i="2"/>
  <c r="Y3" i="2"/>
  <c r="X84" i="2"/>
  <c r="Y83" i="2"/>
  <c r="X84" i="1"/>
  <c r="Y83" i="1"/>
  <c r="X4" i="1"/>
  <c r="Y3" i="1"/>
  <c r="X4" i="6"/>
  <c r="Y3" i="6"/>
  <c r="X84" i="6"/>
  <c r="Y83" i="6"/>
  <c r="X84" i="5"/>
  <c r="Y83" i="5"/>
  <c r="X4" i="5"/>
  <c r="Y3" i="5"/>
  <c r="X148" i="6"/>
  <c r="Y147" i="6"/>
  <c r="P41" i="9"/>
  <c r="P28" i="9"/>
  <c r="P39" i="9"/>
  <c r="P25" i="9"/>
  <c r="P27" i="9"/>
  <c r="P40" i="9"/>
  <c r="P26" i="9"/>
  <c r="P4" i="9"/>
  <c r="P12" i="9"/>
  <c r="P20" i="9"/>
  <c r="H21" i="10"/>
  <c r="H25" i="10"/>
  <c r="H29" i="10"/>
  <c r="H23" i="10"/>
  <c r="H27" i="10"/>
  <c r="H31" i="10"/>
  <c r="H24" i="10"/>
  <c r="H30" i="10"/>
  <c r="H22" i="10"/>
  <c r="H28" i="10"/>
  <c r="H20" i="10"/>
  <c r="H32" i="10" s="1"/>
  <c r="H26" i="10"/>
  <c r="H25" i="9"/>
  <c r="H27" i="9"/>
  <c r="H35" i="9"/>
  <c r="H34" i="9"/>
  <c r="H32" i="9"/>
  <c r="H40" i="9"/>
  <c r="H39" i="9"/>
  <c r="H28" i="9"/>
  <c r="H36" i="9"/>
  <c r="H33" i="9"/>
  <c r="H41" i="9"/>
  <c r="H26" i="9"/>
  <c r="H31" i="9"/>
  <c r="H30" i="9"/>
  <c r="H38" i="9"/>
  <c r="P5" i="10"/>
  <c r="P6" i="10"/>
  <c r="P10" i="10"/>
  <c r="P14" i="10"/>
  <c r="P9" i="10"/>
  <c r="P7" i="10"/>
  <c r="P11" i="10"/>
  <c r="P15" i="10"/>
  <c r="P13" i="10"/>
  <c r="P17" i="9"/>
  <c r="P6" i="9"/>
  <c r="P14" i="9"/>
  <c r="P11" i="9"/>
  <c r="P19" i="9"/>
  <c r="P10" i="9"/>
  <c r="P18" i="9"/>
  <c r="H10" i="10"/>
  <c r="H8" i="10"/>
  <c r="H6" i="10"/>
  <c r="H5" i="10"/>
  <c r="H7" i="10"/>
  <c r="H9" i="10"/>
  <c r="H11" i="10"/>
  <c r="H13" i="10"/>
  <c r="H15" i="10"/>
  <c r="H4" i="10"/>
  <c r="P32" i="10"/>
  <c r="Q29" i="10" s="1"/>
  <c r="Q42" i="10" l="1"/>
  <c r="Q55" i="10"/>
  <c r="Q46" i="10"/>
  <c r="Q61" i="10"/>
  <c r="Q48" i="10"/>
  <c r="I46" i="10"/>
  <c r="Q56" i="10"/>
  <c r="Q64" i="10"/>
  <c r="Q60" i="10"/>
  <c r="Q38" i="10"/>
  <c r="Q49" i="10" s="1"/>
  <c r="Q44" i="10"/>
  <c r="I58" i="10"/>
  <c r="I57" i="10"/>
  <c r="Q39" i="10"/>
  <c r="Q62" i="10"/>
  <c r="Q40" i="10"/>
  <c r="Q45" i="10"/>
  <c r="Q58" i="10"/>
  <c r="I40" i="10"/>
  <c r="Q54" i="10"/>
  <c r="Q53" i="10"/>
  <c r="Q65" i="10" s="1"/>
  <c r="I53" i="10"/>
  <c r="I37" i="10"/>
  <c r="I43" i="10"/>
  <c r="I55" i="10"/>
  <c r="I39" i="10"/>
  <c r="I76" i="9"/>
  <c r="I72" i="9"/>
  <c r="Q98" i="9"/>
  <c r="I85" i="9"/>
  <c r="I74" i="9"/>
  <c r="Q109" i="9"/>
  <c r="Q102" i="9"/>
  <c r="I79" i="9"/>
  <c r="Q97" i="9"/>
  <c r="Q95" i="9"/>
  <c r="Q111" i="9" s="1"/>
  <c r="I55" i="9"/>
  <c r="I133" i="9"/>
  <c r="I111" i="9"/>
  <c r="I48" i="9"/>
  <c r="I78" i="9"/>
  <c r="Q101" i="9"/>
  <c r="I122" i="9"/>
  <c r="I58" i="9"/>
  <c r="I70" i="9"/>
  <c r="Q105" i="9"/>
  <c r="I126" i="9"/>
  <c r="Q78" i="9"/>
  <c r="I82" i="9"/>
  <c r="Q107" i="9"/>
  <c r="I60" i="9"/>
  <c r="I81" i="9"/>
  <c r="I119" i="9"/>
  <c r="Q133" i="9"/>
  <c r="I131" i="9"/>
  <c r="I109" i="9"/>
  <c r="I118" i="9"/>
  <c r="P87" i="9"/>
  <c r="Q64" i="9"/>
  <c r="I102" i="9"/>
  <c r="I101" i="9"/>
  <c r="Q104" i="9"/>
  <c r="I59" i="9"/>
  <c r="I53" i="9"/>
  <c r="I95" i="9"/>
  <c r="I62" i="9"/>
  <c r="Q96" i="9"/>
  <c r="I124" i="9"/>
  <c r="I64" i="9"/>
  <c r="I84" i="9"/>
  <c r="BT35" i="16"/>
  <c r="BS36" i="16"/>
  <c r="AX116" i="16"/>
  <c r="AY115" i="16"/>
  <c r="BS100" i="16"/>
  <c r="BT99" i="16"/>
  <c r="BQ99" i="16"/>
  <c r="BP100" i="16"/>
  <c r="BC19" i="16"/>
  <c r="BX19" i="16"/>
  <c r="AW19" i="16"/>
  <c r="AB19" i="16"/>
  <c r="BO19" i="16"/>
  <c r="AK19" i="16"/>
  <c r="BF19" i="16"/>
  <c r="BR19" i="16"/>
  <c r="AN19" i="16"/>
  <c r="AZ19" i="16"/>
  <c r="AE19" i="16"/>
  <c r="BL19" i="16"/>
  <c r="BI19" i="16"/>
  <c r="BU19" i="16"/>
  <c r="CA19" i="16"/>
  <c r="AA19" i="16"/>
  <c r="CE19" i="16" s="1"/>
  <c r="AT19" i="16"/>
  <c r="AQ19" i="16"/>
  <c r="AH19" i="16"/>
  <c r="BD36" i="16"/>
  <c r="BE35" i="16"/>
  <c r="AS35" i="16"/>
  <c r="AR36" i="16"/>
  <c r="AL100" i="16"/>
  <c r="AM99" i="16"/>
  <c r="BC84" i="16"/>
  <c r="CA84" i="16"/>
  <c r="BR84" i="16"/>
  <c r="BL84" i="16"/>
  <c r="BF84" i="16"/>
  <c r="AZ84" i="16"/>
  <c r="AH84" i="16"/>
  <c r="AE84" i="16"/>
  <c r="BI84" i="16"/>
  <c r="BU84" i="16"/>
  <c r="AW84" i="16"/>
  <c r="BO84" i="16"/>
  <c r="AQ84" i="16"/>
  <c r="AN84" i="16"/>
  <c r="BX84" i="16"/>
  <c r="AT84" i="16"/>
  <c r="AK84" i="16"/>
  <c r="AB84" i="16"/>
  <c r="BY4" i="16"/>
  <c r="BZ3" i="16"/>
  <c r="BY116" i="16"/>
  <c r="BZ115" i="16"/>
  <c r="AG115" i="16"/>
  <c r="CD115" i="16" s="1"/>
  <c r="AF116" i="16"/>
  <c r="CC115" i="16"/>
  <c r="CB116" i="16"/>
  <c r="BE3" i="16"/>
  <c r="BD4" i="16"/>
  <c r="Y53" i="16"/>
  <c r="Z52" i="16"/>
  <c r="AA52" i="16" s="1"/>
  <c r="CE52" i="16" s="1"/>
  <c r="Y6" i="16"/>
  <c r="Z5" i="16"/>
  <c r="AT4" i="16"/>
  <c r="AW4" i="16"/>
  <c r="BO4" i="16"/>
  <c r="AK4" i="16"/>
  <c r="BI4" i="16"/>
  <c r="AE4" i="16"/>
  <c r="CA4" i="16"/>
  <c r="AN4" i="16"/>
  <c r="BU4" i="16"/>
  <c r="AB4" i="16"/>
  <c r="BL4" i="16"/>
  <c r="BR4" i="16"/>
  <c r="BF4" i="16"/>
  <c r="AZ4" i="16"/>
  <c r="AQ4" i="16"/>
  <c r="BC4" i="16"/>
  <c r="AH4" i="16"/>
  <c r="BX4" i="16"/>
  <c r="BX36" i="16"/>
  <c r="AW36" i="16"/>
  <c r="CA36" i="16"/>
  <c r="AQ36" i="16"/>
  <c r="BL36" i="16"/>
  <c r="BC36" i="16"/>
  <c r="AN36" i="16"/>
  <c r="AK36" i="16"/>
  <c r="BI36" i="16"/>
  <c r="AH36" i="16"/>
  <c r="AE36" i="16"/>
  <c r="AB36" i="16"/>
  <c r="BF36" i="16"/>
  <c r="AZ36" i="16"/>
  <c r="BO36" i="16"/>
  <c r="AT36" i="16"/>
  <c r="BR36" i="16"/>
  <c r="BU36" i="16"/>
  <c r="AS3" i="16"/>
  <c r="AR4" i="16"/>
  <c r="BB3" i="16"/>
  <c r="BA4" i="16"/>
  <c r="AJ115" i="16"/>
  <c r="AI116" i="16"/>
  <c r="AM3" i="16"/>
  <c r="AL4" i="16"/>
  <c r="AS115" i="16"/>
  <c r="AR116" i="16"/>
  <c r="AO4" i="16"/>
  <c r="AP3" i="16"/>
  <c r="AO36" i="16"/>
  <c r="AP35" i="16"/>
  <c r="BA36" i="16"/>
  <c r="BB35" i="16"/>
  <c r="BB99" i="16"/>
  <c r="BA100" i="16"/>
  <c r="BY36" i="16"/>
  <c r="BZ35" i="16"/>
  <c r="BQ35" i="16"/>
  <c r="BP36" i="16"/>
  <c r="CC35" i="16"/>
  <c r="CB36" i="16"/>
  <c r="AX36" i="16"/>
  <c r="AY35" i="16"/>
  <c r="BN3" i="16"/>
  <c r="BM4" i="16"/>
  <c r="BS4" i="16"/>
  <c r="BT3" i="16"/>
  <c r="Y38" i="16"/>
  <c r="Z37" i="16"/>
  <c r="AA37" i="16" s="1"/>
  <c r="CE37" i="16" s="1"/>
  <c r="BQ3" i="16"/>
  <c r="BP4" i="16"/>
  <c r="AV99" i="16"/>
  <c r="AU100" i="16"/>
  <c r="BO51" i="16"/>
  <c r="BI51" i="16"/>
  <c r="BC51" i="16"/>
  <c r="BU51" i="16"/>
  <c r="AA51" i="16"/>
  <c r="CE51" i="16" s="1"/>
  <c r="AQ51" i="16"/>
  <c r="AE51" i="16"/>
  <c r="BR51" i="16"/>
  <c r="AW51" i="16"/>
  <c r="AZ51" i="16"/>
  <c r="AN51" i="16"/>
  <c r="AB51" i="16"/>
  <c r="CA51" i="16"/>
  <c r="AT51" i="16"/>
  <c r="AK51" i="16"/>
  <c r="BX51" i="16"/>
  <c r="AH51" i="16"/>
  <c r="BL51" i="16"/>
  <c r="BF51" i="16"/>
  <c r="AI4" i="16"/>
  <c r="AJ3" i="16"/>
  <c r="BV116" i="16"/>
  <c r="BW115" i="16"/>
  <c r="AX100" i="16"/>
  <c r="AY99" i="16"/>
  <c r="BM100" i="16"/>
  <c r="BN99" i="16"/>
  <c r="AQ67" i="16"/>
  <c r="CA67" i="16"/>
  <c r="AK67" i="16"/>
  <c r="BR67" i="16"/>
  <c r="BL67" i="16"/>
  <c r="AW67" i="16"/>
  <c r="AA67" i="16"/>
  <c r="CE67" i="16" s="1"/>
  <c r="BF67" i="16"/>
  <c r="AT67" i="16"/>
  <c r="AH67" i="16"/>
  <c r="AB67" i="16"/>
  <c r="AN67" i="16"/>
  <c r="BC67" i="16"/>
  <c r="BI67" i="16"/>
  <c r="BU67" i="16"/>
  <c r="BO67" i="16"/>
  <c r="BX67" i="16"/>
  <c r="AE67" i="16"/>
  <c r="AZ67" i="16"/>
  <c r="AC36" i="16"/>
  <c r="AD35" i="16"/>
  <c r="BD116" i="16"/>
  <c r="BE115" i="16"/>
  <c r="AR100" i="16"/>
  <c r="AS99" i="16"/>
  <c r="BG100" i="16"/>
  <c r="BH99" i="16"/>
  <c r="BK99" i="16"/>
  <c r="BJ100" i="16"/>
  <c r="BH115" i="16"/>
  <c r="BG116" i="16"/>
  <c r="BH3" i="16"/>
  <c r="BG4" i="16"/>
  <c r="AC100" i="16"/>
  <c r="AD99" i="16"/>
  <c r="BY100" i="16"/>
  <c r="BZ99" i="16"/>
  <c r="CA116" i="16"/>
  <c r="AW116" i="16"/>
  <c r="BU116" i="16"/>
  <c r="AN116" i="16"/>
  <c r="AQ116" i="16"/>
  <c r="BX116" i="16"/>
  <c r="AK116" i="16"/>
  <c r="BC116" i="16"/>
  <c r="BR116" i="16"/>
  <c r="BL116" i="16"/>
  <c r="AB116" i="16"/>
  <c r="AE116" i="16"/>
  <c r="BF116" i="16"/>
  <c r="AH116" i="16"/>
  <c r="BI116" i="16"/>
  <c r="BO116" i="16"/>
  <c r="AT116" i="16"/>
  <c r="AZ116" i="16"/>
  <c r="AU116" i="16"/>
  <c r="AV115" i="16"/>
  <c r="BU117" i="16"/>
  <c r="AQ117" i="16"/>
  <c r="BO117" i="16"/>
  <c r="AW117" i="16"/>
  <c r="BC117" i="16"/>
  <c r="BX117" i="16"/>
  <c r="BL117" i="16"/>
  <c r="AZ117" i="16"/>
  <c r="AH117" i="16"/>
  <c r="AB117" i="16"/>
  <c r="CA117" i="16"/>
  <c r="BR117" i="16"/>
  <c r="AT117" i="16"/>
  <c r="AN117" i="16"/>
  <c r="BI117" i="16"/>
  <c r="BF117" i="16"/>
  <c r="AK117" i="16"/>
  <c r="AE117" i="16"/>
  <c r="Y102" i="16"/>
  <c r="Z101" i="16"/>
  <c r="AA101" i="16" s="1"/>
  <c r="CE101" i="16" s="1"/>
  <c r="AP115" i="16"/>
  <c r="AO116" i="16"/>
  <c r="Z118" i="16"/>
  <c r="Y119" i="16"/>
  <c r="Y22" i="16"/>
  <c r="Z21" i="16"/>
  <c r="AA21" i="16" s="1"/>
  <c r="CE21" i="16" s="1"/>
  <c r="AA84" i="16"/>
  <c r="CE84" i="16" s="1"/>
  <c r="BS116" i="16"/>
  <c r="BT115" i="16"/>
  <c r="BV100" i="16"/>
  <c r="BW99" i="16"/>
  <c r="AW83" i="16"/>
  <c r="AK83" i="16"/>
  <c r="AB83" i="16"/>
  <c r="BU83" i="16"/>
  <c r="BX83" i="16"/>
  <c r="AQ83" i="16"/>
  <c r="CA83" i="16"/>
  <c r="BL83" i="16"/>
  <c r="BR83" i="16"/>
  <c r="BO83" i="16"/>
  <c r="BF83" i="16"/>
  <c r="BC83" i="16"/>
  <c r="AA83" i="16"/>
  <c r="CE83" i="16" s="1"/>
  <c r="BI83" i="16"/>
  <c r="AE83" i="16"/>
  <c r="AN83" i="16"/>
  <c r="AH83" i="16"/>
  <c r="AT83" i="16"/>
  <c r="AZ83" i="16"/>
  <c r="AC4" i="16"/>
  <c r="AD3" i="16"/>
  <c r="AU4" i="16"/>
  <c r="AV3" i="16"/>
  <c r="AG3" i="16"/>
  <c r="AF4" i="16"/>
  <c r="CB4" i="16"/>
  <c r="CC3" i="16"/>
  <c r="BQ115" i="16"/>
  <c r="BP116" i="16"/>
  <c r="Z68" i="16"/>
  <c r="AA68" i="16" s="1"/>
  <c r="CE68" i="16" s="1"/>
  <c r="Y69" i="16"/>
  <c r="BK3" i="16"/>
  <c r="BJ4" i="16"/>
  <c r="BO100" i="16"/>
  <c r="AK100" i="16"/>
  <c r="BX100" i="16"/>
  <c r="AN100" i="16"/>
  <c r="BR100" i="16"/>
  <c r="AE100" i="16"/>
  <c r="AW100" i="16"/>
  <c r="BF100" i="16"/>
  <c r="BL100" i="16"/>
  <c r="BC100" i="16"/>
  <c r="AB100" i="16"/>
  <c r="AQ100" i="16"/>
  <c r="AH100" i="16"/>
  <c r="AT100" i="16"/>
  <c r="CA100" i="16"/>
  <c r="BU100" i="16"/>
  <c r="BI100" i="16"/>
  <c r="AZ100" i="16"/>
  <c r="BK115" i="16"/>
  <c r="BJ116" i="16"/>
  <c r="BF20" i="16"/>
  <c r="BX20" i="16"/>
  <c r="AT20" i="16"/>
  <c r="AE20" i="16"/>
  <c r="BI20" i="16"/>
  <c r="BC20" i="16"/>
  <c r="BU20" i="16"/>
  <c r="AW20" i="16"/>
  <c r="BR20" i="16"/>
  <c r="AB20" i="16"/>
  <c r="BO20" i="16"/>
  <c r="AH20" i="16"/>
  <c r="CA20" i="16"/>
  <c r="BL20" i="16"/>
  <c r="AQ20" i="16"/>
  <c r="AN20" i="16"/>
  <c r="AZ20" i="16"/>
  <c r="AK20" i="16"/>
  <c r="AA100" i="16"/>
  <c r="CE100" i="16" s="1"/>
  <c r="BB115" i="16"/>
  <c r="BA116" i="16"/>
  <c r="Y86" i="16"/>
  <c r="Z85" i="16"/>
  <c r="AJ35" i="16"/>
  <c r="AI36" i="16"/>
  <c r="BV4" i="16"/>
  <c r="BW3" i="16"/>
  <c r="P42" i="9"/>
  <c r="Q26" i="9" s="1"/>
  <c r="I24" i="10"/>
  <c r="H21" i="9"/>
  <c r="I11" i="9" s="1"/>
  <c r="Q20" i="10"/>
  <c r="Q21" i="10"/>
  <c r="Q22" i="10"/>
  <c r="Q23" i="10"/>
  <c r="Q24" i="10"/>
  <c r="Q25" i="10"/>
  <c r="Q26" i="10"/>
  <c r="Q27" i="10"/>
  <c r="Q28" i="10"/>
  <c r="Q30" i="10"/>
  <c r="Q31" i="10"/>
  <c r="I26" i="10"/>
  <c r="I20" i="10"/>
  <c r="I28" i="10"/>
  <c r="I22" i="10"/>
  <c r="I30" i="10"/>
  <c r="I31" i="10"/>
  <c r="I27" i="10"/>
  <c r="I23" i="10"/>
  <c r="I29" i="10"/>
  <c r="I25" i="10"/>
  <c r="I21" i="10"/>
  <c r="BW99" i="2"/>
  <c r="BT99" i="2"/>
  <c r="BQ99" i="2"/>
  <c r="BN99" i="2"/>
  <c r="BK99" i="2"/>
  <c r="BH99" i="2"/>
  <c r="BE99" i="2"/>
  <c r="BB99" i="2"/>
  <c r="AY99" i="2"/>
  <c r="AV99" i="2"/>
  <c r="AS99" i="2"/>
  <c r="AP99" i="2"/>
  <c r="AM99" i="2"/>
  <c r="AJ99" i="2"/>
  <c r="AG99" i="2"/>
  <c r="AD99" i="2"/>
  <c r="AA99" i="2"/>
  <c r="Z99" i="2"/>
  <c r="CA99" i="2" s="1"/>
  <c r="X101" i="2"/>
  <c r="Y100" i="2"/>
  <c r="BW19" i="2"/>
  <c r="BT19" i="2"/>
  <c r="BQ19" i="2"/>
  <c r="BN19" i="2"/>
  <c r="BK19" i="2"/>
  <c r="BH19" i="2"/>
  <c r="BE19" i="2"/>
  <c r="BB19" i="2"/>
  <c r="AY19" i="2"/>
  <c r="AV19" i="2"/>
  <c r="AS19" i="2"/>
  <c r="AP19" i="2"/>
  <c r="AM19" i="2"/>
  <c r="AJ19" i="2"/>
  <c r="AG19" i="2"/>
  <c r="AD19" i="2"/>
  <c r="AA19" i="2"/>
  <c r="Z19" i="2"/>
  <c r="CA19" i="2" s="1"/>
  <c r="X21" i="2"/>
  <c r="Y20" i="2"/>
  <c r="BW99" i="6"/>
  <c r="BT99" i="6"/>
  <c r="BQ99" i="6"/>
  <c r="BN99" i="6"/>
  <c r="BK99" i="6"/>
  <c r="BH99" i="6"/>
  <c r="BE99" i="6"/>
  <c r="BB99" i="6"/>
  <c r="AY99" i="6"/>
  <c r="AV99" i="6"/>
  <c r="AS99" i="6"/>
  <c r="AP99" i="6"/>
  <c r="AM99" i="6"/>
  <c r="AJ99" i="6"/>
  <c r="AG99" i="6"/>
  <c r="AD99" i="6"/>
  <c r="AA99" i="6"/>
  <c r="Z99" i="6"/>
  <c r="CA99" i="6" s="1"/>
  <c r="X101" i="6"/>
  <c r="Y100" i="6"/>
  <c r="BW19" i="6"/>
  <c r="BT19" i="6"/>
  <c r="BQ19" i="6"/>
  <c r="BN19" i="6"/>
  <c r="BK19" i="6"/>
  <c r="BH19" i="6"/>
  <c r="BE19" i="6"/>
  <c r="BB19" i="6"/>
  <c r="AY19" i="6"/>
  <c r="AV19" i="6"/>
  <c r="AS19" i="6"/>
  <c r="AP19" i="6"/>
  <c r="AM19" i="6"/>
  <c r="AJ19" i="6"/>
  <c r="AG19" i="6"/>
  <c r="AD19" i="6"/>
  <c r="AA19" i="6"/>
  <c r="Z19" i="6"/>
  <c r="CA19" i="6" s="1"/>
  <c r="X21" i="6"/>
  <c r="Y20" i="6"/>
  <c r="BW99" i="1"/>
  <c r="BT99" i="1"/>
  <c r="BQ99" i="1"/>
  <c r="BN99" i="1"/>
  <c r="BK99" i="1"/>
  <c r="BH99" i="1"/>
  <c r="BE99" i="1"/>
  <c r="BB99" i="1"/>
  <c r="AY99" i="1"/>
  <c r="AV99" i="1"/>
  <c r="AS99" i="1"/>
  <c r="AP99" i="1"/>
  <c r="AM99" i="1"/>
  <c r="AJ99" i="1"/>
  <c r="AG99" i="1"/>
  <c r="AD99" i="1"/>
  <c r="AA99" i="1"/>
  <c r="Z99" i="1"/>
  <c r="CA99" i="1" s="1"/>
  <c r="X101" i="1"/>
  <c r="Y100" i="1"/>
  <c r="BW19" i="1"/>
  <c r="BT19" i="1"/>
  <c r="BQ19" i="1"/>
  <c r="BN19" i="1"/>
  <c r="BK19" i="1"/>
  <c r="BH19" i="1"/>
  <c r="BE19" i="1"/>
  <c r="BB19" i="1"/>
  <c r="AY19" i="1"/>
  <c r="AV19" i="1"/>
  <c r="AS19" i="1"/>
  <c r="AP19" i="1"/>
  <c r="AM19" i="1"/>
  <c r="AJ19" i="1"/>
  <c r="AG19" i="1"/>
  <c r="AD19" i="1"/>
  <c r="AA19" i="1"/>
  <c r="Z19" i="1"/>
  <c r="CA19" i="1" s="1"/>
  <c r="X21" i="1"/>
  <c r="Y20" i="1"/>
  <c r="BW99" i="5"/>
  <c r="BT99" i="5"/>
  <c r="BQ99" i="5"/>
  <c r="BN99" i="5"/>
  <c r="BK99" i="5"/>
  <c r="BH99" i="5"/>
  <c r="BE99" i="5"/>
  <c r="BB99" i="5"/>
  <c r="AY99" i="5"/>
  <c r="AV99" i="5"/>
  <c r="AS99" i="5"/>
  <c r="AP99" i="5"/>
  <c r="AM99" i="5"/>
  <c r="AJ99" i="5"/>
  <c r="AG99" i="5"/>
  <c r="AD99" i="5"/>
  <c r="AA99" i="5"/>
  <c r="Z99" i="5"/>
  <c r="CA99" i="5" s="1"/>
  <c r="X101" i="5"/>
  <c r="Y100" i="5"/>
  <c r="BW19" i="5"/>
  <c r="BT19" i="5"/>
  <c r="BQ19" i="5"/>
  <c r="BN19" i="5"/>
  <c r="BK19" i="5"/>
  <c r="BH19" i="5"/>
  <c r="BE19" i="5"/>
  <c r="BB19" i="5"/>
  <c r="AY19" i="5"/>
  <c r="AV19" i="5"/>
  <c r="AS19" i="5"/>
  <c r="AP19" i="5"/>
  <c r="AM19" i="5"/>
  <c r="AJ19" i="5"/>
  <c r="AG19" i="5"/>
  <c r="AD19" i="5"/>
  <c r="AA19" i="5"/>
  <c r="Z19" i="5"/>
  <c r="CA19" i="5" s="1"/>
  <c r="X21" i="5"/>
  <c r="Y20" i="5"/>
  <c r="Q40" i="9"/>
  <c r="Q27" i="9"/>
  <c r="Q39" i="9"/>
  <c r="P21" i="9"/>
  <c r="Q6" i="9" s="1"/>
  <c r="BW67" i="1"/>
  <c r="BT67" i="1"/>
  <c r="BQ67" i="1"/>
  <c r="BN67" i="1"/>
  <c r="BK67" i="1"/>
  <c r="BH67" i="1"/>
  <c r="BE67" i="1"/>
  <c r="BB67" i="1"/>
  <c r="AY67" i="1"/>
  <c r="AV67" i="1"/>
  <c r="AS67" i="1"/>
  <c r="AP67" i="1"/>
  <c r="AM67" i="1"/>
  <c r="AJ67" i="1"/>
  <c r="AG67" i="1"/>
  <c r="AD67" i="1"/>
  <c r="AA67" i="1"/>
  <c r="Z67" i="1"/>
  <c r="CA67" i="1" s="1"/>
  <c r="X69" i="1"/>
  <c r="Y68" i="1"/>
  <c r="BW147" i="1"/>
  <c r="BT147" i="1"/>
  <c r="BQ147" i="1"/>
  <c r="BN147" i="1"/>
  <c r="BK147" i="1"/>
  <c r="BH147" i="1"/>
  <c r="BE147" i="1"/>
  <c r="BB147" i="1"/>
  <c r="AY147" i="1"/>
  <c r="AV147" i="1"/>
  <c r="AS147" i="1"/>
  <c r="AP147" i="1"/>
  <c r="AM147" i="1"/>
  <c r="AJ147" i="1"/>
  <c r="AG147" i="1"/>
  <c r="AD147" i="1"/>
  <c r="AA147" i="1"/>
  <c r="Z147" i="1"/>
  <c r="CA147" i="1" s="1"/>
  <c r="X149" i="1"/>
  <c r="Y148" i="1"/>
  <c r="BW147" i="2"/>
  <c r="BT147" i="2"/>
  <c r="BQ147" i="2"/>
  <c r="BN147" i="2"/>
  <c r="BK147" i="2"/>
  <c r="BH147" i="2"/>
  <c r="BE147" i="2"/>
  <c r="BB147" i="2"/>
  <c r="AY147" i="2"/>
  <c r="AV147" i="2"/>
  <c r="AS147" i="2"/>
  <c r="AP147" i="2"/>
  <c r="AM147" i="2"/>
  <c r="AJ147" i="2"/>
  <c r="AG147" i="2"/>
  <c r="AD147" i="2"/>
  <c r="AA147" i="2"/>
  <c r="Z147" i="2"/>
  <c r="CA147" i="2" s="1"/>
  <c r="X149" i="2"/>
  <c r="Y148" i="2"/>
  <c r="BW67" i="2"/>
  <c r="BT67" i="2"/>
  <c r="BQ67" i="2"/>
  <c r="BN67" i="2"/>
  <c r="BK67" i="2"/>
  <c r="BH67" i="2"/>
  <c r="BE67" i="2"/>
  <c r="BB67" i="2"/>
  <c r="AY67" i="2"/>
  <c r="AV67" i="2"/>
  <c r="AS67" i="2"/>
  <c r="AP67" i="2"/>
  <c r="AM67" i="2"/>
  <c r="AJ67" i="2"/>
  <c r="AG67" i="2"/>
  <c r="AD67" i="2"/>
  <c r="AA67" i="2"/>
  <c r="Z67" i="2"/>
  <c r="CA67" i="2" s="1"/>
  <c r="X69" i="2"/>
  <c r="Y68" i="2"/>
  <c r="BW67" i="6"/>
  <c r="BT67" i="6"/>
  <c r="BQ67" i="6"/>
  <c r="BN67" i="6"/>
  <c r="BK67" i="6"/>
  <c r="BH67" i="6"/>
  <c r="BE67" i="6"/>
  <c r="BB67" i="6"/>
  <c r="AY67" i="6"/>
  <c r="AV67" i="6"/>
  <c r="AS67" i="6"/>
  <c r="AP67" i="6"/>
  <c r="AM67" i="6"/>
  <c r="AJ67" i="6"/>
  <c r="AG67" i="6"/>
  <c r="AD67" i="6"/>
  <c r="AA67" i="6"/>
  <c r="Z67" i="6"/>
  <c r="CA67" i="6" s="1"/>
  <c r="X69" i="6"/>
  <c r="Y68" i="6"/>
  <c r="BW147" i="5"/>
  <c r="BT147" i="5"/>
  <c r="BQ147" i="5"/>
  <c r="BN147" i="5"/>
  <c r="BK147" i="5"/>
  <c r="BH147" i="5"/>
  <c r="BE147" i="5"/>
  <c r="BB147" i="5"/>
  <c r="AY147" i="5"/>
  <c r="AV147" i="5"/>
  <c r="AS147" i="5"/>
  <c r="AP147" i="5"/>
  <c r="AM147" i="5"/>
  <c r="AJ147" i="5"/>
  <c r="AG147" i="5"/>
  <c r="AD147" i="5"/>
  <c r="AA147" i="5"/>
  <c r="Z147" i="5"/>
  <c r="CA147" i="5" s="1"/>
  <c r="X149" i="5"/>
  <c r="Y148" i="5"/>
  <c r="BW67" i="5"/>
  <c r="BT67" i="5"/>
  <c r="BQ67" i="5"/>
  <c r="BN67" i="5"/>
  <c r="BK67" i="5"/>
  <c r="BH67" i="5"/>
  <c r="BE67" i="5"/>
  <c r="BB67" i="5"/>
  <c r="AY67" i="5"/>
  <c r="AV67" i="5"/>
  <c r="AS67" i="5"/>
  <c r="AP67" i="5"/>
  <c r="AM67" i="5"/>
  <c r="AJ67" i="5"/>
  <c r="AG67" i="5"/>
  <c r="AD67" i="5"/>
  <c r="AA67" i="5"/>
  <c r="Z67" i="5"/>
  <c r="CA67" i="5" s="1"/>
  <c r="X69" i="5"/>
  <c r="Y68" i="5"/>
  <c r="BW3" i="2"/>
  <c r="BT3" i="2"/>
  <c r="BQ3" i="2"/>
  <c r="BN3" i="2"/>
  <c r="BK3" i="2"/>
  <c r="BH3" i="2"/>
  <c r="BE3" i="2"/>
  <c r="BB3" i="2"/>
  <c r="AY3" i="2"/>
  <c r="AV3" i="2"/>
  <c r="AS3" i="2"/>
  <c r="AP3" i="2"/>
  <c r="AM3" i="2"/>
  <c r="AJ3" i="2"/>
  <c r="AG3" i="2"/>
  <c r="AD3" i="2"/>
  <c r="AA3" i="2"/>
  <c r="Z3" i="2"/>
  <c r="CA3" i="2" s="1"/>
  <c r="X5" i="2"/>
  <c r="Y4" i="2"/>
  <c r="BW83" i="2"/>
  <c r="BT83" i="2"/>
  <c r="BQ83" i="2"/>
  <c r="BN83" i="2"/>
  <c r="BK83" i="2"/>
  <c r="BH83" i="2"/>
  <c r="BE83" i="2"/>
  <c r="BB83" i="2"/>
  <c r="AY83" i="2"/>
  <c r="AV83" i="2"/>
  <c r="AS83" i="2"/>
  <c r="AP83" i="2"/>
  <c r="AM83" i="2"/>
  <c r="AJ83" i="2"/>
  <c r="AG83" i="2"/>
  <c r="AD83" i="2"/>
  <c r="AA83" i="2"/>
  <c r="Z83" i="2"/>
  <c r="CA83" i="2" s="1"/>
  <c r="X85" i="2"/>
  <c r="Y84" i="2"/>
  <c r="BW83" i="1"/>
  <c r="BT83" i="1"/>
  <c r="BQ83" i="1"/>
  <c r="BN83" i="1"/>
  <c r="BK83" i="1"/>
  <c r="BH83" i="1"/>
  <c r="BE83" i="1"/>
  <c r="BB83" i="1"/>
  <c r="AY83" i="1"/>
  <c r="AV83" i="1"/>
  <c r="AS83" i="1"/>
  <c r="AP83" i="1"/>
  <c r="AM83" i="1"/>
  <c r="AJ83" i="1"/>
  <c r="AG83" i="1"/>
  <c r="AD83" i="1"/>
  <c r="AA83" i="1"/>
  <c r="Z83" i="1"/>
  <c r="CA83" i="1" s="1"/>
  <c r="X85" i="1"/>
  <c r="Y84" i="1"/>
  <c r="BW3" i="1"/>
  <c r="BT3" i="1"/>
  <c r="BQ3" i="1"/>
  <c r="BN3" i="1"/>
  <c r="BK3" i="1"/>
  <c r="BH3" i="1"/>
  <c r="BE3" i="1"/>
  <c r="BB3" i="1"/>
  <c r="AY3" i="1"/>
  <c r="AV3" i="1"/>
  <c r="AS3" i="1"/>
  <c r="AP3" i="1"/>
  <c r="AM3" i="1"/>
  <c r="AJ3" i="1"/>
  <c r="AG3" i="1"/>
  <c r="AD3" i="1"/>
  <c r="AA3" i="1"/>
  <c r="Z3" i="1"/>
  <c r="CA3" i="1" s="1"/>
  <c r="X5" i="1"/>
  <c r="Y4" i="1"/>
  <c r="BW3" i="6"/>
  <c r="BT3" i="6"/>
  <c r="BQ3" i="6"/>
  <c r="BN3" i="6"/>
  <c r="BK3" i="6"/>
  <c r="BH3" i="6"/>
  <c r="BE3" i="6"/>
  <c r="BB3" i="6"/>
  <c r="AY3" i="6"/>
  <c r="AV3" i="6"/>
  <c r="AS3" i="6"/>
  <c r="AP3" i="6"/>
  <c r="AM3" i="6"/>
  <c r="AJ3" i="6"/>
  <c r="AG3" i="6"/>
  <c r="AD3" i="6"/>
  <c r="AA3" i="6"/>
  <c r="Z3" i="6"/>
  <c r="CA3" i="6" s="1"/>
  <c r="X5" i="6"/>
  <c r="Y4" i="6"/>
  <c r="BW83" i="6"/>
  <c r="BT83" i="6"/>
  <c r="BQ83" i="6"/>
  <c r="BN83" i="6"/>
  <c r="BK83" i="6"/>
  <c r="BH83" i="6"/>
  <c r="BE83" i="6"/>
  <c r="BB83" i="6"/>
  <c r="AY83" i="6"/>
  <c r="AV83" i="6"/>
  <c r="AS83" i="6"/>
  <c r="AP83" i="6"/>
  <c r="AM83" i="6"/>
  <c r="AJ83" i="6"/>
  <c r="AG83" i="6"/>
  <c r="AD83" i="6"/>
  <c r="AA83" i="6"/>
  <c r="Z83" i="6"/>
  <c r="CA83" i="6" s="1"/>
  <c r="X85" i="6"/>
  <c r="Y84" i="6"/>
  <c r="BW83" i="5"/>
  <c r="BT83" i="5"/>
  <c r="BQ83" i="5"/>
  <c r="BN83" i="5"/>
  <c r="BK83" i="5"/>
  <c r="BH83" i="5"/>
  <c r="BE83" i="5"/>
  <c r="BB83" i="5"/>
  <c r="AY83" i="5"/>
  <c r="AV83" i="5"/>
  <c r="AS83" i="5"/>
  <c r="AP83" i="5"/>
  <c r="AM83" i="5"/>
  <c r="AJ83" i="5"/>
  <c r="AG83" i="5"/>
  <c r="AD83" i="5"/>
  <c r="AA83" i="5"/>
  <c r="Z83" i="5"/>
  <c r="CA83" i="5" s="1"/>
  <c r="X85" i="5"/>
  <c r="Y84" i="5"/>
  <c r="BW3" i="5"/>
  <c r="BT3" i="5"/>
  <c r="BQ3" i="5"/>
  <c r="BN3" i="5"/>
  <c r="BK3" i="5"/>
  <c r="BH3" i="5"/>
  <c r="BE3" i="5"/>
  <c r="BB3" i="5"/>
  <c r="AY3" i="5"/>
  <c r="AV3" i="5"/>
  <c r="AS3" i="5"/>
  <c r="AP3" i="5"/>
  <c r="AM3" i="5"/>
  <c r="AJ3" i="5"/>
  <c r="AG3" i="5"/>
  <c r="AD3" i="5"/>
  <c r="AA3" i="5"/>
  <c r="Z3" i="5"/>
  <c r="CA3" i="5" s="1"/>
  <c r="X5" i="5"/>
  <c r="Y4" i="5"/>
  <c r="BW147" i="6"/>
  <c r="BT147" i="6"/>
  <c r="BQ147" i="6"/>
  <c r="BN147" i="6"/>
  <c r="BK147" i="6"/>
  <c r="BH147" i="6"/>
  <c r="BE147" i="6"/>
  <c r="BB147" i="6"/>
  <c r="AY147" i="6"/>
  <c r="AV147" i="6"/>
  <c r="AS147" i="6"/>
  <c r="AP147" i="6"/>
  <c r="AM147" i="6"/>
  <c r="AJ147" i="6"/>
  <c r="AG147" i="6"/>
  <c r="AD147" i="6"/>
  <c r="AA147" i="6"/>
  <c r="Z147" i="6"/>
  <c r="CA147" i="6" s="1"/>
  <c r="X149" i="6"/>
  <c r="Y148" i="6"/>
  <c r="Q30" i="9"/>
  <c r="Q41" i="9"/>
  <c r="Q34" i="9"/>
  <c r="Q36" i="9"/>
  <c r="Q28" i="9"/>
  <c r="H42" i="9"/>
  <c r="I27" i="9" s="1"/>
  <c r="P16" i="10"/>
  <c r="Q7" i="10" s="1"/>
  <c r="H16" i="10"/>
  <c r="I13" i="10" s="1"/>
  <c r="I17" i="9"/>
  <c r="I16" i="9"/>
  <c r="I20" i="9"/>
  <c r="I19" i="9"/>
  <c r="I49" i="10" l="1"/>
  <c r="I65" i="10"/>
  <c r="Q83" i="9"/>
  <c r="Q77" i="9"/>
  <c r="Q86" i="9"/>
  <c r="Q80" i="9"/>
  <c r="Q76" i="9"/>
  <c r="Q84" i="9"/>
  <c r="Q81" i="9"/>
  <c r="Q73" i="9"/>
  <c r="Q75" i="9"/>
  <c r="Q74" i="9"/>
  <c r="Q70" i="9"/>
  <c r="Q79" i="9"/>
  <c r="Q69" i="9"/>
  <c r="Q82" i="9"/>
  <c r="Q72" i="9"/>
  <c r="Q71" i="9"/>
  <c r="Q85" i="9"/>
  <c r="AY116" i="16"/>
  <c r="AX117" i="16"/>
  <c r="AC52" i="16"/>
  <c r="AD51" i="16"/>
  <c r="AC5" i="16"/>
  <c r="AD4" i="16"/>
  <c r="CC19" i="16"/>
  <c r="CB20" i="16"/>
  <c r="BH67" i="16"/>
  <c r="BG68" i="16"/>
  <c r="AP84" i="16"/>
  <c r="AO85" i="16"/>
  <c r="AR52" i="16"/>
  <c r="AS51" i="16"/>
  <c r="AC37" i="16"/>
  <c r="AD36" i="16"/>
  <c r="AV100" i="16"/>
  <c r="AU101" i="16"/>
  <c r="AM67" i="16"/>
  <c r="AL68" i="16"/>
  <c r="BD52" i="16"/>
  <c r="BE51" i="16"/>
  <c r="AI37" i="16"/>
  <c r="AJ36" i="16"/>
  <c r="AY4" i="16"/>
  <c r="AX5" i="16"/>
  <c r="AP19" i="16"/>
  <c r="AO20" i="16"/>
  <c r="AD117" i="16"/>
  <c r="AV51" i="16"/>
  <c r="AU52" i="16"/>
  <c r="AG20" i="16"/>
  <c r="AF21" i="16"/>
  <c r="CB52" i="16"/>
  <c r="CC51" i="16"/>
  <c r="AY83" i="16"/>
  <c r="AX84" i="16"/>
  <c r="AY84" i="16" s="1"/>
  <c r="BM118" i="16"/>
  <c r="BN117" i="16"/>
  <c r="AC68" i="16"/>
  <c r="AD67" i="16"/>
  <c r="BV5" i="16"/>
  <c r="BW4" i="16"/>
  <c r="CD99" i="16"/>
  <c r="BK4" i="16"/>
  <c r="BJ5" i="16"/>
  <c r="AJ100" i="16"/>
  <c r="AI101" i="16"/>
  <c r="BA84" i="16"/>
  <c r="BB83" i="16"/>
  <c r="Y120" i="16"/>
  <c r="Z119" i="16"/>
  <c r="BA117" i="16"/>
  <c r="BA118" i="16" s="1"/>
  <c r="BB116" i="16"/>
  <c r="CB68" i="16"/>
  <c r="CC67" i="16"/>
  <c r="BJ52" i="16"/>
  <c r="BK51" i="16"/>
  <c r="BJ37" i="16"/>
  <c r="BK36" i="16"/>
  <c r="AV4" i="16"/>
  <c r="AU5" i="16"/>
  <c r="BK84" i="16"/>
  <c r="BJ85" i="16"/>
  <c r="BS20" i="16"/>
  <c r="BT19" i="16"/>
  <c r="BG5" i="16"/>
  <c r="BH4" i="16"/>
  <c r="AD84" i="16"/>
  <c r="AJ67" i="16"/>
  <c r="AI68" i="16"/>
  <c r="AP4" i="16"/>
  <c r="AO5" i="16"/>
  <c r="BT51" i="16"/>
  <c r="BS52" i="16"/>
  <c r="AW85" i="16"/>
  <c r="BX85" i="16"/>
  <c r="BU85" i="16"/>
  <c r="AN85" i="16"/>
  <c r="BI85" i="16"/>
  <c r="AK85" i="16"/>
  <c r="CA85" i="16"/>
  <c r="AH85" i="16"/>
  <c r="AZ85" i="16"/>
  <c r="BR85" i="16"/>
  <c r="BL85" i="16"/>
  <c r="BC85" i="16"/>
  <c r="AE85" i="16"/>
  <c r="BF85" i="16"/>
  <c r="AT85" i="16"/>
  <c r="AQ85" i="16"/>
  <c r="AB85" i="16"/>
  <c r="BO85" i="16"/>
  <c r="BN19" i="16"/>
  <c r="BM20" i="16"/>
  <c r="BN20" i="16" s="1"/>
  <c r="BM68" i="16"/>
  <c r="BN67" i="16"/>
  <c r="AA85" i="16"/>
  <c r="CE85" i="16" s="1"/>
  <c r="BB19" i="16"/>
  <c r="BA20" i="16"/>
  <c r="BA21" i="16" s="1"/>
  <c r="AR101" i="16"/>
  <c r="AS100" i="16"/>
  <c r="AV83" i="16"/>
  <c r="AU84" i="16"/>
  <c r="BO118" i="16"/>
  <c r="AK118" i="16"/>
  <c r="BI118" i="16"/>
  <c r="AW118" i="16"/>
  <c r="AE118" i="16"/>
  <c r="AN118" i="16"/>
  <c r="BU118" i="16"/>
  <c r="AQ118" i="16"/>
  <c r="BC118" i="16"/>
  <c r="CA118" i="16"/>
  <c r="BX118" i="16"/>
  <c r="AZ118" i="16"/>
  <c r="AT118" i="16"/>
  <c r="AH118" i="16"/>
  <c r="BL118" i="16"/>
  <c r="BF118" i="16"/>
  <c r="AB118" i="16"/>
  <c r="BR118" i="16"/>
  <c r="AV116" i="16"/>
  <c r="AU117" i="16"/>
  <c r="AU118" i="16" s="1"/>
  <c r="AR68" i="16"/>
  <c r="AS67" i="16"/>
  <c r="BQ51" i="16"/>
  <c r="BP52" i="16"/>
  <c r="AM36" i="16"/>
  <c r="AL37" i="16"/>
  <c r="AN5" i="16"/>
  <c r="BL5" i="16"/>
  <c r="AH5" i="16"/>
  <c r="BI5" i="16"/>
  <c r="AE5" i="16"/>
  <c r="BC5" i="16"/>
  <c r="AZ5" i="16"/>
  <c r="AT5" i="16"/>
  <c r="BU5" i="16"/>
  <c r="AK5" i="16"/>
  <c r="BF5" i="16"/>
  <c r="AW5" i="16"/>
  <c r="BR5" i="16"/>
  <c r="CA5" i="16"/>
  <c r="BX5" i="16"/>
  <c r="BO5" i="16"/>
  <c r="AB5" i="16"/>
  <c r="AQ5" i="16"/>
  <c r="BG20" i="16"/>
  <c r="BH19" i="16"/>
  <c r="AC101" i="16"/>
  <c r="AD100" i="16"/>
  <c r="AJ83" i="16"/>
  <c r="AI84" i="16"/>
  <c r="AJ84" i="16" s="1"/>
  <c r="AA118" i="16"/>
  <c r="CE118" i="16" s="1"/>
  <c r="BQ116" i="16"/>
  <c r="BP117" i="16"/>
  <c r="BQ117" i="16" s="1"/>
  <c r="AO37" i="16"/>
  <c r="AP36" i="16"/>
  <c r="AA5" i="16"/>
  <c r="CE5" i="16" s="1"/>
  <c r="AI85" i="16"/>
  <c r="AM19" i="16"/>
  <c r="AL20" i="16"/>
  <c r="AD83" i="16"/>
  <c r="AC84" i="16"/>
  <c r="AC85" i="16" s="1"/>
  <c r="AL84" i="16"/>
  <c r="AM83" i="16"/>
  <c r="BZ117" i="16"/>
  <c r="BY118" i="16"/>
  <c r="BP118" i="16"/>
  <c r="AZ21" i="16"/>
  <c r="BR21" i="16"/>
  <c r="AE21" i="16"/>
  <c r="BI21" i="16"/>
  <c r="BF21" i="16"/>
  <c r="AQ21" i="16"/>
  <c r="BX21" i="16"/>
  <c r="AK21" i="16"/>
  <c r="BL21" i="16"/>
  <c r="AW21" i="16"/>
  <c r="BC21" i="16"/>
  <c r="BU21" i="16"/>
  <c r="AB21" i="16"/>
  <c r="BO21" i="16"/>
  <c r="AT21" i="16"/>
  <c r="AN21" i="16"/>
  <c r="AH21" i="16"/>
  <c r="CA21" i="16"/>
  <c r="AF37" i="16"/>
  <c r="AG36" i="16"/>
  <c r="BN100" i="16"/>
  <c r="BM101" i="16"/>
  <c r="AJ116" i="16"/>
  <c r="AI117" i="16"/>
  <c r="AI118" i="16" s="1"/>
  <c r="BN36" i="16"/>
  <c r="BM37" i="16"/>
  <c r="AD19" i="16"/>
  <c r="AC20" i="16"/>
  <c r="AD20" i="16" s="1"/>
  <c r="AO21" i="16"/>
  <c r="AP20" i="16"/>
  <c r="BG101" i="16"/>
  <c r="BH100" i="16"/>
  <c r="BK83" i="16"/>
  <c r="BJ84" i="16"/>
  <c r="BG117" i="16"/>
  <c r="BH117" i="16" s="1"/>
  <c r="BH116" i="16"/>
  <c r="AS36" i="16"/>
  <c r="AR37" i="16"/>
  <c r="BM85" i="16"/>
  <c r="BN84" i="16"/>
  <c r="AY19" i="16"/>
  <c r="AX20" i="16"/>
  <c r="AS19" i="16"/>
  <c r="AR20" i="16"/>
  <c r="BV20" i="16"/>
  <c r="BV21" i="16" s="1"/>
  <c r="BW19" i="16"/>
  <c r="Y87" i="16"/>
  <c r="Z86" i="16"/>
  <c r="BE36" i="16"/>
  <c r="BD37" i="16"/>
  <c r="AS20" i="16"/>
  <c r="AR21" i="16"/>
  <c r="AX101" i="16"/>
  <c r="AY100" i="16"/>
  <c r="BI101" i="16"/>
  <c r="AE101" i="16"/>
  <c r="AT101" i="16"/>
  <c r="AW101" i="16"/>
  <c r="CA101" i="16"/>
  <c r="AQ101" i="16"/>
  <c r="BF101" i="16"/>
  <c r="BC101" i="16"/>
  <c r="AB101" i="16"/>
  <c r="BL101" i="16"/>
  <c r="AZ101" i="16"/>
  <c r="BU101" i="16"/>
  <c r="AN101" i="16"/>
  <c r="BR101" i="16"/>
  <c r="BO101" i="16"/>
  <c r="AK101" i="16"/>
  <c r="AH101" i="16"/>
  <c r="BX101" i="16"/>
  <c r="AG116" i="16"/>
  <c r="AF117" i="16"/>
  <c r="AG117" i="16" s="1"/>
  <c r="CC36" i="16"/>
  <c r="CB37" i="16"/>
  <c r="Y54" i="16"/>
  <c r="Z53" i="16"/>
  <c r="AA53" i="16" s="1"/>
  <c r="CE53" i="16" s="1"/>
  <c r="BS85" i="16"/>
  <c r="BT84" i="16"/>
  <c r="BZ19" i="16"/>
  <c r="BY20" i="16"/>
  <c r="BZ20" i="16" s="1"/>
  <c r="AJ19" i="16"/>
  <c r="AI20" i="16"/>
  <c r="AJ20" i="16" s="1"/>
  <c r="BG21" i="16"/>
  <c r="BH20" i="16"/>
  <c r="AU68" i="16"/>
  <c r="AV67" i="16"/>
  <c r="BJ20" i="16"/>
  <c r="BJ21" i="16" s="1"/>
  <c r="BK19" i="16"/>
  <c r="AG19" i="16"/>
  <c r="AF20" i="16"/>
  <c r="AH52" i="16"/>
  <c r="BX52" i="16"/>
  <c r="CA52" i="16"/>
  <c r="AN52" i="16"/>
  <c r="BU52" i="16"/>
  <c r="BC52" i="16"/>
  <c r="AB52" i="16"/>
  <c r="BR52" i="16"/>
  <c r="BL52" i="16"/>
  <c r="BF52" i="16"/>
  <c r="AZ52" i="16"/>
  <c r="AQ52" i="16"/>
  <c r="AW52" i="16"/>
  <c r="AK52" i="16"/>
  <c r="AE52" i="16"/>
  <c r="BO52" i="16"/>
  <c r="BI52" i="16"/>
  <c r="AT52" i="16"/>
  <c r="CB21" i="16"/>
  <c r="CC20" i="16"/>
  <c r="BS101" i="16"/>
  <c r="BT100" i="16"/>
  <c r="BG84" i="16"/>
  <c r="BG85" i="16" s="1"/>
  <c r="BH83" i="16"/>
  <c r="AF118" i="16"/>
  <c r="BM117" i="16"/>
  <c r="BN116" i="16"/>
  <c r="BZ36" i="16"/>
  <c r="BY37" i="16"/>
  <c r="BS5" i="16"/>
  <c r="BT4" i="16"/>
  <c r="AO68" i="16"/>
  <c r="AP67" i="16"/>
  <c r="AU20" i="16"/>
  <c r="AU21" i="16" s="1"/>
  <c r="AV19" i="16"/>
  <c r="BA52" i="16"/>
  <c r="BB51" i="16"/>
  <c r="AU85" i="16"/>
  <c r="AV84" i="16"/>
  <c r="BB36" i="16"/>
  <c r="BA37" i="16"/>
  <c r="AX68" i="16"/>
  <c r="AY67" i="16"/>
  <c r="CB101" i="16"/>
  <c r="CC100" i="16"/>
  <c r="AM20" i="16"/>
  <c r="AL21" i="16"/>
  <c r="BJ117" i="16"/>
  <c r="BK116" i="16"/>
  <c r="BQ19" i="16"/>
  <c r="BP20" i="16"/>
  <c r="BM21" i="16"/>
  <c r="AF101" i="16"/>
  <c r="AG100" i="16"/>
  <c r="BD84" i="16"/>
  <c r="BD85" i="16" s="1"/>
  <c r="BE83" i="16"/>
  <c r="Z102" i="16"/>
  <c r="Y103" i="16"/>
  <c r="AD116" i="16"/>
  <c r="AC117" i="16"/>
  <c r="AC118" i="16" s="1"/>
  <c r="AX37" i="16"/>
  <c r="AY36" i="16"/>
  <c r="CC84" i="16"/>
  <c r="CB85" i="16"/>
  <c r="BD20" i="16"/>
  <c r="BD21" i="16" s="1"/>
  <c r="BE19" i="16"/>
  <c r="AP100" i="16"/>
  <c r="AO101" i="16"/>
  <c r="BQ83" i="16"/>
  <c r="BP84" i="16"/>
  <c r="AL118" i="16"/>
  <c r="AM117" i="16"/>
  <c r="BS117" i="16"/>
  <c r="BS118" i="16" s="1"/>
  <c r="BT116" i="16"/>
  <c r="CD35" i="16"/>
  <c r="AT68" i="16"/>
  <c r="BO68" i="16"/>
  <c r="AK68" i="16"/>
  <c r="BI68" i="16"/>
  <c r="BX68" i="16"/>
  <c r="AQ68" i="16"/>
  <c r="AN68" i="16"/>
  <c r="BR68" i="16"/>
  <c r="AB68" i="16"/>
  <c r="CA68" i="16"/>
  <c r="AH68" i="16"/>
  <c r="AE68" i="16"/>
  <c r="AW68" i="16"/>
  <c r="BU68" i="16"/>
  <c r="BF68" i="16"/>
  <c r="BC68" i="16"/>
  <c r="AZ68" i="16"/>
  <c r="BL68" i="16"/>
  <c r="AX118" i="16"/>
  <c r="AY117" i="16"/>
  <c r="BV118" i="16"/>
  <c r="BW117" i="16"/>
  <c r="BS68" i="16"/>
  <c r="BT67" i="16"/>
  <c r="BT20" i="16"/>
  <c r="BS21" i="16"/>
  <c r="BP101" i="16"/>
  <c r="BQ100" i="16"/>
  <c r="CC83" i="16"/>
  <c r="CB84" i="16"/>
  <c r="AP117" i="16"/>
  <c r="AO118" i="16"/>
  <c r="BZ116" i="16"/>
  <c r="BY117" i="16"/>
  <c r="AG67" i="16"/>
  <c r="AF68" i="16"/>
  <c r="BM52" i="16"/>
  <c r="BN51" i="16"/>
  <c r="AI5" i="16"/>
  <c r="AJ4" i="16"/>
  <c r="BJ68" i="16"/>
  <c r="BK67" i="16"/>
  <c r="BV37" i="16"/>
  <c r="BW36" i="16"/>
  <c r="BT36" i="16"/>
  <c r="BS37" i="16"/>
  <c r="BB100" i="16"/>
  <c r="BA101" i="16"/>
  <c r="AF52" i="16"/>
  <c r="AG51" i="16"/>
  <c r="BW100" i="16"/>
  <c r="BV101" i="16"/>
  <c r="CD3" i="16"/>
  <c r="BP5" i="16"/>
  <c r="BQ4" i="16"/>
  <c r="Y7" i="16"/>
  <c r="Z6" i="16"/>
  <c r="BT83" i="16"/>
  <c r="BS84" i="16"/>
  <c r="AM116" i="16"/>
  <c r="AL117" i="16"/>
  <c r="AY20" i="16"/>
  <c r="AX21" i="16"/>
  <c r="AS83" i="16"/>
  <c r="AR84" i="16"/>
  <c r="AR85" i="16" s="1"/>
  <c r="AR117" i="16"/>
  <c r="AS117" i="16" s="1"/>
  <c r="AS116" i="16"/>
  <c r="BY68" i="16"/>
  <c r="BZ67" i="16"/>
  <c r="AI52" i="16"/>
  <c r="AJ51" i="16"/>
  <c r="BD5" i="16"/>
  <c r="BE4" i="16"/>
  <c r="BD68" i="16"/>
  <c r="BE67" i="16"/>
  <c r="BM5" i="16"/>
  <c r="BN4" i="16"/>
  <c r="AU37" i="16"/>
  <c r="AV36" i="16"/>
  <c r="BP37" i="16"/>
  <c r="BQ36" i="16"/>
  <c r="BK100" i="16"/>
  <c r="BJ101" i="16"/>
  <c r="BQ84" i="16"/>
  <c r="BP85" i="16"/>
  <c r="AA22" i="16"/>
  <c r="CE22" i="16" s="1"/>
  <c r="Y23" i="16"/>
  <c r="Z22" i="16"/>
  <c r="BW51" i="16"/>
  <c r="BV52" i="16"/>
  <c r="BE100" i="16"/>
  <c r="BD101" i="16"/>
  <c r="AG83" i="16"/>
  <c r="AF84" i="16"/>
  <c r="AF85" i="16" s="1"/>
  <c r="BY101" i="16"/>
  <c r="BZ100" i="16"/>
  <c r="BM84" i="16"/>
  <c r="BN83" i="16"/>
  <c r="BA68" i="16"/>
  <c r="BB67" i="16"/>
  <c r="Z38" i="16"/>
  <c r="AA38" i="16"/>
  <c r="CE38" i="16" s="1"/>
  <c r="Y39" i="16"/>
  <c r="BZ4" i="16"/>
  <c r="BY5" i="16"/>
  <c r="BW20" i="16"/>
  <c r="BZ83" i="16"/>
  <c r="BY84" i="16"/>
  <c r="BY85" i="16" s="1"/>
  <c r="BT117" i="16"/>
  <c r="AO117" i="16"/>
  <c r="AP116" i="16"/>
  <c r="BQ67" i="16"/>
  <c r="BP68" i="16"/>
  <c r="BZ51" i="16"/>
  <c r="BY52" i="16"/>
  <c r="AS4" i="16"/>
  <c r="AR5" i="16"/>
  <c r="CB117" i="16"/>
  <c r="CB118" i="16" s="1"/>
  <c r="CC116" i="16"/>
  <c r="AP51" i="16"/>
  <c r="AO52" i="16"/>
  <c r="AM84" i="16"/>
  <c r="AL85" i="16"/>
  <c r="AY51" i="16"/>
  <c r="AX52" i="16"/>
  <c r="CC4" i="16"/>
  <c r="CB5" i="16"/>
  <c r="AG4" i="16"/>
  <c r="AF5" i="16"/>
  <c r="BH36" i="16"/>
  <c r="BG37" i="16"/>
  <c r="AL5" i="16"/>
  <c r="AM4" i="16"/>
  <c r="AP83" i="16"/>
  <c r="AO84" i="16"/>
  <c r="BB84" i="16"/>
  <c r="BA85" i="16"/>
  <c r="BQ20" i="16"/>
  <c r="BP21" i="16"/>
  <c r="BD117" i="16"/>
  <c r="BE117" i="16" s="1"/>
  <c r="BE116" i="16"/>
  <c r="BX37" i="16"/>
  <c r="AQ37" i="16"/>
  <c r="BI37" i="16"/>
  <c r="BU37" i="16"/>
  <c r="BC37" i="16"/>
  <c r="AW37" i="16"/>
  <c r="BR37" i="16"/>
  <c r="BO37" i="16"/>
  <c r="AE37" i="16"/>
  <c r="AB37" i="16"/>
  <c r="AK37" i="16"/>
  <c r="AH37" i="16"/>
  <c r="BF37" i="16"/>
  <c r="CA37" i="16"/>
  <c r="BL37" i="16"/>
  <c r="AT37" i="16"/>
  <c r="AN37" i="16"/>
  <c r="AZ37" i="16"/>
  <c r="AM100" i="16"/>
  <c r="AL101" i="16"/>
  <c r="BJ118" i="16"/>
  <c r="BK117" i="16"/>
  <c r="BG52" i="16"/>
  <c r="BH51" i="16"/>
  <c r="Z69" i="16"/>
  <c r="AA69" i="16" s="1"/>
  <c r="CE69" i="16" s="1"/>
  <c r="Y70" i="16"/>
  <c r="BV84" i="16"/>
  <c r="BV85" i="16" s="1"/>
  <c r="BW83" i="16"/>
  <c r="BW116" i="16"/>
  <c r="BV117" i="16"/>
  <c r="BV68" i="16"/>
  <c r="BW67" i="16"/>
  <c r="AL52" i="16"/>
  <c r="AM51" i="16"/>
  <c r="BA5" i="16"/>
  <c r="BB4" i="16"/>
  <c r="Q18" i="9"/>
  <c r="Q32" i="9"/>
  <c r="Q33" i="9"/>
  <c r="Q29" i="9"/>
  <c r="Q35" i="9"/>
  <c r="Q31" i="9"/>
  <c r="Q38" i="9"/>
  <c r="Q25" i="9"/>
  <c r="Q37" i="9"/>
  <c r="I18" i="9"/>
  <c r="I7" i="9"/>
  <c r="I4" i="9"/>
  <c r="I15" i="9"/>
  <c r="I9" i="9"/>
  <c r="I12" i="9"/>
  <c r="I8" i="9"/>
  <c r="I13" i="9"/>
  <c r="I5" i="9"/>
  <c r="I6" i="9"/>
  <c r="I14" i="9"/>
  <c r="I10" i="9"/>
  <c r="Q6" i="10"/>
  <c r="Q32" i="10"/>
  <c r="Q11" i="10"/>
  <c r="Q14" i="10"/>
  <c r="Q13" i="10"/>
  <c r="Q4" i="10"/>
  <c r="Q12" i="10"/>
  <c r="Q5" i="10"/>
  <c r="I32" i="10"/>
  <c r="Q9" i="10"/>
  <c r="Q10" i="10"/>
  <c r="Q9" i="9"/>
  <c r="Q17" i="9"/>
  <c r="Q11" i="9"/>
  <c r="Q4" i="9"/>
  <c r="I40" i="9"/>
  <c r="I30" i="9"/>
  <c r="Q19" i="9"/>
  <c r="Q20" i="9"/>
  <c r="I28" i="9"/>
  <c r="Q14" i="9"/>
  <c r="Q12" i="9"/>
  <c r="I25" i="9"/>
  <c r="Q13" i="9"/>
  <c r="Q5" i="9"/>
  <c r="Q7" i="9"/>
  <c r="Q16" i="9"/>
  <c r="Q15" i="9"/>
  <c r="Q8" i="9"/>
  <c r="I26" i="9"/>
  <c r="Q10" i="9"/>
  <c r="I36" i="9"/>
  <c r="I29" i="9"/>
  <c r="BW100" i="2"/>
  <c r="BT100" i="2"/>
  <c r="BQ100" i="2"/>
  <c r="BN100" i="2"/>
  <c r="BK100" i="2"/>
  <c r="BH100" i="2"/>
  <c r="BE100" i="2"/>
  <c r="BB100" i="2"/>
  <c r="AY100" i="2"/>
  <c r="AV100" i="2"/>
  <c r="AS100" i="2"/>
  <c r="AP100" i="2"/>
  <c r="AM100" i="2"/>
  <c r="AJ100" i="2"/>
  <c r="AG100" i="2"/>
  <c r="AD100" i="2"/>
  <c r="AA100" i="2"/>
  <c r="Z100" i="2"/>
  <c r="CA100" i="2" s="1"/>
  <c r="X102" i="2"/>
  <c r="Y101" i="2"/>
  <c r="AB100" i="2"/>
  <c r="AC99" i="2"/>
  <c r="AE100" i="2"/>
  <c r="AF99" i="2"/>
  <c r="AH100" i="2"/>
  <c r="AI99" i="2"/>
  <c r="AK100" i="2"/>
  <c r="AL99" i="2"/>
  <c r="AN100" i="2"/>
  <c r="AO99" i="2"/>
  <c r="AQ100" i="2"/>
  <c r="AR99" i="2"/>
  <c r="AT100" i="2"/>
  <c r="AU99" i="2"/>
  <c r="AW100" i="2"/>
  <c r="AX99" i="2"/>
  <c r="AZ100" i="2"/>
  <c r="BA99" i="2"/>
  <c r="BC100" i="2"/>
  <c r="BD99" i="2"/>
  <c r="BF100" i="2"/>
  <c r="BG99" i="2"/>
  <c r="BI100" i="2"/>
  <c r="BJ99" i="2"/>
  <c r="BL100" i="2"/>
  <c r="BM99" i="2"/>
  <c r="BO100" i="2"/>
  <c r="BP99" i="2"/>
  <c r="BR100" i="2"/>
  <c r="BS99" i="2"/>
  <c r="BU100" i="2"/>
  <c r="BV99" i="2"/>
  <c r="BX100" i="2"/>
  <c r="BY99" i="2"/>
  <c r="BW20" i="2"/>
  <c r="BT20" i="2"/>
  <c r="BQ20" i="2"/>
  <c r="BN20" i="2"/>
  <c r="BK20" i="2"/>
  <c r="BH20" i="2"/>
  <c r="BE20" i="2"/>
  <c r="BB20" i="2"/>
  <c r="AY20" i="2"/>
  <c r="AV20" i="2"/>
  <c r="AS20" i="2"/>
  <c r="AP20" i="2"/>
  <c r="AM20" i="2"/>
  <c r="AJ20" i="2"/>
  <c r="AG20" i="2"/>
  <c r="AD20" i="2"/>
  <c r="AA20" i="2"/>
  <c r="Z20" i="2"/>
  <c r="CA20" i="2" s="1"/>
  <c r="X22" i="2"/>
  <c r="Y21" i="2"/>
  <c r="AB20" i="2"/>
  <c r="AC19" i="2"/>
  <c r="AE20" i="2"/>
  <c r="AF19" i="2"/>
  <c r="AH20" i="2"/>
  <c r="AI19" i="2"/>
  <c r="AK20" i="2"/>
  <c r="AL19" i="2"/>
  <c r="AN20" i="2"/>
  <c r="AO19" i="2"/>
  <c r="AQ20" i="2"/>
  <c r="AR19" i="2"/>
  <c r="AT20" i="2"/>
  <c r="AU19" i="2"/>
  <c r="AW20" i="2"/>
  <c r="AX19" i="2"/>
  <c r="AZ20" i="2"/>
  <c r="BA19" i="2"/>
  <c r="BC20" i="2"/>
  <c r="BD19" i="2"/>
  <c r="BF20" i="2"/>
  <c r="BG19" i="2"/>
  <c r="BI20" i="2"/>
  <c r="BJ19" i="2"/>
  <c r="BL20" i="2"/>
  <c r="BM19" i="2"/>
  <c r="BO20" i="2"/>
  <c r="BP19" i="2"/>
  <c r="BR20" i="2"/>
  <c r="BS19" i="2"/>
  <c r="BU20" i="2"/>
  <c r="BV19" i="2"/>
  <c r="BX20" i="2"/>
  <c r="BY19" i="2"/>
  <c r="BW100" i="6"/>
  <c r="BT100" i="6"/>
  <c r="BQ100" i="6"/>
  <c r="BN100" i="6"/>
  <c r="BK100" i="6"/>
  <c r="BH100" i="6"/>
  <c r="BE100" i="6"/>
  <c r="BB100" i="6"/>
  <c r="AY100" i="6"/>
  <c r="AV100" i="6"/>
  <c r="AS100" i="6"/>
  <c r="AP100" i="6"/>
  <c r="AM100" i="6"/>
  <c r="AJ100" i="6"/>
  <c r="AG100" i="6"/>
  <c r="AD100" i="6"/>
  <c r="AA100" i="6"/>
  <c r="Z100" i="6"/>
  <c r="CA100" i="6" s="1"/>
  <c r="X102" i="6"/>
  <c r="Y101" i="6"/>
  <c r="AB100" i="6"/>
  <c r="AC99" i="6"/>
  <c r="AE100" i="6"/>
  <c r="AF99" i="6"/>
  <c r="AH100" i="6"/>
  <c r="AI99" i="6"/>
  <c r="AK100" i="6"/>
  <c r="AL99" i="6"/>
  <c r="AN100" i="6"/>
  <c r="AO99" i="6"/>
  <c r="AQ100" i="6"/>
  <c r="AR99" i="6"/>
  <c r="AT100" i="6"/>
  <c r="AU99" i="6"/>
  <c r="AW100" i="6"/>
  <c r="AX99" i="6"/>
  <c r="AZ100" i="6"/>
  <c r="BA99" i="6"/>
  <c r="BC100" i="6"/>
  <c r="BD99" i="6"/>
  <c r="BF100" i="6"/>
  <c r="BG99" i="6"/>
  <c r="BI100" i="6"/>
  <c r="BJ99" i="6"/>
  <c r="BL100" i="6"/>
  <c r="BM99" i="6"/>
  <c r="BO100" i="6"/>
  <c r="BP99" i="6"/>
  <c r="BR100" i="6"/>
  <c r="BS99" i="6"/>
  <c r="BU100" i="6"/>
  <c r="BV99" i="6"/>
  <c r="BX100" i="6"/>
  <c r="BY99" i="6"/>
  <c r="BW20" i="6"/>
  <c r="BT20" i="6"/>
  <c r="BQ20" i="6"/>
  <c r="BN20" i="6"/>
  <c r="BK20" i="6"/>
  <c r="BH20" i="6"/>
  <c r="BE20" i="6"/>
  <c r="BB20" i="6"/>
  <c r="AY20" i="6"/>
  <c r="AV20" i="6"/>
  <c r="AS20" i="6"/>
  <c r="AP20" i="6"/>
  <c r="AM20" i="6"/>
  <c r="AJ20" i="6"/>
  <c r="AG20" i="6"/>
  <c r="AD20" i="6"/>
  <c r="AA20" i="6"/>
  <c r="Z20" i="6"/>
  <c r="CA20" i="6" s="1"/>
  <c r="X22" i="6"/>
  <c r="Y21" i="6"/>
  <c r="AB20" i="6"/>
  <c r="AC19" i="6"/>
  <c r="AE20" i="6"/>
  <c r="AF19" i="6"/>
  <c r="AH20" i="6"/>
  <c r="AI19" i="6"/>
  <c r="AK20" i="6"/>
  <c r="AL19" i="6"/>
  <c r="AN20" i="6"/>
  <c r="AO19" i="6"/>
  <c r="AQ20" i="6"/>
  <c r="AR19" i="6"/>
  <c r="AT20" i="6"/>
  <c r="AU19" i="6"/>
  <c r="AW20" i="6"/>
  <c r="AX19" i="6"/>
  <c r="AZ20" i="6"/>
  <c r="BA19" i="6"/>
  <c r="BC20" i="6"/>
  <c r="BD19" i="6"/>
  <c r="BF20" i="6"/>
  <c r="BG19" i="6"/>
  <c r="BI20" i="6"/>
  <c r="BJ19" i="6"/>
  <c r="BL20" i="6"/>
  <c r="BM19" i="6"/>
  <c r="BO20" i="6"/>
  <c r="BP19" i="6"/>
  <c r="BR20" i="6"/>
  <c r="BS19" i="6"/>
  <c r="BU20" i="6"/>
  <c r="BV19" i="6"/>
  <c r="BX20" i="6"/>
  <c r="BY19" i="6"/>
  <c r="BW100" i="1"/>
  <c r="BT100" i="1"/>
  <c r="BQ100" i="1"/>
  <c r="BN100" i="1"/>
  <c r="BK100" i="1"/>
  <c r="BH100" i="1"/>
  <c r="BE100" i="1"/>
  <c r="BB100" i="1"/>
  <c r="AY100" i="1"/>
  <c r="AV100" i="1"/>
  <c r="AS100" i="1"/>
  <c r="AP100" i="1"/>
  <c r="AM100" i="1"/>
  <c r="AJ100" i="1"/>
  <c r="AG100" i="1"/>
  <c r="AD100" i="1"/>
  <c r="AA100" i="1"/>
  <c r="Z100" i="1"/>
  <c r="CA100" i="1" s="1"/>
  <c r="X102" i="1"/>
  <c r="Y101" i="1"/>
  <c r="AB100" i="1"/>
  <c r="AC99" i="1"/>
  <c r="AE100" i="1"/>
  <c r="AF99" i="1"/>
  <c r="AH100" i="1"/>
  <c r="AI99" i="1"/>
  <c r="AK100" i="1"/>
  <c r="AL99" i="1"/>
  <c r="AN100" i="1"/>
  <c r="AO99" i="1"/>
  <c r="AQ100" i="1"/>
  <c r="AR99" i="1"/>
  <c r="AT100" i="1"/>
  <c r="AU99" i="1"/>
  <c r="AW100" i="1"/>
  <c r="AX99" i="1"/>
  <c r="AZ100" i="1"/>
  <c r="BA99" i="1"/>
  <c r="BC100" i="1"/>
  <c r="BD99" i="1"/>
  <c r="BF100" i="1"/>
  <c r="BG99" i="1"/>
  <c r="BI100" i="1"/>
  <c r="BJ99" i="1"/>
  <c r="BL100" i="1"/>
  <c r="BM99" i="1"/>
  <c r="BO100" i="1"/>
  <c r="BP99" i="1"/>
  <c r="BR100" i="1"/>
  <c r="BS99" i="1"/>
  <c r="BU100" i="1"/>
  <c r="BV99" i="1"/>
  <c r="BX100" i="1"/>
  <c r="BY99" i="1"/>
  <c r="BW20" i="1"/>
  <c r="BT20" i="1"/>
  <c r="BQ20" i="1"/>
  <c r="BN20" i="1"/>
  <c r="BK20" i="1"/>
  <c r="BH20" i="1"/>
  <c r="BE20" i="1"/>
  <c r="BB20" i="1"/>
  <c r="AY20" i="1"/>
  <c r="AV20" i="1"/>
  <c r="AS20" i="1"/>
  <c r="AP20" i="1"/>
  <c r="AM20" i="1"/>
  <c r="AJ20" i="1"/>
  <c r="AG20" i="1"/>
  <c r="AD20" i="1"/>
  <c r="AA20" i="1"/>
  <c r="Z20" i="1"/>
  <c r="CA20" i="1" s="1"/>
  <c r="X22" i="1"/>
  <c r="Y21" i="1"/>
  <c r="AB20" i="1"/>
  <c r="AC19" i="1"/>
  <c r="AE20" i="1"/>
  <c r="AF19" i="1"/>
  <c r="AH20" i="1"/>
  <c r="AI19" i="1"/>
  <c r="AK20" i="1"/>
  <c r="AL19" i="1"/>
  <c r="AN20" i="1"/>
  <c r="AO19" i="1"/>
  <c r="AQ20" i="1"/>
  <c r="AR19" i="1"/>
  <c r="AT20" i="1"/>
  <c r="AU19" i="1"/>
  <c r="AW20" i="1"/>
  <c r="AX19" i="1"/>
  <c r="AZ20" i="1"/>
  <c r="BA19" i="1"/>
  <c r="BC20" i="1"/>
  <c r="BD19" i="1"/>
  <c r="BF20" i="1"/>
  <c r="BG19" i="1"/>
  <c r="BI20" i="1"/>
  <c r="BJ19" i="1"/>
  <c r="BL20" i="1"/>
  <c r="BM19" i="1"/>
  <c r="BO20" i="1"/>
  <c r="BP19" i="1"/>
  <c r="BR20" i="1"/>
  <c r="BS19" i="1"/>
  <c r="BU20" i="1"/>
  <c r="BV19" i="1"/>
  <c r="BX20" i="1"/>
  <c r="BY19" i="1"/>
  <c r="BW100" i="5"/>
  <c r="BT100" i="5"/>
  <c r="BQ100" i="5"/>
  <c r="BN100" i="5"/>
  <c r="BK100" i="5"/>
  <c r="BH100" i="5"/>
  <c r="BE100" i="5"/>
  <c r="BB100" i="5"/>
  <c r="AY100" i="5"/>
  <c r="AV100" i="5"/>
  <c r="AS100" i="5"/>
  <c r="AP100" i="5"/>
  <c r="AM100" i="5"/>
  <c r="AJ100" i="5"/>
  <c r="AG100" i="5"/>
  <c r="AD100" i="5"/>
  <c r="AA100" i="5"/>
  <c r="Z100" i="5"/>
  <c r="CA100" i="5" s="1"/>
  <c r="X102" i="5"/>
  <c r="Y101" i="5"/>
  <c r="AB100" i="5"/>
  <c r="AC99" i="5"/>
  <c r="AE100" i="5"/>
  <c r="AF99" i="5"/>
  <c r="AH100" i="5"/>
  <c r="AI99" i="5"/>
  <c r="AK100" i="5"/>
  <c r="AL99" i="5"/>
  <c r="AN100" i="5"/>
  <c r="AO99" i="5"/>
  <c r="AQ100" i="5"/>
  <c r="AR99" i="5"/>
  <c r="AT100" i="5"/>
  <c r="AU99" i="5"/>
  <c r="AW100" i="5"/>
  <c r="AX99" i="5"/>
  <c r="AZ100" i="5"/>
  <c r="BA99" i="5"/>
  <c r="BC100" i="5"/>
  <c r="BD99" i="5"/>
  <c r="BF100" i="5"/>
  <c r="BG99" i="5"/>
  <c r="BI100" i="5"/>
  <c r="BJ99" i="5"/>
  <c r="BL100" i="5"/>
  <c r="BM99" i="5"/>
  <c r="BO100" i="5"/>
  <c r="BP99" i="5"/>
  <c r="BR100" i="5"/>
  <c r="BS99" i="5"/>
  <c r="BU100" i="5"/>
  <c r="BV99" i="5"/>
  <c r="BX100" i="5"/>
  <c r="BY99" i="5"/>
  <c r="BW20" i="5"/>
  <c r="BT20" i="5"/>
  <c r="BQ20" i="5"/>
  <c r="BN20" i="5"/>
  <c r="BK20" i="5"/>
  <c r="BH20" i="5"/>
  <c r="BE20" i="5"/>
  <c r="BB20" i="5"/>
  <c r="AY20" i="5"/>
  <c r="AV20" i="5"/>
  <c r="AS20" i="5"/>
  <c r="AP20" i="5"/>
  <c r="AM20" i="5"/>
  <c r="AJ20" i="5"/>
  <c r="AG20" i="5"/>
  <c r="AD20" i="5"/>
  <c r="AA20" i="5"/>
  <c r="Z20" i="5"/>
  <c r="CA20" i="5" s="1"/>
  <c r="X22" i="5"/>
  <c r="Y21" i="5"/>
  <c r="AB20" i="5"/>
  <c r="AC19" i="5"/>
  <c r="AE20" i="5"/>
  <c r="AF19" i="5"/>
  <c r="AH20" i="5"/>
  <c r="AI19" i="5"/>
  <c r="AK20" i="5"/>
  <c r="AL19" i="5"/>
  <c r="AN20" i="5"/>
  <c r="AO19" i="5"/>
  <c r="AQ20" i="5"/>
  <c r="AR19" i="5"/>
  <c r="AT20" i="5"/>
  <c r="AU19" i="5"/>
  <c r="AW20" i="5"/>
  <c r="AX19" i="5"/>
  <c r="AZ20" i="5"/>
  <c r="BA19" i="5"/>
  <c r="BC20" i="5"/>
  <c r="BD19" i="5"/>
  <c r="BF20" i="5"/>
  <c r="BG19" i="5"/>
  <c r="BI20" i="5"/>
  <c r="BJ19" i="5"/>
  <c r="BL20" i="5"/>
  <c r="BM19" i="5"/>
  <c r="BO20" i="5"/>
  <c r="BP19" i="5"/>
  <c r="BR20" i="5"/>
  <c r="BS19" i="5"/>
  <c r="BU20" i="5"/>
  <c r="BV19" i="5"/>
  <c r="BX20" i="5"/>
  <c r="BY19" i="5"/>
  <c r="I31" i="9"/>
  <c r="BW68" i="1"/>
  <c r="BT68" i="1"/>
  <c r="BQ68" i="1"/>
  <c r="BN68" i="1"/>
  <c r="BK68" i="1"/>
  <c r="BH68" i="1"/>
  <c r="BE68" i="1"/>
  <c r="BB68" i="1"/>
  <c r="AY68" i="1"/>
  <c r="AV68" i="1"/>
  <c r="AS68" i="1"/>
  <c r="AP68" i="1"/>
  <c r="AM68" i="1"/>
  <c r="AJ68" i="1"/>
  <c r="AG68" i="1"/>
  <c r="AD68" i="1"/>
  <c r="AA68" i="1"/>
  <c r="Z68" i="1"/>
  <c r="CA68" i="1" s="1"/>
  <c r="X70" i="1"/>
  <c r="Y69" i="1"/>
  <c r="AB68" i="1"/>
  <c r="AC67" i="1"/>
  <c r="AE68" i="1"/>
  <c r="AF67" i="1"/>
  <c r="AH68" i="1"/>
  <c r="AI67" i="1"/>
  <c r="AK68" i="1"/>
  <c r="AL67" i="1"/>
  <c r="AN68" i="1"/>
  <c r="AO67" i="1"/>
  <c r="AQ68" i="1"/>
  <c r="AR67" i="1"/>
  <c r="AT68" i="1"/>
  <c r="AU67" i="1"/>
  <c r="AW68" i="1"/>
  <c r="AX67" i="1"/>
  <c r="AZ68" i="1"/>
  <c r="BA67" i="1"/>
  <c r="BC68" i="1"/>
  <c r="BD67" i="1"/>
  <c r="BF68" i="1"/>
  <c r="BG67" i="1"/>
  <c r="BI68" i="1"/>
  <c r="BJ67" i="1"/>
  <c r="BL68" i="1"/>
  <c r="BM67" i="1"/>
  <c r="BO68" i="1"/>
  <c r="BP67" i="1"/>
  <c r="BR68" i="1"/>
  <c r="BS67" i="1"/>
  <c r="BU68" i="1"/>
  <c r="BV67" i="1"/>
  <c r="BX68" i="1"/>
  <c r="BY67" i="1"/>
  <c r="BW148" i="1"/>
  <c r="BT148" i="1"/>
  <c r="BQ148" i="1"/>
  <c r="BN148" i="1"/>
  <c r="BK148" i="1"/>
  <c r="BH148" i="1"/>
  <c r="BE148" i="1"/>
  <c r="BB148" i="1"/>
  <c r="AY148" i="1"/>
  <c r="AV148" i="1"/>
  <c r="AS148" i="1"/>
  <c r="AP148" i="1"/>
  <c r="AM148" i="1"/>
  <c r="AJ148" i="1"/>
  <c r="AG148" i="1"/>
  <c r="AD148" i="1"/>
  <c r="AA148" i="1"/>
  <c r="Z148" i="1"/>
  <c r="CA148" i="1" s="1"/>
  <c r="X150" i="1"/>
  <c r="Y149" i="1"/>
  <c r="AB148" i="1"/>
  <c r="AC147" i="1"/>
  <c r="AE148" i="1"/>
  <c r="AF147" i="1"/>
  <c r="AH148" i="1"/>
  <c r="AI147" i="1"/>
  <c r="AK148" i="1"/>
  <c r="AL147" i="1"/>
  <c r="AN148" i="1"/>
  <c r="AO147" i="1"/>
  <c r="AQ148" i="1"/>
  <c r="AR147" i="1"/>
  <c r="AT148" i="1"/>
  <c r="AU147" i="1"/>
  <c r="AW148" i="1"/>
  <c r="AX147" i="1"/>
  <c r="AZ148" i="1"/>
  <c r="BA147" i="1"/>
  <c r="BC148" i="1"/>
  <c r="BD147" i="1"/>
  <c r="BF148" i="1"/>
  <c r="BG147" i="1"/>
  <c r="BI148" i="1"/>
  <c r="BJ147" i="1"/>
  <c r="BL148" i="1"/>
  <c r="BM147" i="1"/>
  <c r="BO148" i="1"/>
  <c r="BP147" i="1"/>
  <c r="BR148" i="1"/>
  <c r="BS147" i="1"/>
  <c r="BU148" i="1"/>
  <c r="BV147" i="1"/>
  <c r="BX148" i="1"/>
  <c r="BY147" i="1"/>
  <c r="BW148" i="2"/>
  <c r="BT148" i="2"/>
  <c r="BQ148" i="2"/>
  <c r="BN148" i="2"/>
  <c r="BK148" i="2"/>
  <c r="BH148" i="2"/>
  <c r="BE148" i="2"/>
  <c r="BB148" i="2"/>
  <c r="AY148" i="2"/>
  <c r="AV148" i="2"/>
  <c r="AS148" i="2"/>
  <c r="AP148" i="2"/>
  <c r="AM148" i="2"/>
  <c r="AJ148" i="2"/>
  <c r="AG148" i="2"/>
  <c r="AD148" i="2"/>
  <c r="AA148" i="2"/>
  <c r="Z148" i="2"/>
  <c r="CA148" i="2" s="1"/>
  <c r="X150" i="2"/>
  <c r="Y149" i="2"/>
  <c r="AB148" i="2"/>
  <c r="AC147" i="2"/>
  <c r="AE148" i="2"/>
  <c r="AF147" i="2"/>
  <c r="AH148" i="2"/>
  <c r="AI147" i="2"/>
  <c r="AK148" i="2"/>
  <c r="AL147" i="2"/>
  <c r="AN148" i="2"/>
  <c r="AO147" i="2"/>
  <c r="AQ148" i="2"/>
  <c r="AR147" i="2"/>
  <c r="AT148" i="2"/>
  <c r="AU147" i="2"/>
  <c r="AW148" i="2"/>
  <c r="AX147" i="2"/>
  <c r="AZ148" i="2"/>
  <c r="BA147" i="2"/>
  <c r="BC148" i="2"/>
  <c r="BD147" i="2"/>
  <c r="BF148" i="2"/>
  <c r="BG147" i="2"/>
  <c r="BI148" i="2"/>
  <c r="BJ147" i="2"/>
  <c r="BL148" i="2"/>
  <c r="BM147" i="2"/>
  <c r="BO148" i="2"/>
  <c r="BP147" i="2"/>
  <c r="BR148" i="2"/>
  <c r="BS147" i="2"/>
  <c r="BU148" i="2"/>
  <c r="BV147" i="2"/>
  <c r="BX148" i="2"/>
  <c r="BY147" i="2"/>
  <c r="BW68" i="2"/>
  <c r="BT68" i="2"/>
  <c r="BQ68" i="2"/>
  <c r="BN68" i="2"/>
  <c r="BK68" i="2"/>
  <c r="BH68" i="2"/>
  <c r="BE68" i="2"/>
  <c r="BB68" i="2"/>
  <c r="AY68" i="2"/>
  <c r="AV68" i="2"/>
  <c r="AS68" i="2"/>
  <c r="AP68" i="2"/>
  <c r="AM68" i="2"/>
  <c r="AJ68" i="2"/>
  <c r="AG68" i="2"/>
  <c r="AD68" i="2"/>
  <c r="AA68" i="2"/>
  <c r="Z68" i="2"/>
  <c r="CA68" i="2" s="1"/>
  <c r="X70" i="2"/>
  <c r="Y69" i="2"/>
  <c r="AB68" i="2"/>
  <c r="AC67" i="2"/>
  <c r="AE68" i="2"/>
  <c r="AF67" i="2"/>
  <c r="AH68" i="2"/>
  <c r="AI67" i="2"/>
  <c r="AK68" i="2"/>
  <c r="AL67" i="2"/>
  <c r="AN68" i="2"/>
  <c r="AO67" i="2"/>
  <c r="AQ68" i="2"/>
  <c r="AR67" i="2"/>
  <c r="AT68" i="2"/>
  <c r="AU67" i="2"/>
  <c r="AW68" i="2"/>
  <c r="AX67" i="2"/>
  <c r="AZ68" i="2"/>
  <c r="BA67" i="2"/>
  <c r="BC68" i="2"/>
  <c r="BD67" i="2"/>
  <c r="BF68" i="2"/>
  <c r="BG67" i="2"/>
  <c r="BI68" i="2"/>
  <c r="BJ67" i="2"/>
  <c r="BL68" i="2"/>
  <c r="BM67" i="2"/>
  <c r="BO68" i="2"/>
  <c r="BP67" i="2"/>
  <c r="BR68" i="2"/>
  <c r="BS67" i="2"/>
  <c r="BU68" i="2"/>
  <c r="BV67" i="2"/>
  <c r="BX68" i="2"/>
  <c r="BY67" i="2"/>
  <c r="BW68" i="6"/>
  <c r="BT68" i="6"/>
  <c r="BQ68" i="6"/>
  <c r="BN68" i="6"/>
  <c r="BK68" i="6"/>
  <c r="BH68" i="6"/>
  <c r="BE68" i="6"/>
  <c r="BB68" i="6"/>
  <c r="AY68" i="6"/>
  <c r="AV68" i="6"/>
  <c r="AS68" i="6"/>
  <c r="AP68" i="6"/>
  <c r="AM68" i="6"/>
  <c r="AJ68" i="6"/>
  <c r="AG68" i="6"/>
  <c r="AD68" i="6"/>
  <c r="AA68" i="6"/>
  <c r="Z68" i="6"/>
  <c r="CA68" i="6" s="1"/>
  <c r="X70" i="6"/>
  <c r="Y69" i="6"/>
  <c r="AB68" i="6"/>
  <c r="AC67" i="6"/>
  <c r="AE68" i="6"/>
  <c r="AF67" i="6"/>
  <c r="AH68" i="6"/>
  <c r="AI67" i="6"/>
  <c r="AK68" i="6"/>
  <c r="AL67" i="6"/>
  <c r="AN68" i="6"/>
  <c r="AO67" i="6"/>
  <c r="AQ68" i="6"/>
  <c r="AR67" i="6"/>
  <c r="AT68" i="6"/>
  <c r="AU67" i="6"/>
  <c r="AW68" i="6"/>
  <c r="AX67" i="6"/>
  <c r="AZ68" i="6"/>
  <c r="BA67" i="6"/>
  <c r="BC68" i="6"/>
  <c r="BD67" i="6"/>
  <c r="BF68" i="6"/>
  <c r="BG67" i="6"/>
  <c r="BI68" i="6"/>
  <c r="BJ67" i="6"/>
  <c r="BL68" i="6"/>
  <c r="BM67" i="6"/>
  <c r="BO68" i="6"/>
  <c r="BP67" i="6"/>
  <c r="BR68" i="6"/>
  <c r="BS67" i="6"/>
  <c r="BU68" i="6"/>
  <c r="BV67" i="6"/>
  <c r="BX68" i="6"/>
  <c r="BY67" i="6"/>
  <c r="BW148" i="5"/>
  <c r="BT148" i="5"/>
  <c r="BQ148" i="5"/>
  <c r="BN148" i="5"/>
  <c r="BK148" i="5"/>
  <c r="BH148" i="5"/>
  <c r="BE148" i="5"/>
  <c r="BB148" i="5"/>
  <c r="AY148" i="5"/>
  <c r="AV148" i="5"/>
  <c r="AS148" i="5"/>
  <c r="AP148" i="5"/>
  <c r="AM148" i="5"/>
  <c r="AJ148" i="5"/>
  <c r="AG148" i="5"/>
  <c r="AD148" i="5"/>
  <c r="AA148" i="5"/>
  <c r="Z148" i="5"/>
  <c r="CA148" i="5" s="1"/>
  <c r="X150" i="5"/>
  <c r="Y149" i="5"/>
  <c r="AB148" i="5"/>
  <c r="AC147" i="5"/>
  <c r="AE148" i="5"/>
  <c r="AF147" i="5"/>
  <c r="AH148" i="5"/>
  <c r="AI147" i="5"/>
  <c r="AK148" i="5"/>
  <c r="AL147" i="5"/>
  <c r="AN148" i="5"/>
  <c r="AO147" i="5"/>
  <c r="AQ148" i="5"/>
  <c r="AR147" i="5"/>
  <c r="AT148" i="5"/>
  <c r="AU147" i="5"/>
  <c r="AW148" i="5"/>
  <c r="AX147" i="5"/>
  <c r="AZ148" i="5"/>
  <c r="BA147" i="5"/>
  <c r="BC148" i="5"/>
  <c r="BD147" i="5"/>
  <c r="BF148" i="5"/>
  <c r="BG147" i="5"/>
  <c r="BI148" i="5"/>
  <c r="BJ147" i="5"/>
  <c r="BL148" i="5"/>
  <c r="BM147" i="5"/>
  <c r="BO148" i="5"/>
  <c r="BP147" i="5"/>
  <c r="BR148" i="5"/>
  <c r="BS147" i="5"/>
  <c r="BU148" i="5"/>
  <c r="BV147" i="5"/>
  <c r="BX148" i="5"/>
  <c r="BY147" i="5"/>
  <c r="BW68" i="5"/>
  <c r="BT68" i="5"/>
  <c r="BQ68" i="5"/>
  <c r="BN68" i="5"/>
  <c r="BK68" i="5"/>
  <c r="BH68" i="5"/>
  <c r="BE68" i="5"/>
  <c r="BB68" i="5"/>
  <c r="AY68" i="5"/>
  <c r="AV68" i="5"/>
  <c r="AS68" i="5"/>
  <c r="AP68" i="5"/>
  <c r="AM68" i="5"/>
  <c r="AJ68" i="5"/>
  <c r="AG68" i="5"/>
  <c r="AD68" i="5"/>
  <c r="AA68" i="5"/>
  <c r="Z68" i="5"/>
  <c r="CA68" i="5" s="1"/>
  <c r="X70" i="5"/>
  <c r="Y69" i="5"/>
  <c r="AB68" i="5"/>
  <c r="AC67" i="5"/>
  <c r="AE68" i="5"/>
  <c r="AF67" i="5"/>
  <c r="AH68" i="5"/>
  <c r="AI67" i="5"/>
  <c r="AK68" i="5"/>
  <c r="AL67" i="5"/>
  <c r="AN68" i="5"/>
  <c r="AO67" i="5"/>
  <c r="AQ68" i="5"/>
  <c r="AR67" i="5"/>
  <c r="AT68" i="5"/>
  <c r="AU67" i="5"/>
  <c r="AW68" i="5"/>
  <c r="AX67" i="5"/>
  <c r="AZ68" i="5"/>
  <c r="BA67" i="5"/>
  <c r="BC68" i="5"/>
  <c r="BD67" i="5"/>
  <c r="BF68" i="5"/>
  <c r="BG67" i="5"/>
  <c r="BI68" i="5"/>
  <c r="BJ67" i="5"/>
  <c r="BL68" i="5"/>
  <c r="BM67" i="5"/>
  <c r="BO68" i="5"/>
  <c r="BP67" i="5"/>
  <c r="BR68" i="5"/>
  <c r="BS67" i="5"/>
  <c r="BU68" i="5"/>
  <c r="BV67" i="5"/>
  <c r="BX68" i="5"/>
  <c r="BY67" i="5"/>
  <c r="BW4" i="2"/>
  <c r="BT4" i="2"/>
  <c r="BQ4" i="2"/>
  <c r="BN4" i="2"/>
  <c r="BK4" i="2"/>
  <c r="BH4" i="2"/>
  <c r="BE4" i="2"/>
  <c r="BB4" i="2"/>
  <c r="AY4" i="2"/>
  <c r="AV4" i="2"/>
  <c r="AS4" i="2"/>
  <c r="AP4" i="2"/>
  <c r="AM4" i="2"/>
  <c r="AJ4" i="2"/>
  <c r="AG4" i="2"/>
  <c r="AD4" i="2"/>
  <c r="AA4" i="2"/>
  <c r="Z4" i="2"/>
  <c r="CA4" i="2" s="1"/>
  <c r="X6" i="2"/>
  <c r="Y5" i="2"/>
  <c r="AB4" i="2"/>
  <c r="AC3" i="2"/>
  <c r="AE4" i="2"/>
  <c r="AF3" i="2"/>
  <c r="AH4" i="2"/>
  <c r="AI3" i="2"/>
  <c r="AK4" i="2"/>
  <c r="AL3" i="2"/>
  <c r="AN4" i="2"/>
  <c r="AO3" i="2"/>
  <c r="AQ4" i="2"/>
  <c r="AR3" i="2"/>
  <c r="AT4" i="2"/>
  <c r="AU3" i="2"/>
  <c r="AW4" i="2"/>
  <c r="AX3" i="2"/>
  <c r="AZ4" i="2"/>
  <c r="BA3" i="2"/>
  <c r="BC4" i="2"/>
  <c r="BD3" i="2"/>
  <c r="BF4" i="2"/>
  <c r="BG3" i="2"/>
  <c r="BI4" i="2"/>
  <c r="BJ3" i="2"/>
  <c r="BL4" i="2"/>
  <c r="BM3" i="2"/>
  <c r="BO4" i="2"/>
  <c r="BP3" i="2"/>
  <c r="BR4" i="2"/>
  <c r="BS3" i="2"/>
  <c r="BU4" i="2"/>
  <c r="BV3" i="2"/>
  <c r="BX4" i="2"/>
  <c r="BY3" i="2"/>
  <c r="BW84" i="2"/>
  <c r="BT84" i="2"/>
  <c r="BQ84" i="2"/>
  <c r="BN84" i="2"/>
  <c r="BK84" i="2"/>
  <c r="BH84" i="2"/>
  <c r="BE84" i="2"/>
  <c r="BB84" i="2"/>
  <c r="AY84" i="2"/>
  <c r="AV84" i="2"/>
  <c r="AS84" i="2"/>
  <c r="AP84" i="2"/>
  <c r="AM84" i="2"/>
  <c r="AJ84" i="2"/>
  <c r="AG84" i="2"/>
  <c r="AD84" i="2"/>
  <c r="AA84" i="2"/>
  <c r="Z84" i="2"/>
  <c r="CA84" i="2" s="1"/>
  <c r="X86" i="2"/>
  <c r="Y85" i="2"/>
  <c r="AB84" i="2"/>
  <c r="AC83" i="2"/>
  <c r="AE84" i="2"/>
  <c r="AF83" i="2"/>
  <c r="AH84" i="2"/>
  <c r="AI83" i="2"/>
  <c r="AK84" i="2"/>
  <c r="AL83" i="2"/>
  <c r="AN84" i="2"/>
  <c r="AO83" i="2"/>
  <c r="AQ84" i="2"/>
  <c r="AR83" i="2"/>
  <c r="AT84" i="2"/>
  <c r="AU83" i="2"/>
  <c r="AW84" i="2"/>
  <c r="AX83" i="2"/>
  <c r="AZ84" i="2"/>
  <c r="BA83" i="2"/>
  <c r="BC84" i="2"/>
  <c r="BD83" i="2"/>
  <c r="BF84" i="2"/>
  <c r="BG83" i="2"/>
  <c r="BI84" i="2"/>
  <c r="BJ83" i="2"/>
  <c r="BL84" i="2"/>
  <c r="BM83" i="2"/>
  <c r="BO84" i="2"/>
  <c r="BP83" i="2"/>
  <c r="BR84" i="2"/>
  <c r="BS83" i="2"/>
  <c r="BU84" i="2"/>
  <c r="BV83" i="2"/>
  <c r="BX84" i="2"/>
  <c r="BY83" i="2"/>
  <c r="BW84" i="1"/>
  <c r="BT84" i="1"/>
  <c r="BQ84" i="1"/>
  <c r="BN84" i="1"/>
  <c r="BK84" i="1"/>
  <c r="BH84" i="1"/>
  <c r="BE84" i="1"/>
  <c r="BB84" i="1"/>
  <c r="AY84" i="1"/>
  <c r="AV84" i="1"/>
  <c r="AS84" i="1"/>
  <c r="AP84" i="1"/>
  <c r="AM84" i="1"/>
  <c r="AJ84" i="1"/>
  <c r="AG84" i="1"/>
  <c r="AD84" i="1"/>
  <c r="AA84" i="1"/>
  <c r="Z84" i="1"/>
  <c r="CA84" i="1" s="1"/>
  <c r="X86" i="1"/>
  <c r="Y85" i="1"/>
  <c r="AB84" i="1"/>
  <c r="AC83" i="1"/>
  <c r="AE84" i="1"/>
  <c r="AF83" i="1"/>
  <c r="AH84" i="1"/>
  <c r="AI83" i="1"/>
  <c r="AK84" i="1"/>
  <c r="AL83" i="1"/>
  <c r="AN84" i="1"/>
  <c r="AO83" i="1"/>
  <c r="AQ84" i="1"/>
  <c r="AR83" i="1"/>
  <c r="AT84" i="1"/>
  <c r="AU83" i="1"/>
  <c r="AW84" i="1"/>
  <c r="AX83" i="1"/>
  <c r="AZ84" i="1"/>
  <c r="BA83" i="1"/>
  <c r="BC84" i="1"/>
  <c r="BD83" i="1"/>
  <c r="BF84" i="1"/>
  <c r="BG83" i="1"/>
  <c r="BI84" i="1"/>
  <c r="BJ83" i="1"/>
  <c r="BL84" i="1"/>
  <c r="BM83" i="1"/>
  <c r="BO84" i="1"/>
  <c r="BP83" i="1"/>
  <c r="BR84" i="1"/>
  <c r="BS83" i="1"/>
  <c r="BU84" i="1"/>
  <c r="BV83" i="1"/>
  <c r="BX84" i="1"/>
  <c r="BY83" i="1"/>
  <c r="BW4" i="1"/>
  <c r="BT4" i="1"/>
  <c r="BQ4" i="1"/>
  <c r="BN4" i="1"/>
  <c r="BK4" i="1"/>
  <c r="BH4" i="1"/>
  <c r="BE4" i="1"/>
  <c r="BB4" i="1"/>
  <c r="AY4" i="1"/>
  <c r="AV4" i="1"/>
  <c r="AS4" i="1"/>
  <c r="AP4" i="1"/>
  <c r="AM4" i="1"/>
  <c r="AJ4" i="1"/>
  <c r="AG4" i="1"/>
  <c r="AD4" i="1"/>
  <c r="AA4" i="1"/>
  <c r="Z4" i="1"/>
  <c r="CA4" i="1" s="1"/>
  <c r="X6" i="1"/>
  <c r="Y5" i="1"/>
  <c r="AB4" i="1"/>
  <c r="AC3" i="1"/>
  <c r="AE4" i="1"/>
  <c r="AF3" i="1"/>
  <c r="AH4" i="1"/>
  <c r="AI3" i="1"/>
  <c r="AK4" i="1"/>
  <c r="AL3" i="1"/>
  <c r="AN4" i="1"/>
  <c r="AO3" i="1"/>
  <c r="AQ4" i="1"/>
  <c r="AR3" i="1"/>
  <c r="AT4" i="1"/>
  <c r="AU3" i="1"/>
  <c r="AW4" i="1"/>
  <c r="AX3" i="1"/>
  <c r="AZ4" i="1"/>
  <c r="BA3" i="1"/>
  <c r="BC4" i="1"/>
  <c r="BD3" i="1"/>
  <c r="BF4" i="1"/>
  <c r="BG3" i="1"/>
  <c r="BI4" i="1"/>
  <c r="BJ3" i="1"/>
  <c r="BL4" i="1"/>
  <c r="BM3" i="1"/>
  <c r="BO4" i="1"/>
  <c r="BP3" i="1"/>
  <c r="BR4" i="1"/>
  <c r="BS3" i="1"/>
  <c r="BU4" i="1"/>
  <c r="BV3" i="1"/>
  <c r="BX4" i="1"/>
  <c r="BY3" i="1"/>
  <c r="BW4" i="6"/>
  <c r="BT4" i="6"/>
  <c r="BQ4" i="6"/>
  <c r="BN4" i="6"/>
  <c r="BK4" i="6"/>
  <c r="BH4" i="6"/>
  <c r="BE4" i="6"/>
  <c r="BB4" i="6"/>
  <c r="AY4" i="6"/>
  <c r="AV4" i="6"/>
  <c r="AS4" i="6"/>
  <c r="AP4" i="6"/>
  <c r="AM4" i="6"/>
  <c r="AJ4" i="6"/>
  <c r="AG4" i="6"/>
  <c r="AD4" i="6"/>
  <c r="AA4" i="6"/>
  <c r="Z4" i="6"/>
  <c r="CA4" i="6" s="1"/>
  <c r="X6" i="6"/>
  <c r="Y5" i="6"/>
  <c r="AB4" i="6"/>
  <c r="AC3" i="6"/>
  <c r="AE4" i="6"/>
  <c r="AF3" i="6"/>
  <c r="AH4" i="6"/>
  <c r="AI3" i="6"/>
  <c r="AK4" i="6"/>
  <c r="AL3" i="6"/>
  <c r="AN4" i="6"/>
  <c r="AO3" i="6"/>
  <c r="AQ4" i="6"/>
  <c r="AR3" i="6"/>
  <c r="AT4" i="6"/>
  <c r="AU3" i="6"/>
  <c r="AW4" i="6"/>
  <c r="AX3" i="6"/>
  <c r="AZ4" i="6"/>
  <c r="BA3" i="6"/>
  <c r="BC4" i="6"/>
  <c r="BD3" i="6"/>
  <c r="BF4" i="6"/>
  <c r="BG3" i="6"/>
  <c r="BI4" i="6"/>
  <c r="BJ3" i="6"/>
  <c r="BL4" i="6"/>
  <c r="BM3" i="6"/>
  <c r="BO4" i="6"/>
  <c r="BP3" i="6"/>
  <c r="BR4" i="6"/>
  <c r="BS3" i="6"/>
  <c r="BU4" i="6"/>
  <c r="BV3" i="6"/>
  <c r="BX4" i="6"/>
  <c r="BY3" i="6"/>
  <c r="BW84" i="6"/>
  <c r="BT84" i="6"/>
  <c r="BQ84" i="6"/>
  <c r="BN84" i="6"/>
  <c r="BK84" i="6"/>
  <c r="BH84" i="6"/>
  <c r="BE84" i="6"/>
  <c r="BB84" i="6"/>
  <c r="AY84" i="6"/>
  <c r="AV84" i="6"/>
  <c r="AS84" i="6"/>
  <c r="AP84" i="6"/>
  <c r="AM84" i="6"/>
  <c r="AJ84" i="6"/>
  <c r="AG84" i="6"/>
  <c r="AD84" i="6"/>
  <c r="AA84" i="6"/>
  <c r="Z84" i="6"/>
  <c r="CA84" i="6" s="1"/>
  <c r="X86" i="6"/>
  <c r="Y85" i="6"/>
  <c r="AB84" i="6"/>
  <c r="AC83" i="6"/>
  <c r="AE84" i="6"/>
  <c r="AF83" i="6"/>
  <c r="AH84" i="6"/>
  <c r="AI83" i="6"/>
  <c r="AK84" i="6"/>
  <c r="AL83" i="6"/>
  <c r="AN84" i="6"/>
  <c r="AO83" i="6"/>
  <c r="AQ84" i="6"/>
  <c r="AR83" i="6"/>
  <c r="AT84" i="6"/>
  <c r="AU83" i="6"/>
  <c r="AW84" i="6"/>
  <c r="AX83" i="6"/>
  <c r="AZ84" i="6"/>
  <c r="BA83" i="6"/>
  <c r="BC84" i="6"/>
  <c r="BD83" i="6"/>
  <c r="BF84" i="6"/>
  <c r="BG83" i="6"/>
  <c r="BI84" i="6"/>
  <c r="BJ83" i="6"/>
  <c r="BL84" i="6"/>
  <c r="BM83" i="6"/>
  <c r="BO84" i="6"/>
  <c r="BP83" i="6"/>
  <c r="BR84" i="6"/>
  <c r="BS83" i="6"/>
  <c r="BU84" i="6"/>
  <c r="BV83" i="6"/>
  <c r="BX84" i="6"/>
  <c r="BY83" i="6"/>
  <c r="BW84" i="5"/>
  <c r="BT84" i="5"/>
  <c r="BQ84" i="5"/>
  <c r="BN84" i="5"/>
  <c r="BK84" i="5"/>
  <c r="BH84" i="5"/>
  <c r="BE84" i="5"/>
  <c r="BB84" i="5"/>
  <c r="AY84" i="5"/>
  <c r="AV84" i="5"/>
  <c r="AS84" i="5"/>
  <c r="AP84" i="5"/>
  <c r="AM84" i="5"/>
  <c r="AJ84" i="5"/>
  <c r="AG84" i="5"/>
  <c r="AD84" i="5"/>
  <c r="AA84" i="5"/>
  <c r="Z84" i="5"/>
  <c r="CA84" i="5" s="1"/>
  <c r="X86" i="5"/>
  <c r="Y85" i="5"/>
  <c r="AB84" i="5"/>
  <c r="AC83" i="5"/>
  <c r="AE84" i="5"/>
  <c r="AF83" i="5"/>
  <c r="AH84" i="5"/>
  <c r="AI83" i="5"/>
  <c r="AK84" i="5"/>
  <c r="AL83" i="5"/>
  <c r="AN84" i="5"/>
  <c r="AO83" i="5"/>
  <c r="AQ84" i="5"/>
  <c r="AR83" i="5"/>
  <c r="AT84" i="5"/>
  <c r="AU83" i="5"/>
  <c r="AW84" i="5"/>
  <c r="AX83" i="5"/>
  <c r="AZ84" i="5"/>
  <c r="BA83" i="5"/>
  <c r="BC84" i="5"/>
  <c r="BD83" i="5"/>
  <c r="BF84" i="5"/>
  <c r="BG83" i="5"/>
  <c r="BI84" i="5"/>
  <c r="BJ83" i="5"/>
  <c r="BL84" i="5"/>
  <c r="BM83" i="5"/>
  <c r="BO84" i="5"/>
  <c r="BP83" i="5"/>
  <c r="BR84" i="5"/>
  <c r="BS83" i="5"/>
  <c r="BU84" i="5"/>
  <c r="BV83" i="5"/>
  <c r="BX84" i="5"/>
  <c r="BY83" i="5"/>
  <c r="BW4" i="5"/>
  <c r="BT4" i="5"/>
  <c r="BQ4" i="5"/>
  <c r="BN4" i="5"/>
  <c r="BK4" i="5"/>
  <c r="BH4" i="5"/>
  <c r="BE4" i="5"/>
  <c r="BB4" i="5"/>
  <c r="AY4" i="5"/>
  <c r="AV4" i="5"/>
  <c r="AS4" i="5"/>
  <c r="AP4" i="5"/>
  <c r="AM4" i="5"/>
  <c r="AJ4" i="5"/>
  <c r="AG4" i="5"/>
  <c r="AD4" i="5"/>
  <c r="AA4" i="5"/>
  <c r="Z4" i="5"/>
  <c r="CA4" i="5" s="1"/>
  <c r="X6" i="5"/>
  <c r="Y5" i="5"/>
  <c r="AB4" i="5"/>
  <c r="AC3" i="5"/>
  <c r="AE4" i="5"/>
  <c r="AF3" i="5"/>
  <c r="AH4" i="5"/>
  <c r="AI3" i="5"/>
  <c r="AK4" i="5"/>
  <c r="AL3" i="5"/>
  <c r="AN4" i="5"/>
  <c r="AO3" i="5"/>
  <c r="AQ4" i="5"/>
  <c r="AR3" i="5"/>
  <c r="AT4" i="5"/>
  <c r="AU3" i="5"/>
  <c r="AW4" i="5"/>
  <c r="AX3" i="5"/>
  <c r="AZ4" i="5"/>
  <c r="BA3" i="5"/>
  <c r="BC4" i="5"/>
  <c r="BD3" i="5"/>
  <c r="BF4" i="5"/>
  <c r="BG3" i="5"/>
  <c r="BI4" i="5"/>
  <c r="BJ3" i="5"/>
  <c r="BL4" i="5"/>
  <c r="BM3" i="5"/>
  <c r="BO4" i="5"/>
  <c r="BP3" i="5"/>
  <c r="BR4" i="5"/>
  <c r="BS3" i="5"/>
  <c r="BU4" i="5"/>
  <c r="BV3" i="5"/>
  <c r="BX4" i="5"/>
  <c r="BY3" i="5"/>
  <c r="BW148" i="6"/>
  <c r="BT148" i="6"/>
  <c r="BQ148" i="6"/>
  <c r="BN148" i="6"/>
  <c r="BK148" i="6"/>
  <c r="BH148" i="6"/>
  <c r="BE148" i="6"/>
  <c r="BB148" i="6"/>
  <c r="AY148" i="6"/>
  <c r="AV148" i="6"/>
  <c r="AS148" i="6"/>
  <c r="AP148" i="6"/>
  <c r="AM148" i="6"/>
  <c r="AJ148" i="6"/>
  <c r="AG148" i="6"/>
  <c r="AD148" i="6"/>
  <c r="AA148" i="6"/>
  <c r="Z148" i="6"/>
  <c r="CA148" i="6" s="1"/>
  <c r="X150" i="6"/>
  <c r="Y149" i="6"/>
  <c r="AB148" i="6"/>
  <c r="AC147" i="6"/>
  <c r="AE148" i="6"/>
  <c r="AF147" i="6"/>
  <c r="AH148" i="6"/>
  <c r="AI147" i="6"/>
  <c r="AK148" i="6"/>
  <c r="AL147" i="6"/>
  <c r="AN148" i="6"/>
  <c r="AO147" i="6"/>
  <c r="AQ148" i="6"/>
  <c r="AR147" i="6"/>
  <c r="AT148" i="6"/>
  <c r="AU147" i="6"/>
  <c r="AW148" i="6"/>
  <c r="AX147" i="6"/>
  <c r="AZ148" i="6"/>
  <c r="BA147" i="6"/>
  <c r="BC148" i="6"/>
  <c r="BD147" i="6"/>
  <c r="BF148" i="6"/>
  <c r="BG147" i="6"/>
  <c r="BI148" i="6"/>
  <c r="BJ147" i="6"/>
  <c r="BL148" i="6"/>
  <c r="BM147" i="6"/>
  <c r="BO148" i="6"/>
  <c r="BP147" i="6"/>
  <c r="BR148" i="6"/>
  <c r="BS147" i="6"/>
  <c r="BU148" i="6"/>
  <c r="BV147" i="6"/>
  <c r="BX148" i="6"/>
  <c r="BY147" i="6"/>
  <c r="I34" i="9"/>
  <c r="I38" i="9"/>
  <c r="I41" i="9"/>
  <c r="I35" i="9"/>
  <c r="I33" i="9"/>
  <c r="I32" i="9"/>
  <c r="I39" i="9"/>
  <c r="I37" i="9"/>
  <c r="Q8" i="10"/>
  <c r="Q15" i="10"/>
  <c r="I4" i="10"/>
  <c r="I7" i="10"/>
  <c r="I10" i="10"/>
  <c r="I8" i="10"/>
  <c r="I15" i="10"/>
  <c r="I14" i="10"/>
  <c r="I5" i="10"/>
  <c r="I9" i="10"/>
  <c r="I6" i="10"/>
  <c r="I12" i="10"/>
  <c r="I11" i="10"/>
  <c r="U142" i="6"/>
  <c r="V142" i="6" s="1"/>
  <c r="U141" i="6"/>
  <c r="V141" i="6" s="1"/>
  <c r="U140" i="6"/>
  <c r="V140" i="6" s="1"/>
  <c r="U139" i="6"/>
  <c r="V139" i="6" s="1"/>
  <c r="U138" i="6"/>
  <c r="V138" i="6" s="1"/>
  <c r="U137" i="6"/>
  <c r="V137" i="6" s="1"/>
  <c r="U136" i="6"/>
  <c r="V136" i="6" s="1"/>
  <c r="U135" i="6"/>
  <c r="V135" i="6" s="1"/>
  <c r="U134" i="6"/>
  <c r="V134" i="6" s="1"/>
  <c r="U133" i="6"/>
  <c r="V133" i="6" s="1"/>
  <c r="U132" i="6"/>
  <c r="V132" i="6" s="1"/>
  <c r="A132" i="6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U131" i="6"/>
  <c r="V131" i="6" s="1"/>
  <c r="X132" i="6" s="1"/>
  <c r="U126" i="6"/>
  <c r="V126" i="6" s="1"/>
  <c r="U125" i="6"/>
  <c r="V125" i="6" s="1"/>
  <c r="U124" i="6"/>
  <c r="V124" i="6" s="1"/>
  <c r="U123" i="6"/>
  <c r="V123" i="6" s="1"/>
  <c r="U122" i="6"/>
  <c r="V122" i="6" s="1"/>
  <c r="U121" i="6"/>
  <c r="V121" i="6" s="1"/>
  <c r="U120" i="6"/>
  <c r="V120" i="6" s="1"/>
  <c r="U119" i="6"/>
  <c r="V119" i="6" s="1"/>
  <c r="U118" i="6"/>
  <c r="V118" i="6" s="1"/>
  <c r="U117" i="6"/>
  <c r="V117" i="6" s="1"/>
  <c r="U116" i="6"/>
  <c r="V116" i="6" s="1"/>
  <c r="A116" i="6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U115" i="6"/>
  <c r="V115" i="6" s="1"/>
  <c r="U62" i="6"/>
  <c r="V62" i="6" s="1"/>
  <c r="U61" i="6"/>
  <c r="V61" i="6" s="1"/>
  <c r="U60" i="6"/>
  <c r="V60" i="6" s="1"/>
  <c r="U59" i="6"/>
  <c r="V59" i="6" s="1"/>
  <c r="U58" i="6"/>
  <c r="V58" i="6" s="1"/>
  <c r="U57" i="6"/>
  <c r="V57" i="6" s="1"/>
  <c r="U56" i="6"/>
  <c r="V56" i="6" s="1"/>
  <c r="U55" i="6"/>
  <c r="V55" i="6" s="1"/>
  <c r="U54" i="6"/>
  <c r="V54" i="6" s="1"/>
  <c r="U53" i="6"/>
  <c r="V53" i="6" s="1"/>
  <c r="U52" i="6"/>
  <c r="V52" i="6" s="1"/>
  <c r="A52" i="6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U51" i="6"/>
  <c r="V51" i="6" s="1"/>
  <c r="X52" i="6" s="1"/>
  <c r="U46" i="6"/>
  <c r="V46" i="6" s="1"/>
  <c r="U45" i="6"/>
  <c r="V45" i="6" s="1"/>
  <c r="U44" i="6"/>
  <c r="V44" i="6" s="1"/>
  <c r="U43" i="6"/>
  <c r="V43" i="6" s="1"/>
  <c r="U42" i="6"/>
  <c r="V42" i="6" s="1"/>
  <c r="U41" i="6"/>
  <c r="V41" i="6" s="1"/>
  <c r="U40" i="6"/>
  <c r="V40" i="6" s="1"/>
  <c r="U39" i="6"/>
  <c r="V39" i="6" s="1"/>
  <c r="U38" i="6"/>
  <c r="V38" i="6" s="1"/>
  <c r="U37" i="6"/>
  <c r="V37" i="6" s="1"/>
  <c r="U36" i="6"/>
  <c r="V36" i="6" s="1"/>
  <c r="A36" i="6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U35" i="6"/>
  <c r="V35" i="6" s="1"/>
  <c r="U142" i="5"/>
  <c r="V142" i="5" s="1"/>
  <c r="U141" i="5"/>
  <c r="V141" i="5" s="1"/>
  <c r="U140" i="5"/>
  <c r="V140" i="5" s="1"/>
  <c r="U139" i="5"/>
  <c r="V139" i="5" s="1"/>
  <c r="U138" i="5"/>
  <c r="V138" i="5" s="1"/>
  <c r="U137" i="5"/>
  <c r="V137" i="5" s="1"/>
  <c r="U136" i="5"/>
  <c r="V136" i="5" s="1"/>
  <c r="U135" i="5"/>
  <c r="V135" i="5" s="1"/>
  <c r="U134" i="5"/>
  <c r="V134" i="5" s="1"/>
  <c r="U133" i="5"/>
  <c r="V133" i="5" s="1"/>
  <c r="U132" i="5"/>
  <c r="V132" i="5" s="1"/>
  <c r="A132" i="5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U131" i="5"/>
  <c r="V131" i="5" s="1"/>
  <c r="U126" i="5"/>
  <c r="V126" i="5" s="1"/>
  <c r="U125" i="5"/>
  <c r="V125" i="5" s="1"/>
  <c r="U124" i="5"/>
  <c r="V124" i="5" s="1"/>
  <c r="U123" i="5"/>
  <c r="V123" i="5" s="1"/>
  <c r="U122" i="5"/>
  <c r="V122" i="5" s="1"/>
  <c r="U121" i="5"/>
  <c r="V121" i="5" s="1"/>
  <c r="U120" i="5"/>
  <c r="V120" i="5" s="1"/>
  <c r="U119" i="5"/>
  <c r="V119" i="5" s="1"/>
  <c r="U118" i="5"/>
  <c r="V118" i="5" s="1"/>
  <c r="U117" i="5"/>
  <c r="V117" i="5" s="1"/>
  <c r="U116" i="5"/>
  <c r="V116" i="5" s="1"/>
  <c r="A116" i="5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U115" i="5"/>
  <c r="V115" i="5" s="1"/>
  <c r="U62" i="5"/>
  <c r="V62" i="5" s="1"/>
  <c r="U61" i="5"/>
  <c r="V61" i="5" s="1"/>
  <c r="U60" i="5"/>
  <c r="V60" i="5" s="1"/>
  <c r="U59" i="5"/>
  <c r="V59" i="5" s="1"/>
  <c r="U58" i="5"/>
  <c r="V58" i="5" s="1"/>
  <c r="U57" i="5"/>
  <c r="V57" i="5" s="1"/>
  <c r="U56" i="5"/>
  <c r="V56" i="5" s="1"/>
  <c r="U55" i="5"/>
  <c r="V55" i="5" s="1"/>
  <c r="U54" i="5"/>
  <c r="V54" i="5" s="1"/>
  <c r="U53" i="5"/>
  <c r="V53" i="5" s="1"/>
  <c r="U52" i="5"/>
  <c r="V52" i="5" s="1"/>
  <c r="A52" i="5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U51" i="5"/>
  <c r="V51" i="5" s="1"/>
  <c r="X52" i="5" s="1"/>
  <c r="U46" i="5"/>
  <c r="V46" i="5" s="1"/>
  <c r="U45" i="5"/>
  <c r="V45" i="5" s="1"/>
  <c r="U44" i="5"/>
  <c r="V44" i="5" s="1"/>
  <c r="U43" i="5"/>
  <c r="V43" i="5" s="1"/>
  <c r="U42" i="5"/>
  <c r="V42" i="5" s="1"/>
  <c r="U41" i="5"/>
  <c r="V41" i="5" s="1"/>
  <c r="U40" i="5"/>
  <c r="V40" i="5" s="1"/>
  <c r="U39" i="5"/>
  <c r="V39" i="5" s="1"/>
  <c r="U38" i="5"/>
  <c r="V38" i="5" s="1"/>
  <c r="U37" i="5"/>
  <c r="V37" i="5" s="1"/>
  <c r="U36" i="5"/>
  <c r="V36" i="5" s="1"/>
  <c r="A36" i="5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U35" i="5"/>
  <c r="V35" i="5" s="1"/>
  <c r="U142" i="2"/>
  <c r="V142" i="2" s="1"/>
  <c r="U141" i="2"/>
  <c r="V141" i="2" s="1"/>
  <c r="U140" i="2"/>
  <c r="V140" i="2" s="1"/>
  <c r="U139" i="2"/>
  <c r="V139" i="2" s="1"/>
  <c r="U138" i="2"/>
  <c r="V138" i="2" s="1"/>
  <c r="U137" i="2"/>
  <c r="V137" i="2" s="1"/>
  <c r="U136" i="2"/>
  <c r="V136" i="2" s="1"/>
  <c r="U135" i="2"/>
  <c r="V135" i="2" s="1"/>
  <c r="U134" i="2"/>
  <c r="V134" i="2" s="1"/>
  <c r="U133" i="2"/>
  <c r="V133" i="2" s="1"/>
  <c r="U132" i="2"/>
  <c r="V132" i="2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U131" i="2"/>
  <c r="V131" i="2" s="1"/>
  <c r="U126" i="2"/>
  <c r="V126" i="2" s="1"/>
  <c r="U125" i="2"/>
  <c r="V125" i="2" s="1"/>
  <c r="U124" i="2"/>
  <c r="V124" i="2" s="1"/>
  <c r="U123" i="2"/>
  <c r="V123" i="2" s="1"/>
  <c r="U122" i="2"/>
  <c r="V122" i="2" s="1"/>
  <c r="U121" i="2"/>
  <c r="V121" i="2" s="1"/>
  <c r="U120" i="2"/>
  <c r="V120" i="2" s="1"/>
  <c r="U119" i="2"/>
  <c r="V119" i="2" s="1"/>
  <c r="U118" i="2"/>
  <c r="V118" i="2" s="1"/>
  <c r="U117" i="2"/>
  <c r="V117" i="2" s="1"/>
  <c r="U116" i="2"/>
  <c r="V116" i="2" s="1"/>
  <c r="A116" i="2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U115" i="2"/>
  <c r="V115" i="2" s="1"/>
  <c r="U62" i="2"/>
  <c r="V62" i="2" s="1"/>
  <c r="U61" i="2"/>
  <c r="V61" i="2" s="1"/>
  <c r="U60" i="2"/>
  <c r="V60" i="2" s="1"/>
  <c r="U59" i="2"/>
  <c r="V59" i="2" s="1"/>
  <c r="U58" i="2"/>
  <c r="V58" i="2" s="1"/>
  <c r="U57" i="2"/>
  <c r="V57" i="2" s="1"/>
  <c r="U56" i="2"/>
  <c r="V56" i="2" s="1"/>
  <c r="U55" i="2"/>
  <c r="V55" i="2" s="1"/>
  <c r="U54" i="2"/>
  <c r="V54" i="2" s="1"/>
  <c r="U53" i="2"/>
  <c r="V53" i="2" s="1"/>
  <c r="U52" i="2"/>
  <c r="V52" i="2" s="1"/>
  <c r="A52" i="2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U51" i="2"/>
  <c r="V51" i="2" s="1"/>
  <c r="Y51" i="2" s="1"/>
  <c r="BK51" i="2" s="1"/>
  <c r="U46" i="2"/>
  <c r="V46" i="2" s="1"/>
  <c r="U45" i="2"/>
  <c r="V45" i="2" s="1"/>
  <c r="U44" i="2"/>
  <c r="V44" i="2" s="1"/>
  <c r="U43" i="2"/>
  <c r="V43" i="2" s="1"/>
  <c r="U42" i="2"/>
  <c r="V42" i="2" s="1"/>
  <c r="U41" i="2"/>
  <c r="V41" i="2" s="1"/>
  <c r="U40" i="2"/>
  <c r="V40" i="2" s="1"/>
  <c r="U39" i="2"/>
  <c r="V39" i="2" s="1"/>
  <c r="U38" i="2"/>
  <c r="V38" i="2" s="1"/>
  <c r="U37" i="2"/>
  <c r="V37" i="2" s="1"/>
  <c r="U36" i="2"/>
  <c r="V36" i="2" s="1"/>
  <c r="A36" i="2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U35" i="2"/>
  <c r="V35" i="2" s="1"/>
  <c r="U142" i="1"/>
  <c r="V142" i="1" s="1"/>
  <c r="U141" i="1"/>
  <c r="V141" i="1" s="1"/>
  <c r="U140" i="1"/>
  <c r="V140" i="1" s="1"/>
  <c r="U139" i="1"/>
  <c r="V139" i="1" s="1"/>
  <c r="U138" i="1"/>
  <c r="V138" i="1" s="1"/>
  <c r="U137" i="1"/>
  <c r="V137" i="1" s="1"/>
  <c r="U136" i="1"/>
  <c r="V136" i="1" s="1"/>
  <c r="U135" i="1"/>
  <c r="V135" i="1" s="1"/>
  <c r="U134" i="1"/>
  <c r="V134" i="1" s="1"/>
  <c r="U133" i="1"/>
  <c r="V133" i="1" s="1"/>
  <c r="U132" i="1"/>
  <c r="V132" i="1" s="1"/>
  <c r="A132" i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U131" i="1"/>
  <c r="V131" i="1" s="1"/>
  <c r="Y131" i="1" s="1"/>
  <c r="U126" i="1"/>
  <c r="V126" i="1" s="1"/>
  <c r="U125" i="1"/>
  <c r="V125" i="1" s="1"/>
  <c r="U124" i="1"/>
  <c r="V124" i="1" s="1"/>
  <c r="U123" i="1"/>
  <c r="V123" i="1" s="1"/>
  <c r="U122" i="1"/>
  <c r="V122" i="1" s="1"/>
  <c r="U121" i="1"/>
  <c r="V121" i="1" s="1"/>
  <c r="U120" i="1"/>
  <c r="V120" i="1" s="1"/>
  <c r="U119" i="1"/>
  <c r="V119" i="1" s="1"/>
  <c r="U118" i="1"/>
  <c r="V118" i="1" s="1"/>
  <c r="U117" i="1"/>
  <c r="V117" i="1" s="1"/>
  <c r="U116" i="1"/>
  <c r="V116" i="1" s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U115" i="1"/>
  <c r="V115" i="1" s="1"/>
  <c r="U62" i="1"/>
  <c r="V62" i="1" s="1"/>
  <c r="U61" i="1"/>
  <c r="V61" i="1" s="1"/>
  <c r="U60" i="1"/>
  <c r="V60" i="1" s="1"/>
  <c r="U59" i="1"/>
  <c r="V59" i="1" s="1"/>
  <c r="U58" i="1"/>
  <c r="V58" i="1" s="1"/>
  <c r="U57" i="1"/>
  <c r="V57" i="1" s="1"/>
  <c r="U56" i="1"/>
  <c r="V56" i="1" s="1"/>
  <c r="U55" i="1"/>
  <c r="V55" i="1" s="1"/>
  <c r="U54" i="1"/>
  <c r="V54" i="1" s="1"/>
  <c r="U53" i="1"/>
  <c r="V53" i="1" s="1"/>
  <c r="U52" i="1"/>
  <c r="V52" i="1" s="1"/>
  <c r="A52" i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U51" i="1"/>
  <c r="V51" i="1" s="1"/>
  <c r="Y51" i="1" s="1"/>
  <c r="U46" i="1"/>
  <c r="V46" i="1" s="1"/>
  <c r="U45" i="1"/>
  <c r="V45" i="1" s="1"/>
  <c r="U36" i="1"/>
  <c r="V36" i="1" s="1"/>
  <c r="U37" i="1"/>
  <c r="V37" i="1" s="1"/>
  <c r="U38" i="1"/>
  <c r="V38" i="1" s="1"/>
  <c r="U39" i="1"/>
  <c r="V39" i="1" s="1"/>
  <c r="U40" i="1"/>
  <c r="V40" i="1" s="1"/>
  <c r="U41" i="1"/>
  <c r="V41" i="1" s="1"/>
  <c r="U42" i="1"/>
  <c r="V42" i="1" s="1"/>
  <c r="U43" i="1"/>
  <c r="V43" i="1" s="1"/>
  <c r="U44" i="1"/>
  <c r="V44" i="1" s="1"/>
  <c r="U35" i="1"/>
  <c r="V35" i="1" s="1"/>
  <c r="Y35" i="1" s="1"/>
  <c r="Z35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Q16" i="10" l="1"/>
  <c r="BE20" i="16"/>
  <c r="AS84" i="16"/>
  <c r="AD68" i="16"/>
  <c r="AC69" i="16"/>
  <c r="BH101" i="16"/>
  <c r="BG102" i="16"/>
  <c r="BD22" i="16"/>
  <c r="BE21" i="16"/>
  <c r="AI6" i="16"/>
  <c r="AJ5" i="16"/>
  <c r="AM118" i="16"/>
  <c r="AL119" i="16"/>
  <c r="BK85" i="16"/>
  <c r="BJ86" i="16"/>
  <c r="BT68" i="16"/>
  <c r="BS69" i="16"/>
  <c r="AS101" i="16"/>
  <c r="AR102" i="16"/>
  <c r="AY21" i="16"/>
  <c r="AX22" i="16"/>
  <c r="BN5" i="16"/>
  <c r="BM6" i="16"/>
  <c r="BQ118" i="16"/>
  <c r="BP119" i="16"/>
  <c r="AO86" i="16"/>
  <c r="AP85" i="16"/>
  <c r="CD67" i="16"/>
  <c r="AO69" i="16"/>
  <c r="AP68" i="16"/>
  <c r="AV52" i="16"/>
  <c r="AU53" i="16"/>
  <c r="CB102" i="16"/>
  <c r="CC101" i="16"/>
  <c r="BN21" i="16"/>
  <c r="BM22" i="16"/>
  <c r="AO6" i="16"/>
  <c r="AP5" i="16"/>
  <c r="BW85" i="16"/>
  <c r="BV86" i="16"/>
  <c r="BJ38" i="16"/>
  <c r="BK37" i="16"/>
  <c r="BN101" i="16"/>
  <c r="BM102" i="16"/>
  <c r="AF119" i="16"/>
  <c r="AG118" i="16"/>
  <c r="AJ68" i="16"/>
  <c r="AI69" i="16"/>
  <c r="CC68" i="16"/>
  <c r="CB69" i="16"/>
  <c r="BE101" i="16"/>
  <c r="BD102" i="16"/>
  <c r="BV22" i="16"/>
  <c r="BW21" i="16"/>
  <c r="BJ6" i="16"/>
  <c r="BK5" i="16"/>
  <c r="BK118" i="16"/>
  <c r="BJ119" i="16"/>
  <c r="AL86" i="16"/>
  <c r="AM85" i="16"/>
  <c r="AR69" i="16"/>
  <c r="AS68" i="16"/>
  <c r="CD116" i="16"/>
  <c r="BJ53" i="16"/>
  <c r="BK52" i="16"/>
  <c r="AX102" i="16"/>
  <c r="AY101" i="16"/>
  <c r="AL22" i="16"/>
  <c r="AM21" i="16"/>
  <c r="BY86" i="16"/>
  <c r="BZ85" i="16"/>
  <c r="CD36" i="16"/>
  <c r="BZ68" i="16"/>
  <c r="BY69" i="16"/>
  <c r="Y104" i="16"/>
  <c r="AA103" i="16"/>
  <c r="CE103" i="16" s="1"/>
  <c r="Z103" i="16"/>
  <c r="BQ52" i="16"/>
  <c r="BP53" i="16"/>
  <c r="AU102" i="16"/>
  <c r="AV101" i="16"/>
  <c r="BY22" i="16"/>
  <c r="AX86" i="16"/>
  <c r="AT22" i="16"/>
  <c r="AK22" i="16"/>
  <c r="AE22" i="16"/>
  <c r="BI22" i="16"/>
  <c r="BF22" i="16"/>
  <c r="BX22" i="16"/>
  <c r="AB22" i="16"/>
  <c r="BO22" i="16"/>
  <c r="AN22" i="16"/>
  <c r="AQ22" i="16"/>
  <c r="AH22" i="16"/>
  <c r="BR22" i="16"/>
  <c r="BU22" i="16"/>
  <c r="BL22" i="16"/>
  <c r="CA22" i="16"/>
  <c r="BC22" i="16"/>
  <c r="AZ22" i="16"/>
  <c r="AW22" i="16"/>
  <c r="AV117" i="16"/>
  <c r="AC21" i="16"/>
  <c r="AD21" i="16" s="1"/>
  <c r="BK68" i="16"/>
  <c r="BJ69" i="16"/>
  <c r="BC102" i="16"/>
  <c r="CA102" i="16"/>
  <c r="AZ102" i="16"/>
  <c r="AH102" i="16"/>
  <c r="BI102" i="16"/>
  <c r="BF102" i="16"/>
  <c r="AE102" i="16"/>
  <c r="AW102" i="16"/>
  <c r="AT102" i="16"/>
  <c r="AQ102" i="16"/>
  <c r="BX102" i="16"/>
  <c r="BU102" i="16"/>
  <c r="BO102" i="16"/>
  <c r="AN102" i="16"/>
  <c r="AK102" i="16"/>
  <c r="BR102" i="16"/>
  <c r="BL102" i="16"/>
  <c r="AB102" i="16"/>
  <c r="AF53" i="16"/>
  <c r="AG52" i="16"/>
  <c r="AG101" i="16"/>
  <c r="AF102" i="16"/>
  <c r="AR22" i="16"/>
  <c r="AS21" i="16"/>
  <c r="AA23" i="16"/>
  <c r="CE23" i="16" s="1"/>
  <c r="Y24" i="16"/>
  <c r="Z23" i="16"/>
  <c r="AL69" i="16"/>
  <c r="AM68" i="16"/>
  <c r="AA102" i="16"/>
  <c r="CE102" i="16" s="1"/>
  <c r="AM52" i="16"/>
  <c r="AL53" i="16"/>
  <c r="BK101" i="16"/>
  <c r="BJ102" i="16"/>
  <c r="BH21" i="16"/>
  <c r="BG22" i="16"/>
  <c r="AV21" i="16"/>
  <c r="AU22" i="16"/>
  <c r="BY38" i="16"/>
  <c r="BZ37" i="16"/>
  <c r="AX119" i="16"/>
  <c r="AY118" i="16"/>
  <c r="AX53" i="16"/>
  <c r="AY52" i="16"/>
  <c r="BB52" i="16"/>
  <c r="BA53" i="16"/>
  <c r="AO38" i="16"/>
  <c r="AP37" i="16"/>
  <c r="BG53" i="16"/>
  <c r="BH52" i="16"/>
  <c r="BB21" i="16"/>
  <c r="BA22" i="16"/>
  <c r="Z120" i="16"/>
  <c r="Y121" i="16"/>
  <c r="AV37" i="16"/>
  <c r="AU38" i="16"/>
  <c r="AR118" i="16"/>
  <c r="BN52" i="16"/>
  <c r="BM53" i="16"/>
  <c r="CD19" i="16"/>
  <c r="AG84" i="16"/>
  <c r="CD84" i="16" s="1"/>
  <c r="BM38" i="16"/>
  <c r="BN37" i="16"/>
  <c r="BS53" i="16"/>
  <c r="BT52" i="16"/>
  <c r="BT118" i="16"/>
  <c r="BS119" i="16"/>
  <c r="CB38" i="16"/>
  <c r="CC37" i="16"/>
  <c r="BH84" i="16"/>
  <c r="AD52" i="16"/>
  <c r="AC53" i="16"/>
  <c r="AS5" i="16"/>
  <c r="AR6" i="16"/>
  <c r="AC119" i="16"/>
  <c r="AD118" i="16"/>
  <c r="CD4" i="16"/>
  <c r="AF22" i="16"/>
  <c r="AG21" i="16"/>
  <c r="BP22" i="16"/>
  <c r="BQ21" i="16"/>
  <c r="AF6" i="16"/>
  <c r="AG5" i="16"/>
  <c r="AI38" i="16"/>
  <c r="AJ37" i="16"/>
  <c r="Z39" i="16"/>
  <c r="AA39" i="16"/>
  <c r="CE39" i="16" s="1"/>
  <c r="Y40" i="16"/>
  <c r="BD118" i="16"/>
  <c r="BE84" i="16"/>
  <c r="BW52" i="16"/>
  <c r="BV53" i="16"/>
  <c r="AQ86" i="16"/>
  <c r="BR86" i="16"/>
  <c r="BO86" i="16"/>
  <c r="AT86" i="16"/>
  <c r="BI86" i="16"/>
  <c r="BU86" i="16"/>
  <c r="AH86" i="16"/>
  <c r="BF86" i="16"/>
  <c r="BX86" i="16"/>
  <c r="AE86" i="16"/>
  <c r="AN86" i="16"/>
  <c r="AB86" i="16"/>
  <c r="AZ86" i="16"/>
  <c r="AW86" i="16"/>
  <c r="CA86" i="16"/>
  <c r="AK86" i="16"/>
  <c r="BC86" i="16"/>
  <c r="BL86" i="16"/>
  <c r="BY21" i="16"/>
  <c r="BZ21" i="16" s="1"/>
  <c r="BP6" i="16"/>
  <c r="BQ5" i="16"/>
  <c r="BN118" i="16"/>
  <c r="BM119" i="16"/>
  <c r="BP86" i="16"/>
  <c r="BQ85" i="16"/>
  <c r="CD51" i="16"/>
  <c r="AD101" i="16"/>
  <c r="AC102" i="16"/>
  <c r="AL38" i="16"/>
  <c r="AM37" i="16"/>
  <c r="AO53" i="16"/>
  <c r="AP52" i="16"/>
  <c r="Y88" i="16"/>
  <c r="AA87" i="16"/>
  <c r="CE87" i="16" s="1"/>
  <c r="Z87" i="16"/>
  <c r="BZ5" i="16"/>
  <c r="BY6" i="16"/>
  <c r="AI119" i="16"/>
  <c r="AJ118" i="16"/>
  <c r="AC86" i="16"/>
  <c r="AD85" i="16"/>
  <c r="BB117" i="16"/>
  <c r="AJ85" i="16"/>
  <c r="AI86" i="16"/>
  <c r="BI119" i="16"/>
  <c r="AE119" i="16"/>
  <c r="BC119" i="16"/>
  <c r="BU119" i="16"/>
  <c r="AN119" i="16"/>
  <c r="AZ119" i="16"/>
  <c r="BR119" i="16"/>
  <c r="AT119" i="16"/>
  <c r="AK119" i="16"/>
  <c r="CA119" i="16"/>
  <c r="BX119" i="16"/>
  <c r="BO119" i="16"/>
  <c r="AW119" i="16"/>
  <c r="AQ119" i="16"/>
  <c r="AH119" i="16"/>
  <c r="BF119" i="16"/>
  <c r="BL119" i="16"/>
  <c r="AB119" i="16"/>
  <c r="AA119" i="16"/>
  <c r="CE119" i="16" s="1"/>
  <c r="BD53" i="16"/>
  <c r="BE52" i="16"/>
  <c r="AD37" i="16"/>
  <c r="AC38" i="16"/>
  <c r="BR38" i="16"/>
  <c r="BF38" i="16"/>
  <c r="AB38" i="16"/>
  <c r="BI38" i="16"/>
  <c r="AQ38" i="16"/>
  <c r="BC38" i="16"/>
  <c r="AN38" i="16"/>
  <c r="AZ38" i="16"/>
  <c r="BU38" i="16"/>
  <c r="BX38" i="16"/>
  <c r="AH38" i="16"/>
  <c r="BL38" i="16"/>
  <c r="BO38" i="16"/>
  <c r="AW38" i="16"/>
  <c r="AT38" i="16"/>
  <c r="AK38" i="16"/>
  <c r="CA38" i="16"/>
  <c r="AE38" i="16"/>
  <c r="BB20" i="16"/>
  <c r="AJ117" i="16"/>
  <c r="CD117" i="16" s="1"/>
  <c r="CC52" i="16"/>
  <c r="CB53" i="16"/>
  <c r="BZ101" i="16"/>
  <c r="BY102" i="16"/>
  <c r="AA86" i="16"/>
  <c r="CE86" i="16" s="1"/>
  <c r="CB6" i="16"/>
  <c r="CC5" i="16"/>
  <c r="AU119" i="16"/>
  <c r="AV118" i="16"/>
  <c r="AS85" i="16"/>
  <c r="AR86" i="16"/>
  <c r="AV20" i="16"/>
  <c r="CD20" i="16" s="1"/>
  <c r="AY68" i="16"/>
  <c r="AX69" i="16"/>
  <c r="AP118" i="16"/>
  <c r="AO119" i="16"/>
  <c r="BE5" i="16"/>
  <c r="BD6" i="16"/>
  <c r="CC85" i="16"/>
  <c r="CB86" i="16"/>
  <c r="Z54" i="16"/>
  <c r="AA54" i="16"/>
  <c r="CE54" i="16" s="1"/>
  <c r="Y55" i="16"/>
  <c r="BH37" i="16"/>
  <c r="BG38" i="16"/>
  <c r="AG37" i="16"/>
  <c r="AF38" i="16"/>
  <c r="BY53" i="16"/>
  <c r="BZ52" i="16"/>
  <c r="AI102" i="16"/>
  <c r="AJ101" i="16"/>
  <c r="BS6" i="16"/>
  <c r="BT5" i="16"/>
  <c r="BA119" i="16"/>
  <c r="BB118" i="16"/>
  <c r="AV85" i="16"/>
  <c r="AU86" i="16"/>
  <c r="BW84" i="16"/>
  <c r="AS37" i="16"/>
  <c r="AR38" i="16"/>
  <c r="BP69" i="16"/>
  <c r="BQ68" i="16"/>
  <c r="BP38" i="16"/>
  <c r="BQ37" i="16"/>
  <c r="AH6" i="16"/>
  <c r="BR6" i="16"/>
  <c r="BL6" i="16"/>
  <c r="BX6" i="16"/>
  <c r="AT6" i="16"/>
  <c r="AW6" i="16"/>
  <c r="AE6" i="16"/>
  <c r="AB6" i="16"/>
  <c r="AN6" i="16"/>
  <c r="BC6" i="16"/>
  <c r="BI6" i="16"/>
  <c r="BF6" i="16"/>
  <c r="AZ6" i="16"/>
  <c r="CA6" i="16"/>
  <c r="BO6" i="16"/>
  <c r="AK6" i="16"/>
  <c r="BU6" i="16"/>
  <c r="AQ6" i="16"/>
  <c r="BM69" i="16"/>
  <c r="BN68" i="16"/>
  <c r="AI53" i="16"/>
  <c r="AJ52" i="16"/>
  <c r="AM101" i="16"/>
  <c r="AL102" i="16"/>
  <c r="AY5" i="16"/>
  <c r="AX6" i="16"/>
  <c r="BY119" i="16"/>
  <c r="BZ118" i="16"/>
  <c r="BH85" i="16"/>
  <c r="BG86" i="16"/>
  <c r="AA70" i="16"/>
  <c r="CE70" i="16" s="1"/>
  <c r="Z70" i="16"/>
  <c r="Y71" i="16"/>
  <c r="BA102" i="16"/>
  <c r="BB101" i="16"/>
  <c r="BB85" i="16"/>
  <c r="BA86" i="16"/>
  <c r="AN69" i="16"/>
  <c r="BC69" i="16"/>
  <c r="BU69" i="16"/>
  <c r="BO69" i="16"/>
  <c r="AW69" i="16"/>
  <c r="AE69" i="16"/>
  <c r="BR69" i="16"/>
  <c r="BI69" i="16"/>
  <c r="AB69" i="16"/>
  <c r="AZ69" i="16"/>
  <c r="AQ69" i="16"/>
  <c r="AK69" i="16"/>
  <c r="CA69" i="16"/>
  <c r="BX69" i="16"/>
  <c r="BL69" i="16"/>
  <c r="AT69" i="16"/>
  <c r="AH69" i="16"/>
  <c r="BF69" i="16"/>
  <c r="BG119" i="16"/>
  <c r="BH118" i="16"/>
  <c r="CC117" i="16"/>
  <c r="BT37" i="16"/>
  <c r="BS38" i="16"/>
  <c r="AA6" i="16"/>
  <c r="CE6" i="16" s="1"/>
  <c r="BA69" i="16"/>
  <c r="BB68" i="16"/>
  <c r="BQ101" i="16"/>
  <c r="BP102" i="16"/>
  <c r="CD83" i="16"/>
  <c r="BG6" i="16"/>
  <c r="BH5" i="16"/>
  <c r="CB119" i="16"/>
  <c r="CC118" i="16"/>
  <c r="AG85" i="16"/>
  <c r="AF86" i="16"/>
  <c r="BK20" i="16"/>
  <c r="AF69" i="16"/>
  <c r="AG68" i="16"/>
  <c r="AB53" i="16"/>
  <c r="AE53" i="16"/>
  <c r="BX53" i="16"/>
  <c r="BL53" i="16"/>
  <c r="BC53" i="16"/>
  <c r="AH53" i="16"/>
  <c r="BO53" i="16"/>
  <c r="AW53" i="16"/>
  <c r="CA53" i="16"/>
  <c r="BI53" i="16"/>
  <c r="AZ53" i="16"/>
  <c r="BF53" i="16"/>
  <c r="AQ53" i="16"/>
  <c r="AK53" i="16"/>
  <c r="BU53" i="16"/>
  <c r="AN53" i="16"/>
  <c r="BR53" i="16"/>
  <c r="AT53" i="16"/>
  <c r="BJ22" i="16"/>
  <c r="BK21" i="16"/>
  <c r="AU69" i="16"/>
  <c r="AV68" i="16"/>
  <c r="BB37" i="16"/>
  <c r="BA38" i="16"/>
  <c r="AY37" i="16"/>
  <c r="AX38" i="16"/>
  <c r="Z7" i="16"/>
  <c r="Y8" i="16"/>
  <c r="BD69" i="16"/>
  <c r="BE68" i="16"/>
  <c r="AI21" i="16"/>
  <c r="BT101" i="16"/>
  <c r="BS102" i="16"/>
  <c r="CB22" i="16"/>
  <c r="CC21" i="16"/>
  <c r="AL6" i="16"/>
  <c r="AM5" i="16"/>
  <c r="BE118" i="16"/>
  <c r="BD119" i="16"/>
  <c r="BD86" i="16"/>
  <c r="BE85" i="16"/>
  <c r="BS22" i="16"/>
  <c r="BT21" i="16"/>
  <c r="BD38" i="16"/>
  <c r="BE37" i="16"/>
  <c r="BG118" i="16"/>
  <c r="BH68" i="16"/>
  <c r="BG69" i="16"/>
  <c r="AX85" i="16"/>
  <c r="AY85" i="16" s="1"/>
  <c r="AO102" i="16"/>
  <c r="AP101" i="16"/>
  <c r="AI22" i="16"/>
  <c r="AJ21" i="16"/>
  <c r="BW5" i="16"/>
  <c r="BV6" i="16"/>
  <c r="AR119" i="16"/>
  <c r="AS118" i="16"/>
  <c r="BM86" i="16"/>
  <c r="BN85" i="16"/>
  <c r="BZ84" i="16"/>
  <c r="BB5" i="16"/>
  <c r="BA6" i="16"/>
  <c r="AC22" i="16"/>
  <c r="CD100" i="16"/>
  <c r="AS52" i="16"/>
  <c r="AR53" i="16"/>
  <c r="AC6" i="16"/>
  <c r="AD5" i="16"/>
  <c r="BV38" i="16"/>
  <c r="BW37" i="16"/>
  <c r="BV69" i="16"/>
  <c r="BW68" i="16"/>
  <c r="BV102" i="16"/>
  <c r="BW101" i="16"/>
  <c r="AO22" i="16"/>
  <c r="AP21" i="16"/>
  <c r="AV5" i="16"/>
  <c r="AU6" i="16"/>
  <c r="BW118" i="16"/>
  <c r="BV119" i="16"/>
  <c r="BS86" i="16"/>
  <c r="BT85" i="16"/>
  <c r="I16" i="10"/>
  <c r="BZ99" i="2"/>
  <c r="BW101" i="2"/>
  <c r="BT101" i="2"/>
  <c r="BQ101" i="2"/>
  <c r="BN101" i="2"/>
  <c r="BK101" i="2"/>
  <c r="BH101" i="2"/>
  <c r="BE101" i="2"/>
  <c r="BB101" i="2"/>
  <c r="AY101" i="2"/>
  <c r="AV101" i="2"/>
  <c r="AS101" i="2"/>
  <c r="AP101" i="2"/>
  <c r="AM101" i="2"/>
  <c r="AJ101" i="2"/>
  <c r="AG101" i="2"/>
  <c r="AD101" i="2"/>
  <c r="AA101" i="2"/>
  <c r="Z101" i="2"/>
  <c r="CA101" i="2" s="1"/>
  <c r="X103" i="2"/>
  <c r="Y102" i="2"/>
  <c r="AB101" i="2"/>
  <c r="AC100" i="2"/>
  <c r="AE101" i="2"/>
  <c r="AF100" i="2"/>
  <c r="AH101" i="2"/>
  <c r="AI100" i="2"/>
  <c r="AK101" i="2"/>
  <c r="AL100" i="2"/>
  <c r="AN101" i="2"/>
  <c r="AO100" i="2"/>
  <c r="AQ101" i="2"/>
  <c r="AR100" i="2"/>
  <c r="AT101" i="2"/>
  <c r="AU100" i="2"/>
  <c r="AW101" i="2"/>
  <c r="AX100" i="2"/>
  <c r="AZ101" i="2"/>
  <c r="BA100" i="2"/>
  <c r="BC101" i="2"/>
  <c r="BD100" i="2"/>
  <c r="BF101" i="2"/>
  <c r="BG100" i="2"/>
  <c r="BI101" i="2"/>
  <c r="BJ100" i="2"/>
  <c r="BL101" i="2"/>
  <c r="BM100" i="2"/>
  <c r="BO101" i="2"/>
  <c r="BP100" i="2"/>
  <c r="BR101" i="2"/>
  <c r="BS100" i="2"/>
  <c r="BU101" i="2"/>
  <c r="BV100" i="2"/>
  <c r="BX101" i="2"/>
  <c r="BY100" i="2"/>
  <c r="BZ19" i="2"/>
  <c r="BW21" i="2"/>
  <c r="BT21" i="2"/>
  <c r="BQ21" i="2"/>
  <c r="BN21" i="2"/>
  <c r="BK21" i="2"/>
  <c r="BH21" i="2"/>
  <c r="BE21" i="2"/>
  <c r="BB21" i="2"/>
  <c r="AY21" i="2"/>
  <c r="AV21" i="2"/>
  <c r="AS21" i="2"/>
  <c r="AP21" i="2"/>
  <c r="AM21" i="2"/>
  <c r="AJ21" i="2"/>
  <c r="AG21" i="2"/>
  <c r="AD21" i="2"/>
  <c r="AA21" i="2"/>
  <c r="Z21" i="2"/>
  <c r="CA21" i="2" s="1"/>
  <c r="X23" i="2"/>
  <c r="Y22" i="2"/>
  <c r="AB21" i="2"/>
  <c r="AC20" i="2"/>
  <c r="AE21" i="2"/>
  <c r="AF20" i="2"/>
  <c r="AH21" i="2"/>
  <c r="AI20" i="2"/>
  <c r="AK21" i="2"/>
  <c r="AL20" i="2"/>
  <c r="AN21" i="2"/>
  <c r="AO20" i="2"/>
  <c r="AQ21" i="2"/>
  <c r="AR20" i="2"/>
  <c r="AT21" i="2"/>
  <c r="AU20" i="2"/>
  <c r="AW21" i="2"/>
  <c r="AX20" i="2"/>
  <c r="AZ21" i="2"/>
  <c r="BA20" i="2"/>
  <c r="BC21" i="2"/>
  <c r="BD20" i="2"/>
  <c r="BF21" i="2"/>
  <c r="BG20" i="2"/>
  <c r="BI21" i="2"/>
  <c r="BJ20" i="2"/>
  <c r="BL21" i="2"/>
  <c r="BM20" i="2"/>
  <c r="BO21" i="2"/>
  <c r="BP20" i="2"/>
  <c r="BR21" i="2"/>
  <c r="BS20" i="2"/>
  <c r="BU21" i="2"/>
  <c r="BV20" i="2"/>
  <c r="BX21" i="2"/>
  <c r="BY20" i="2"/>
  <c r="BZ99" i="6"/>
  <c r="BW101" i="6"/>
  <c r="BT101" i="6"/>
  <c r="BQ101" i="6"/>
  <c r="BN101" i="6"/>
  <c r="BK101" i="6"/>
  <c r="BH101" i="6"/>
  <c r="BE101" i="6"/>
  <c r="BB101" i="6"/>
  <c r="AY101" i="6"/>
  <c r="AV101" i="6"/>
  <c r="AS101" i="6"/>
  <c r="AP101" i="6"/>
  <c r="AM101" i="6"/>
  <c r="AJ101" i="6"/>
  <c r="AG101" i="6"/>
  <c r="AD101" i="6"/>
  <c r="AA101" i="6"/>
  <c r="Z101" i="6"/>
  <c r="CA101" i="6" s="1"/>
  <c r="X103" i="6"/>
  <c r="Y102" i="6"/>
  <c r="AB101" i="6"/>
  <c r="AC100" i="6"/>
  <c r="AE101" i="6"/>
  <c r="AF100" i="6"/>
  <c r="AH101" i="6"/>
  <c r="AI100" i="6"/>
  <c r="AK101" i="6"/>
  <c r="AL100" i="6"/>
  <c r="AN101" i="6"/>
  <c r="AO100" i="6"/>
  <c r="AQ101" i="6"/>
  <c r="AR100" i="6"/>
  <c r="AT101" i="6"/>
  <c r="AU100" i="6"/>
  <c r="AW101" i="6"/>
  <c r="AX100" i="6"/>
  <c r="AZ101" i="6"/>
  <c r="BA100" i="6"/>
  <c r="BC101" i="6"/>
  <c r="BD100" i="6"/>
  <c r="BF101" i="6"/>
  <c r="BG100" i="6"/>
  <c r="BI101" i="6"/>
  <c r="BJ100" i="6"/>
  <c r="BL101" i="6"/>
  <c r="BM100" i="6"/>
  <c r="BO101" i="6"/>
  <c r="BP100" i="6"/>
  <c r="BR101" i="6"/>
  <c r="BS100" i="6"/>
  <c r="BU101" i="6"/>
  <c r="BV100" i="6"/>
  <c r="BX101" i="6"/>
  <c r="BY100" i="6"/>
  <c r="BZ19" i="6"/>
  <c r="BW21" i="6"/>
  <c r="BT21" i="6"/>
  <c r="BQ21" i="6"/>
  <c r="BN21" i="6"/>
  <c r="BK21" i="6"/>
  <c r="BH21" i="6"/>
  <c r="BE21" i="6"/>
  <c r="BB21" i="6"/>
  <c r="AY21" i="6"/>
  <c r="AV21" i="6"/>
  <c r="AS21" i="6"/>
  <c r="AP21" i="6"/>
  <c r="AM21" i="6"/>
  <c r="AJ21" i="6"/>
  <c r="AG21" i="6"/>
  <c r="AD21" i="6"/>
  <c r="AA21" i="6"/>
  <c r="Z21" i="6"/>
  <c r="CA21" i="6" s="1"/>
  <c r="X23" i="6"/>
  <c r="Y22" i="6"/>
  <c r="AB21" i="6"/>
  <c r="AC20" i="6"/>
  <c r="AE21" i="6"/>
  <c r="AF20" i="6"/>
  <c r="AH21" i="6"/>
  <c r="AI20" i="6"/>
  <c r="AK21" i="6"/>
  <c r="AL20" i="6"/>
  <c r="AN21" i="6"/>
  <c r="AO20" i="6"/>
  <c r="AQ21" i="6"/>
  <c r="AR20" i="6"/>
  <c r="AT21" i="6"/>
  <c r="AU20" i="6"/>
  <c r="AW21" i="6"/>
  <c r="AX20" i="6"/>
  <c r="AZ21" i="6"/>
  <c r="BA20" i="6"/>
  <c r="BC21" i="6"/>
  <c r="BD20" i="6"/>
  <c r="BF21" i="6"/>
  <c r="BG20" i="6"/>
  <c r="BI21" i="6"/>
  <c r="BJ20" i="6"/>
  <c r="BL21" i="6"/>
  <c r="BM20" i="6"/>
  <c r="BO21" i="6"/>
  <c r="BP20" i="6"/>
  <c r="BR21" i="6"/>
  <c r="BS20" i="6"/>
  <c r="BU21" i="6"/>
  <c r="BV20" i="6"/>
  <c r="BX21" i="6"/>
  <c r="BY20" i="6"/>
  <c r="BZ99" i="1"/>
  <c r="BW101" i="1"/>
  <c r="BT101" i="1"/>
  <c r="BQ101" i="1"/>
  <c r="BN101" i="1"/>
  <c r="BK101" i="1"/>
  <c r="BH101" i="1"/>
  <c r="BE101" i="1"/>
  <c r="BB101" i="1"/>
  <c r="AY101" i="1"/>
  <c r="AV101" i="1"/>
  <c r="AS101" i="1"/>
  <c r="AP101" i="1"/>
  <c r="AM101" i="1"/>
  <c r="AJ101" i="1"/>
  <c r="AG101" i="1"/>
  <c r="AD101" i="1"/>
  <c r="AA101" i="1"/>
  <c r="Z101" i="1"/>
  <c r="CA101" i="1" s="1"/>
  <c r="X103" i="1"/>
  <c r="Y102" i="1"/>
  <c r="AB101" i="1"/>
  <c r="AC100" i="1"/>
  <c r="AE101" i="1"/>
  <c r="AF100" i="1"/>
  <c r="AH101" i="1"/>
  <c r="AI100" i="1"/>
  <c r="AK101" i="1"/>
  <c r="AL100" i="1"/>
  <c r="AN101" i="1"/>
  <c r="AO100" i="1"/>
  <c r="AQ101" i="1"/>
  <c r="AR100" i="1"/>
  <c r="AT101" i="1"/>
  <c r="AU100" i="1"/>
  <c r="AW101" i="1"/>
  <c r="AX100" i="1"/>
  <c r="AZ101" i="1"/>
  <c r="BA100" i="1"/>
  <c r="BC101" i="1"/>
  <c r="BD100" i="1"/>
  <c r="BF101" i="1"/>
  <c r="BG100" i="1"/>
  <c r="BI101" i="1"/>
  <c r="BJ100" i="1"/>
  <c r="BL101" i="1"/>
  <c r="BM100" i="1"/>
  <c r="BO101" i="1"/>
  <c r="BP100" i="1"/>
  <c r="BR101" i="1"/>
  <c r="BS100" i="1"/>
  <c r="BU101" i="1"/>
  <c r="BV100" i="1"/>
  <c r="BX101" i="1"/>
  <c r="BY100" i="1"/>
  <c r="BZ19" i="1"/>
  <c r="BW21" i="1"/>
  <c r="BT21" i="1"/>
  <c r="BQ21" i="1"/>
  <c r="BN21" i="1"/>
  <c r="BK21" i="1"/>
  <c r="BH21" i="1"/>
  <c r="BE21" i="1"/>
  <c r="BB21" i="1"/>
  <c r="AY21" i="1"/>
  <c r="AV21" i="1"/>
  <c r="AS21" i="1"/>
  <c r="AP21" i="1"/>
  <c r="AM21" i="1"/>
  <c r="AJ21" i="1"/>
  <c r="AG21" i="1"/>
  <c r="AD21" i="1"/>
  <c r="AA21" i="1"/>
  <c r="Z21" i="1"/>
  <c r="CA21" i="1" s="1"/>
  <c r="X23" i="1"/>
  <c r="Y22" i="1"/>
  <c r="AB21" i="1"/>
  <c r="AC20" i="1"/>
  <c r="AE21" i="1"/>
  <c r="AF20" i="1"/>
  <c r="AH21" i="1"/>
  <c r="AI20" i="1"/>
  <c r="AK21" i="1"/>
  <c r="AL20" i="1"/>
  <c r="AN21" i="1"/>
  <c r="AO20" i="1"/>
  <c r="AQ21" i="1"/>
  <c r="AR20" i="1"/>
  <c r="AT21" i="1"/>
  <c r="AU20" i="1"/>
  <c r="AW21" i="1"/>
  <c r="AX20" i="1"/>
  <c r="AZ21" i="1"/>
  <c r="BA20" i="1"/>
  <c r="BC21" i="1"/>
  <c r="BD20" i="1"/>
  <c r="BF21" i="1"/>
  <c r="BG20" i="1"/>
  <c r="BI21" i="1"/>
  <c r="BJ20" i="1"/>
  <c r="BL21" i="1"/>
  <c r="BM20" i="1"/>
  <c r="BO21" i="1"/>
  <c r="BP20" i="1"/>
  <c r="BR21" i="1"/>
  <c r="BS20" i="1"/>
  <c r="BU21" i="1"/>
  <c r="BV20" i="1"/>
  <c r="BX21" i="1"/>
  <c r="BY20" i="1"/>
  <c r="BZ99" i="5"/>
  <c r="BW101" i="5"/>
  <c r="BT101" i="5"/>
  <c r="BQ101" i="5"/>
  <c r="BN101" i="5"/>
  <c r="BK101" i="5"/>
  <c r="BH101" i="5"/>
  <c r="BE101" i="5"/>
  <c r="BB101" i="5"/>
  <c r="AY101" i="5"/>
  <c r="AV101" i="5"/>
  <c r="AS101" i="5"/>
  <c r="AP101" i="5"/>
  <c r="AM101" i="5"/>
  <c r="AJ101" i="5"/>
  <c r="AG101" i="5"/>
  <c r="AD101" i="5"/>
  <c r="AA101" i="5"/>
  <c r="Z101" i="5"/>
  <c r="CA101" i="5" s="1"/>
  <c r="X103" i="5"/>
  <c r="Y102" i="5"/>
  <c r="AB101" i="5"/>
  <c r="AC100" i="5"/>
  <c r="AE101" i="5"/>
  <c r="AF100" i="5"/>
  <c r="AH101" i="5"/>
  <c r="AI100" i="5"/>
  <c r="AK101" i="5"/>
  <c r="AL100" i="5"/>
  <c r="AN101" i="5"/>
  <c r="AO100" i="5"/>
  <c r="AQ101" i="5"/>
  <c r="AR100" i="5"/>
  <c r="AT101" i="5"/>
  <c r="AU100" i="5"/>
  <c r="AW101" i="5"/>
  <c r="AX100" i="5"/>
  <c r="AZ101" i="5"/>
  <c r="BA100" i="5"/>
  <c r="BC101" i="5"/>
  <c r="BD100" i="5"/>
  <c r="BF101" i="5"/>
  <c r="BG100" i="5"/>
  <c r="BI101" i="5"/>
  <c r="BJ100" i="5"/>
  <c r="BL101" i="5"/>
  <c r="BM100" i="5"/>
  <c r="BO101" i="5"/>
  <c r="BP100" i="5"/>
  <c r="BR101" i="5"/>
  <c r="BS100" i="5"/>
  <c r="BU101" i="5"/>
  <c r="BV100" i="5"/>
  <c r="BX101" i="5"/>
  <c r="BY100" i="5"/>
  <c r="BZ19" i="5"/>
  <c r="BW21" i="5"/>
  <c r="BT21" i="5"/>
  <c r="BQ21" i="5"/>
  <c r="BN21" i="5"/>
  <c r="BK21" i="5"/>
  <c r="BH21" i="5"/>
  <c r="BE21" i="5"/>
  <c r="BB21" i="5"/>
  <c r="AY21" i="5"/>
  <c r="AV21" i="5"/>
  <c r="AS21" i="5"/>
  <c r="AP21" i="5"/>
  <c r="AM21" i="5"/>
  <c r="AJ21" i="5"/>
  <c r="AG21" i="5"/>
  <c r="AD21" i="5"/>
  <c r="AA21" i="5"/>
  <c r="Z21" i="5"/>
  <c r="CA21" i="5" s="1"/>
  <c r="X23" i="5"/>
  <c r="Y22" i="5"/>
  <c r="AB21" i="5"/>
  <c r="AC20" i="5"/>
  <c r="AE21" i="5"/>
  <c r="AF20" i="5"/>
  <c r="AH21" i="5"/>
  <c r="AI20" i="5"/>
  <c r="AK21" i="5"/>
  <c r="AL20" i="5"/>
  <c r="AN21" i="5"/>
  <c r="AO20" i="5"/>
  <c r="AQ21" i="5"/>
  <c r="AR20" i="5"/>
  <c r="AT21" i="5"/>
  <c r="AU20" i="5"/>
  <c r="AW21" i="5"/>
  <c r="AX20" i="5"/>
  <c r="AZ21" i="5"/>
  <c r="BA20" i="5"/>
  <c r="BC21" i="5"/>
  <c r="BD20" i="5"/>
  <c r="BF21" i="5"/>
  <c r="BG20" i="5"/>
  <c r="BI21" i="5"/>
  <c r="BJ20" i="5"/>
  <c r="BL21" i="5"/>
  <c r="BM20" i="5"/>
  <c r="BO21" i="5"/>
  <c r="BP20" i="5"/>
  <c r="BR21" i="5"/>
  <c r="BS20" i="5"/>
  <c r="BU21" i="5"/>
  <c r="BV20" i="5"/>
  <c r="BX21" i="5"/>
  <c r="BY20" i="5"/>
  <c r="BZ67" i="1"/>
  <c r="BW69" i="1"/>
  <c r="BT69" i="1"/>
  <c r="BQ69" i="1"/>
  <c r="BN69" i="1"/>
  <c r="BK69" i="1"/>
  <c r="BH69" i="1"/>
  <c r="BE69" i="1"/>
  <c r="BB69" i="1"/>
  <c r="AY69" i="1"/>
  <c r="AV69" i="1"/>
  <c r="AS69" i="1"/>
  <c r="AP69" i="1"/>
  <c r="AM69" i="1"/>
  <c r="AJ69" i="1"/>
  <c r="AG69" i="1"/>
  <c r="AD69" i="1"/>
  <c r="AA69" i="1"/>
  <c r="Z69" i="1"/>
  <c r="CA69" i="1" s="1"/>
  <c r="X71" i="1"/>
  <c r="Y70" i="1"/>
  <c r="AB69" i="1"/>
  <c r="AC68" i="1"/>
  <c r="AE69" i="1"/>
  <c r="AF68" i="1"/>
  <c r="AH69" i="1"/>
  <c r="AI68" i="1"/>
  <c r="AK69" i="1"/>
  <c r="AL68" i="1"/>
  <c r="AN69" i="1"/>
  <c r="AO68" i="1"/>
  <c r="AQ69" i="1"/>
  <c r="AR68" i="1"/>
  <c r="AT69" i="1"/>
  <c r="AU68" i="1"/>
  <c r="AW69" i="1"/>
  <c r="AX68" i="1"/>
  <c r="AZ69" i="1"/>
  <c r="BA68" i="1"/>
  <c r="BC69" i="1"/>
  <c r="BD68" i="1"/>
  <c r="BF69" i="1"/>
  <c r="BG68" i="1"/>
  <c r="BI69" i="1"/>
  <c r="BJ68" i="1"/>
  <c r="BL69" i="1"/>
  <c r="BM68" i="1"/>
  <c r="BO69" i="1"/>
  <c r="BP68" i="1"/>
  <c r="BR69" i="1"/>
  <c r="BS68" i="1"/>
  <c r="BU69" i="1"/>
  <c r="BV68" i="1"/>
  <c r="BX69" i="1"/>
  <c r="BY68" i="1"/>
  <c r="BZ147" i="1"/>
  <c r="BW149" i="1"/>
  <c r="BT149" i="1"/>
  <c r="BQ149" i="1"/>
  <c r="BN149" i="1"/>
  <c r="BK149" i="1"/>
  <c r="BH149" i="1"/>
  <c r="BE149" i="1"/>
  <c r="BB149" i="1"/>
  <c r="AY149" i="1"/>
  <c r="AV149" i="1"/>
  <c r="AS149" i="1"/>
  <c r="AP149" i="1"/>
  <c r="AM149" i="1"/>
  <c r="AJ149" i="1"/>
  <c r="AG149" i="1"/>
  <c r="AD149" i="1"/>
  <c r="AA149" i="1"/>
  <c r="Z149" i="1"/>
  <c r="CA149" i="1" s="1"/>
  <c r="X151" i="1"/>
  <c r="Y150" i="1"/>
  <c r="AB149" i="1"/>
  <c r="AC148" i="1"/>
  <c r="AE149" i="1"/>
  <c r="AF148" i="1"/>
  <c r="AH149" i="1"/>
  <c r="AI148" i="1"/>
  <c r="AK149" i="1"/>
  <c r="AL148" i="1"/>
  <c r="AN149" i="1"/>
  <c r="AO148" i="1"/>
  <c r="AQ149" i="1"/>
  <c r="AR148" i="1"/>
  <c r="AT149" i="1"/>
  <c r="AU148" i="1"/>
  <c r="AW149" i="1"/>
  <c r="AX148" i="1"/>
  <c r="AZ149" i="1"/>
  <c r="BA148" i="1"/>
  <c r="BC149" i="1"/>
  <c r="BD148" i="1"/>
  <c r="BF149" i="1"/>
  <c r="BG148" i="1"/>
  <c r="BI149" i="1"/>
  <c r="BJ148" i="1"/>
  <c r="BL149" i="1"/>
  <c r="BM148" i="1"/>
  <c r="BO149" i="1"/>
  <c r="BP148" i="1"/>
  <c r="BR149" i="1"/>
  <c r="BS148" i="1"/>
  <c r="BU149" i="1"/>
  <c r="BV148" i="1"/>
  <c r="BX149" i="1"/>
  <c r="BY148" i="1"/>
  <c r="BZ147" i="2"/>
  <c r="BW149" i="2"/>
  <c r="BT149" i="2"/>
  <c r="BQ149" i="2"/>
  <c r="BN149" i="2"/>
  <c r="BK149" i="2"/>
  <c r="BH149" i="2"/>
  <c r="BE149" i="2"/>
  <c r="BB149" i="2"/>
  <c r="AY149" i="2"/>
  <c r="AV149" i="2"/>
  <c r="AS149" i="2"/>
  <c r="AP149" i="2"/>
  <c r="AM149" i="2"/>
  <c r="AJ149" i="2"/>
  <c r="AG149" i="2"/>
  <c r="AD149" i="2"/>
  <c r="AA149" i="2"/>
  <c r="Z149" i="2"/>
  <c r="CA149" i="2" s="1"/>
  <c r="X151" i="2"/>
  <c r="Y150" i="2"/>
  <c r="AB149" i="2"/>
  <c r="AC148" i="2"/>
  <c r="AE149" i="2"/>
  <c r="AF148" i="2"/>
  <c r="AH149" i="2"/>
  <c r="AI148" i="2"/>
  <c r="AK149" i="2"/>
  <c r="AL148" i="2"/>
  <c r="AN149" i="2"/>
  <c r="AO148" i="2"/>
  <c r="AQ149" i="2"/>
  <c r="AR148" i="2"/>
  <c r="AT149" i="2"/>
  <c r="AU148" i="2"/>
  <c r="AW149" i="2"/>
  <c r="AX148" i="2"/>
  <c r="AZ149" i="2"/>
  <c r="BA148" i="2"/>
  <c r="BC149" i="2"/>
  <c r="BD148" i="2"/>
  <c r="BF149" i="2"/>
  <c r="BG148" i="2"/>
  <c r="BI149" i="2"/>
  <c r="BJ148" i="2"/>
  <c r="BL149" i="2"/>
  <c r="BM148" i="2"/>
  <c r="BO149" i="2"/>
  <c r="BP148" i="2"/>
  <c r="BR149" i="2"/>
  <c r="BS148" i="2"/>
  <c r="BU149" i="2"/>
  <c r="BV148" i="2"/>
  <c r="BX149" i="2"/>
  <c r="BY148" i="2"/>
  <c r="BZ67" i="2"/>
  <c r="BW69" i="2"/>
  <c r="BT69" i="2"/>
  <c r="BQ69" i="2"/>
  <c r="BN69" i="2"/>
  <c r="BK69" i="2"/>
  <c r="BH69" i="2"/>
  <c r="BE69" i="2"/>
  <c r="BB69" i="2"/>
  <c r="AY69" i="2"/>
  <c r="AV69" i="2"/>
  <c r="AS69" i="2"/>
  <c r="AP69" i="2"/>
  <c r="AM69" i="2"/>
  <c r="AJ69" i="2"/>
  <c r="AG69" i="2"/>
  <c r="AD69" i="2"/>
  <c r="AA69" i="2"/>
  <c r="Z69" i="2"/>
  <c r="CA69" i="2" s="1"/>
  <c r="X71" i="2"/>
  <c r="Y70" i="2"/>
  <c r="AB69" i="2"/>
  <c r="AC68" i="2"/>
  <c r="AE69" i="2"/>
  <c r="AF68" i="2"/>
  <c r="AH69" i="2"/>
  <c r="AI68" i="2"/>
  <c r="AK69" i="2"/>
  <c r="AL68" i="2"/>
  <c r="AN69" i="2"/>
  <c r="AO68" i="2"/>
  <c r="AQ69" i="2"/>
  <c r="AR68" i="2"/>
  <c r="AT69" i="2"/>
  <c r="AU68" i="2"/>
  <c r="AW69" i="2"/>
  <c r="AX68" i="2"/>
  <c r="AZ69" i="2"/>
  <c r="BA68" i="2"/>
  <c r="BC69" i="2"/>
  <c r="BD68" i="2"/>
  <c r="BF69" i="2"/>
  <c r="BG68" i="2"/>
  <c r="BI69" i="2"/>
  <c r="BJ68" i="2"/>
  <c r="BL69" i="2"/>
  <c r="BM68" i="2"/>
  <c r="BO69" i="2"/>
  <c r="BP68" i="2"/>
  <c r="BR69" i="2"/>
  <c r="BS68" i="2"/>
  <c r="BU69" i="2"/>
  <c r="BV68" i="2"/>
  <c r="BX69" i="2"/>
  <c r="BY68" i="2"/>
  <c r="BZ67" i="6"/>
  <c r="BW69" i="6"/>
  <c r="BT69" i="6"/>
  <c r="BQ69" i="6"/>
  <c r="BN69" i="6"/>
  <c r="BK69" i="6"/>
  <c r="BH69" i="6"/>
  <c r="BE69" i="6"/>
  <c r="BB69" i="6"/>
  <c r="AY69" i="6"/>
  <c r="AV69" i="6"/>
  <c r="AS69" i="6"/>
  <c r="AP69" i="6"/>
  <c r="AM69" i="6"/>
  <c r="AJ69" i="6"/>
  <c r="AG69" i="6"/>
  <c r="AD69" i="6"/>
  <c r="AA69" i="6"/>
  <c r="Z69" i="6"/>
  <c r="CA69" i="6" s="1"/>
  <c r="X71" i="6"/>
  <c r="Y70" i="6"/>
  <c r="AB69" i="6"/>
  <c r="AC68" i="6"/>
  <c r="AE69" i="6"/>
  <c r="AF68" i="6"/>
  <c r="AH69" i="6"/>
  <c r="AI68" i="6"/>
  <c r="AK69" i="6"/>
  <c r="AL68" i="6"/>
  <c r="AN69" i="6"/>
  <c r="AO68" i="6"/>
  <c r="AQ69" i="6"/>
  <c r="AR68" i="6"/>
  <c r="AT69" i="6"/>
  <c r="AU68" i="6"/>
  <c r="AW69" i="6"/>
  <c r="AX68" i="6"/>
  <c r="AZ69" i="6"/>
  <c r="BA68" i="6"/>
  <c r="BC69" i="6"/>
  <c r="BD68" i="6"/>
  <c r="BF69" i="6"/>
  <c r="BG68" i="6"/>
  <c r="BI69" i="6"/>
  <c r="BJ68" i="6"/>
  <c r="BL69" i="6"/>
  <c r="BM68" i="6"/>
  <c r="BO69" i="6"/>
  <c r="BP68" i="6"/>
  <c r="BR69" i="6"/>
  <c r="BS68" i="6"/>
  <c r="BU69" i="6"/>
  <c r="BV68" i="6"/>
  <c r="BX69" i="6"/>
  <c r="BY68" i="6"/>
  <c r="BZ147" i="5"/>
  <c r="BW149" i="5"/>
  <c r="BT149" i="5"/>
  <c r="BQ149" i="5"/>
  <c r="BN149" i="5"/>
  <c r="BK149" i="5"/>
  <c r="BH149" i="5"/>
  <c r="BE149" i="5"/>
  <c r="BB149" i="5"/>
  <c r="AY149" i="5"/>
  <c r="AV149" i="5"/>
  <c r="AS149" i="5"/>
  <c r="AP149" i="5"/>
  <c r="AM149" i="5"/>
  <c r="AJ149" i="5"/>
  <c r="AG149" i="5"/>
  <c r="AD149" i="5"/>
  <c r="AA149" i="5"/>
  <c r="Z149" i="5"/>
  <c r="CA149" i="5" s="1"/>
  <c r="X151" i="5"/>
  <c r="Y150" i="5"/>
  <c r="AB149" i="5"/>
  <c r="AC148" i="5"/>
  <c r="AE149" i="5"/>
  <c r="AF148" i="5"/>
  <c r="AH149" i="5"/>
  <c r="AI148" i="5"/>
  <c r="AK149" i="5"/>
  <c r="AL148" i="5"/>
  <c r="AN149" i="5"/>
  <c r="AO148" i="5"/>
  <c r="AQ149" i="5"/>
  <c r="AR148" i="5"/>
  <c r="AT149" i="5"/>
  <c r="AU148" i="5"/>
  <c r="AW149" i="5"/>
  <c r="AX148" i="5"/>
  <c r="AZ149" i="5"/>
  <c r="BA148" i="5"/>
  <c r="BC149" i="5"/>
  <c r="BD148" i="5"/>
  <c r="BF149" i="5"/>
  <c r="BG148" i="5"/>
  <c r="BI149" i="5"/>
  <c r="BJ148" i="5"/>
  <c r="BL149" i="5"/>
  <c r="BM148" i="5"/>
  <c r="BO149" i="5"/>
  <c r="BP148" i="5"/>
  <c r="BR149" i="5"/>
  <c r="BS148" i="5"/>
  <c r="BU149" i="5"/>
  <c r="BV148" i="5"/>
  <c r="BX149" i="5"/>
  <c r="BY148" i="5"/>
  <c r="BZ67" i="5"/>
  <c r="BW69" i="5"/>
  <c r="BT69" i="5"/>
  <c r="BQ69" i="5"/>
  <c r="BN69" i="5"/>
  <c r="BK69" i="5"/>
  <c r="BH69" i="5"/>
  <c r="BE69" i="5"/>
  <c r="BB69" i="5"/>
  <c r="AY69" i="5"/>
  <c r="AV69" i="5"/>
  <c r="AS69" i="5"/>
  <c r="AP69" i="5"/>
  <c r="AM69" i="5"/>
  <c r="AJ69" i="5"/>
  <c r="AG69" i="5"/>
  <c r="AD69" i="5"/>
  <c r="AA69" i="5"/>
  <c r="Z69" i="5"/>
  <c r="CA69" i="5" s="1"/>
  <c r="X71" i="5"/>
  <c r="Y70" i="5"/>
  <c r="AB69" i="5"/>
  <c r="AC68" i="5"/>
  <c r="AE69" i="5"/>
  <c r="AF68" i="5"/>
  <c r="AH69" i="5"/>
  <c r="AI68" i="5"/>
  <c r="AK69" i="5"/>
  <c r="AL68" i="5"/>
  <c r="AN69" i="5"/>
  <c r="AO68" i="5"/>
  <c r="AQ69" i="5"/>
  <c r="AR68" i="5"/>
  <c r="AT69" i="5"/>
  <c r="AU68" i="5"/>
  <c r="AW69" i="5"/>
  <c r="AX68" i="5"/>
  <c r="AZ69" i="5"/>
  <c r="BA68" i="5"/>
  <c r="BC69" i="5"/>
  <c r="BD68" i="5"/>
  <c r="BF69" i="5"/>
  <c r="BG68" i="5"/>
  <c r="BI69" i="5"/>
  <c r="BJ68" i="5"/>
  <c r="BL69" i="5"/>
  <c r="BM68" i="5"/>
  <c r="BO69" i="5"/>
  <c r="BP68" i="5"/>
  <c r="BR69" i="5"/>
  <c r="BS68" i="5"/>
  <c r="BU69" i="5"/>
  <c r="BV68" i="5"/>
  <c r="BX69" i="5"/>
  <c r="BY68" i="5"/>
  <c r="BZ3" i="2"/>
  <c r="BW5" i="2"/>
  <c r="BT5" i="2"/>
  <c r="BQ5" i="2"/>
  <c r="BN5" i="2"/>
  <c r="BK5" i="2"/>
  <c r="BH5" i="2"/>
  <c r="BE5" i="2"/>
  <c r="BB5" i="2"/>
  <c r="AY5" i="2"/>
  <c r="AV5" i="2"/>
  <c r="AS5" i="2"/>
  <c r="AP5" i="2"/>
  <c r="AM5" i="2"/>
  <c r="AJ5" i="2"/>
  <c r="AG5" i="2"/>
  <c r="AD5" i="2"/>
  <c r="AA5" i="2"/>
  <c r="Z5" i="2"/>
  <c r="CA5" i="2" s="1"/>
  <c r="X7" i="2"/>
  <c r="Y6" i="2"/>
  <c r="AB5" i="2"/>
  <c r="AC4" i="2"/>
  <c r="AE5" i="2"/>
  <c r="AF4" i="2"/>
  <c r="AH5" i="2"/>
  <c r="AI4" i="2"/>
  <c r="AK5" i="2"/>
  <c r="AL4" i="2"/>
  <c r="AN5" i="2"/>
  <c r="AO4" i="2"/>
  <c r="AQ5" i="2"/>
  <c r="AR4" i="2"/>
  <c r="AT5" i="2"/>
  <c r="AU4" i="2"/>
  <c r="AW5" i="2"/>
  <c r="AX4" i="2"/>
  <c r="AZ5" i="2"/>
  <c r="BA4" i="2"/>
  <c r="BC5" i="2"/>
  <c r="BD4" i="2"/>
  <c r="BF5" i="2"/>
  <c r="BG4" i="2"/>
  <c r="BI5" i="2"/>
  <c r="BJ4" i="2"/>
  <c r="BL5" i="2"/>
  <c r="BM4" i="2"/>
  <c r="BO5" i="2"/>
  <c r="BP4" i="2"/>
  <c r="BR5" i="2"/>
  <c r="BS4" i="2"/>
  <c r="BU5" i="2"/>
  <c r="BV4" i="2"/>
  <c r="BX5" i="2"/>
  <c r="BY4" i="2"/>
  <c r="BZ83" i="2"/>
  <c r="BW85" i="2"/>
  <c r="BT85" i="2"/>
  <c r="BQ85" i="2"/>
  <c r="BN85" i="2"/>
  <c r="BK85" i="2"/>
  <c r="BH85" i="2"/>
  <c r="BE85" i="2"/>
  <c r="BB85" i="2"/>
  <c r="AY85" i="2"/>
  <c r="AV85" i="2"/>
  <c r="AS85" i="2"/>
  <c r="AP85" i="2"/>
  <c r="AM85" i="2"/>
  <c r="AJ85" i="2"/>
  <c r="AG85" i="2"/>
  <c r="AD85" i="2"/>
  <c r="AA85" i="2"/>
  <c r="Z85" i="2"/>
  <c r="CA85" i="2" s="1"/>
  <c r="X87" i="2"/>
  <c r="Y86" i="2"/>
  <c r="AB85" i="2"/>
  <c r="AC84" i="2"/>
  <c r="AE85" i="2"/>
  <c r="AF84" i="2"/>
  <c r="AH85" i="2"/>
  <c r="AI84" i="2"/>
  <c r="AK85" i="2"/>
  <c r="AL84" i="2"/>
  <c r="AN85" i="2"/>
  <c r="AO84" i="2"/>
  <c r="AQ85" i="2"/>
  <c r="AR84" i="2"/>
  <c r="AT85" i="2"/>
  <c r="AU84" i="2"/>
  <c r="AW85" i="2"/>
  <c r="AX84" i="2"/>
  <c r="AZ85" i="2"/>
  <c r="BA84" i="2"/>
  <c r="BC85" i="2"/>
  <c r="BD84" i="2"/>
  <c r="BF85" i="2"/>
  <c r="BG84" i="2"/>
  <c r="BI85" i="2"/>
  <c r="BJ84" i="2"/>
  <c r="BL85" i="2"/>
  <c r="BM84" i="2"/>
  <c r="BO85" i="2"/>
  <c r="BP84" i="2"/>
  <c r="BR85" i="2"/>
  <c r="BS84" i="2"/>
  <c r="BU85" i="2"/>
  <c r="BV84" i="2"/>
  <c r="BX85" i="2"/>
  <c r="BY84" i="2"/>
  <c r="BZ83" i="1"/>
  <c r="BW85" i="1"/>
  <c r="BT85" i="1"/>
  <c r="BQ85" i="1"/>
  <c r="BN85" i="1"/>
  <c r="BK85" i="1"/>
  <c r="BH85" i="1"/>
  <c r="BE85" i="1"/>
  <c r="BB85" i="1"/>
  <c r="AY85" i="1"/>
  <c r="AV85" i="1"/>
  <c r="AS85" i="1"/>
  <c r="AP85" i="1"/>
  <c r="AM85" i="1"/>
  <c r="AJ85" i="1"/>
  <c r="AG85" i="1"/>
  <c r="AD85" i="1"/>
  <c r="AA85" i="1"/>
  <c r="Z85" i="1"/>
  <c r="CA85" i="1" s="1"/>
  <c r="X87" i="1"/>
  <c r="Y86" i="1"/>
  <c r="AB85" i="1"/>
  <c r="AC84" i="1"/>
  <c r="AE85" i="1"/>
  <c r="AF84" i="1"/>
  <c r="AH85" i="1"/>
  <c r="AI84" i="1"/>
  <c r="AK85" i="1"/>
  <c r="AL84" i="1"/>
  <c r="AN85" i="1"/>
  <c r="AO84" i="1"/>
  <c r="AQ85" i="1"/>
  <c r="AR84" i="1"/>
  <c r="AT85" i="1"/>
  <c r="AU84" i="1"/>
  <c r="AW85" i="1"/>
  <c r="AX84" i="1"/>
  <c r="AZ85" i="1"/>
  <c r="BA84" i="1"/>
  <c r="BC85" i="1"/>
  <c r="BD84" i="1"/>
  <c r="BF85" i="1"/>
  <c r="BG84" i="1"/>
  <c r="BI85" i="1"/>
  <c r="BJ84" i="1"/>
  <c r="BL85" i="1"/>
  <c r="BM84" i="1"/>
  <c r="BO85" i="1"/>
  <c r="BP84" i="1"/>
  <c r="BR85" i="1"/>
  <c r="BS84" i="1"/>
  <c r="BU85" i="1"/>
  <c r="BV84" i="1"/>
  <c r="BX85" i="1"/>
  <c r="BY84" i="1"/>
  <c r="BZ3" i="1"/>
  <c r="BW5" i="1"/>
  <c r="BT5" i="1"/>
  <c r="BQ5" i="1"/>
  <c r="BN5" i="1"/>
  <c r="BK5" i="1"/>
  <c r="BH5" i="1"/>
  <c r="BE5" i="1"/>
  <c r="BB5" i="1"/>
  <c r="AY5" i="1"/>
  <c r="AV5" i="1"/>
  <c r="AS5" i="1"/>
  <c r="AP5" i="1"/>
  <c r="AM5" i="1"/>
  <c r="AJ5" i="1"/>
  <c r="AG5" i="1"/>
  <c r="AD5" i="1"/>
  <c r="AA5" i="1"/>
  <c r="Z5" i="1"/>
  <c r="CA5" i="1" s="1"/>
  <c r="X7" i="1"/>
  <c r="Y6" i="1"/>
  <c r="AB5" i="1"/>
  <c r="AC4" i="1"/>
  <c r="AE5" i="1"/>
  <c r="AF4" i="1"/>
  <c r="AH5" i="1"/>
  <c r="AI4" i="1"/>
  <c r="AK5" i="1"/>
  <c r="AL4" i="1"/>
  <c r="AN5" i="1"/>
  <c r="AO4" i="1"/>
  <c r="AQ5" i="1"/>
  <c r="AR4" i="1"/>
  <c r="AT5" i="1"/>
  <c r="AU4" i="1"/>
  <c r="AW5" i="1"/>
  <c r="AX4" i="1"/>
  <c r="AZ5" i="1"/>
  <c r="BA4" i="1"/>
  <c r="BC5" i="1"/>
  <c r="BD4" i="1"/>
  <c r="BF5" i="1"/>
  <c r="BG4" i="1"/>
  <c r="BI5" i="1"/>
  <c r="BJ4" i="1"/>
  <c r="BL5" i="1"/>
  <c r="BM4" i="1"/>
  <c r="BO5" i="1"/>
  <c r="BP4" i="1"/>
  <c r="BR5" i="1"/>
  <c r="BS4" i="1"/>
  <c r="BU5" i="1"/>
  <c r="BV4" i="1"/>
  <c r="BX5" i="1"/>
  <c r="BY4" i="1"/>
  <c r="BZ3" i="6"/>
  <c r="BW5" i="6"/>
  <c r="BT5" i="6"/>
  <c r="BQ5" i="6"/>
  <c r="BN5" i="6"/>
  <c r="BK5" i="6"/>
  <c r="BH5" i="6"/>
  <c r="BE5" i="6"/>
  <c r="BB5" i="6"/>
  <c r="AY5" i="6"/>
  <c r="AV5" i="6"/>
  <c r="AS5" i="6"/>
  <c r="AP5" i="6"/>
  <c r="AM5" i="6"/>
  <c r="AJ5" i="6"/>
  <c r="AG5" i="6"/>
  <c r="AD5" i="6"/>
  <c r="AA5" i="6"/>
  <c r="Z5" i="6"/>
  <c r="CA5" i="6" s="1"/>
  <c r="X7" i="6"/>
  <c r="Y6" i="6"/>
  <c r="AB5" i="6"/>
  <c r="AC4" i="6"/>
  <c r="AE5" i="6"/>
  <c r="AF4" i="6"/>
  <c r="AH5" i="6"/>
  <c r="AI4" i="6"/>
  <c r="AK5" i="6"/>
  <c r="AL4" i="6"/>
  <c r="AN5" i="6"/>
  <c r="AO4" i="6"/>
  <c r="AQ5" i="6"/>
  <c r="AR4" i="6"/>
  <c r="AT5" i="6"/>
  <c r="AU4" i="6"/>
  <c r="AW5" i="6"/>
  <c r="AX4" i="6"/>
  <c r="AZ5" i="6"/>
  <c r="BA4" i="6"/>
  <c r="BC5" i="6"/>
  <c r="BD4" i="6"/>
  <c r="BF5" i="6"/>
  <c r="BG4" i="6"/>
  <c r="BI5" i="6"/>
  <c r="BJ4" i="6"/>
  <c r="BL5" i="6"/>
  <c r="BM4" i="6"/>
  <c r="BO5" i="6"/>
  <c r="BP4" i="6"/>
  <c r="BR5" i="6"/>
  <c r="BS4" i="6"/>
  <c r="BU5" i="6"/>
  <c r="BV4" i="6"/>
  <c r="BX5" i="6"/>
  <c r="BY4" i="6"/>
  <c r="BZ83" i="6"/>
  <c r="BW85" i="6"/>
  <c r="BT85" i="6"/>
  <c r="BQ85" i="6"/>
  <c r="BN85" i="6"/>
  <c r="BK85" i="6"/>
  <c r="BH85" i="6"/>
  <c r="BE85" i="6"/>
  <c r="BB85" i="6"/>
  <c r="AY85" i="6"/>
  <c r="AV85" i="6"/>
  <c r="AS85" i="6"/>
  <c r="AP85" i="6"/>
  <c r="AM85" i="6"/>
  <c r="AJ85" i="6"/>
  <c r="AG85" i="6"/>
  <c r="AD85" i="6"/>
  <c r="AA85" i="6"/>
  <c r="Z85" i="6"/>
  <c r="CA85" i="6" s="1"/>
  <c r="X87" i="6"/>
  <c r="Y86" i="6"/>
  <c r="AB85" i="6"/>
  <c r="AC84" i="6"/>
  <c r="AE85" i="6"/>
  <c r="AF84" i="6"/>
  <c r="AH85" i="6"/>
  <c r="AI84" i="6"/>
  <c r="AK85" i="6"/>
  <c r="AL84" i="6"/>
  <c r="AN85" i="6"/>
  <c r="AO84" i="6"/>
  <c r="AQ85" i="6"/>
  <c r="AR84" i="6"/>
  <c r="AT85" i="6"/>
  <c r="AU84" i="6"/>
  <c r="AW85" i="6"/>
  <c r="AX84" i="6"/>
  <c r="AZ85" i="6"/>
  <c r="BA84" i="6"/>
  <c r="BC85" i="6"/>
  <c r="BD84" i="6"/>
  <c r="BF85" i="6"/>
  <c r="BG84" i="6"/>
  <c r="BI85" i="6"/>
  <c r="BJ84" i="6"/>
  <c r="BL85" i="6"/>
  <c r="BM84" i="6"/>
  <c r="BO85" i="6"/>
  <c r="BP84" i="6"/>
  <c r="BR85" i="6"/>
  <c r="BS84" i="6"/>
  <c r="BU85" i="6"/>
  <c r="BV84" i="6"/>
  <c r="BX85" i="6"/>
  <c r="BY84" i="6"/>
  <c r="BZ83" i="5"/>
  <c r="BW85" i="5"/>
  <c r="BT85" i="5"/>
  <c r="BQ85" i="5"/>
  <c r="BN85" i="5"/>
  <c r="BK85" i="5"/>
  <c r="BH85" i="5"/>
  <c r="BE85" i="5"/>
  <c r="BB85" i="5"/>
  <c r="AY85" i="5"/>
  <c r="AV85" i="5"/>
  <c r="AS85" i="5"/>
  <c r="AP85" i="5"/>
  <c r="AM85" i="5"/>
  <c r="AJ85" i="5"/>
  <c r="AG85" i="5"/>
  <c r="AD85" i="5"/>
  <c r="AA85" i="5"/>
  <c r="Z85" i="5"/>
  <c r="CA85" i="5" s="1"/>
  <c r="X87" i="5"/>
  <c r="Y86" i="5"/>
  <c r="AB85" i="5"/>
  <c r="AC84" i="5"/>
  <c r="AE85" i="5"/>
  <c r="AF84" i="5"/>
  <c r="AH85" i="5"/>
  <c r="AI84" i="5"/>
  <c r="AK85" i="5"/>
  <c r="AL84" i="5"/>
  <c r="AN85" i="5"/>
  <c r="AO84" i="5"/>
  <c r="AQ85" i="5"/>
  <c r="AR84" i="5"/>
  <c r="AT85" i="5"/>
  <c r="AU84" i="5"/>
  <c r="AW85" i="5"/>
  <c r="AX84" i="5"/>
  <c r="AZ85" i="5"/>
  <c r="BA84" i="5"/>
  <c r="BC85" i="5"/>
  <c r="BD84" i="5"/>
  <c r="BF85" i="5"/>
  <c r="BG84" i="5"/>
  <c r="BI85" i="5"/>
  <c r="BJ84" i="5"/>
  <c r="BL85" i="5"/>
  <c r="BM84" i="5"/>
  <c r="BO85" i="5"/>
  <c r="BP84" i="5"/>
  <c r="BR85" i="5"/>
  <c r="BS84" i="5"/>
  <c r="BU85" i="5"/>
  <c r="BV84" i="5"/>
  <c r="BX85" i="5"/>
  <c r="BY84" i="5"/>
  <c r="BZ3" i="5"/>
  <c r="BW5" i="5"/>
  <c r="BT5" i="5"/>
  <c r="BQ5" i="5"/>
  <c r="BN5" i="5"/>
  <c r="BK5" i="5"/>
  <c r="BH5" i="5"/>
  <c r="BE5" i="5"/>
  <c r="BB5" i="5"/>
  <c r="AY5" i="5"/>
  <c r="AV5" i="5"/>
  <c r="AS5" i="5"/>
  <c r="AP5" i="5"/>
  <c r="AM5" i="5"/>
  <c r="AJ5" i="5"/>
  <c r="AG5" i="5"/>
  <c r="AD5" i="5"/>
  <c r="AA5" i="5"/>
  <c r="Z5" i="5"/>
  <c r="CA5" i="5" s="1"/>
  <c r="X7" i="5"/>
  <c r="Y6" i="5"/>
  <c r="AB5" i="5"/>
  <c r="AC4" i="5"/>
  <c r="AE5" i="5"/>
  <c r="AF4" i="5"/>
  <c r="AH5" i="5"/>
  <c r="AI4" i="5"/>
  <c r="AK5" i="5"/>
  <c r="AL4" i="5"/>
  <c r="AN5" i="5"/>
  <c r="AO4" i="5"/>
  <c r="AQ5" i="5"/>
  <c r="AR4" i="5"/>
  <c r="AT5" i="5"/>
  <c r="AU4" i="5"/>
  <c r="AW5" i="5"/>
  <c r="AX4" i="5"/>
  <c r="AZ5" i="5"/>
  <c r="BA4" i="5"/>
  <c r="BC5" i="5"/>
  <c r="BD4" i="5"/>
  <c r="BF5" i="5"/>
  <c r="BG4" i="5"/>
  <c r="BI5" i="5"/>
  <c r="BJ4" i="5"/>
  <c r="BL5" i="5"/>
  <c r="BM4" i="5"/>
  <c r="BO5" i="5"/>
  <c r="BP4" i="5"/>
  <c r="BR5" i="5"/>
  <c r="BS4" i="5"/>
  <c r="BU5" i="5"/>
  <c r="BV4" i="5"/>
  <c r="BX5" i="5"/>
  <c r="BY4" i="5"/>
  <c r="BZ147" i="6"/>
  <c r="BW149" i="6"/>
  <c r="BT149" i="6"/>
  <c r="BQ149" i="6"/>
  <c r="BN149" i="6"/>
  <c r="BK149" i="6"/>
  <c r="BH149" i="6"/>
  <c r="BE149" i="6"/>
  <c r="BB149" i="6"/>
  <c r="AY149" i="6"/>
  <c r="AV149" i="6"/>
  <c r="AS149" i="6"/>
  <c r="AP149" i="6"/>
  <c r="AM149" i="6"/>
  <c r="AJ149" i="6"/>
  <c r="AG149" i="6"/>
  <c r="AD149" i="6"/>
  <c r="AA149" i="6"/>
  <c r="Z149" i="6"/>
  <c r="CA149" i="6" s="1"/>
  <c r="X151" i="6"/>
  <c r="Y150" i="6"/>
  <c r="AB149" i="6"/>
  <c r="AC148" i="6"/>
  <c r="AE149" i="6"/>
  <c r="AF148" i="6"/>
  <c r="AH149" i="6"/>
  <c r="AI148" i="6"/>
  <c r="AK149" i="6"/>
  <c r="AL148" i="6"/>
  <c r="AN149" i="6"/>
  <c r="AO148" i="6"/>
  <c r="AQ149" i="6"/>
  <c r="AR148" i="6"/>
  <c r="AT149" i="6"/>
  <c r="AU148" i="6"/>
  <c r="AW149" i="6"/>
  <c r="AX148" i="6"/>
  <c r="AZ149" i="6"/>
  <c r="BA148" i="6"/>
  <c r="BC149" i="6"/>
  <c r="BD148" i="6"/>
  <c r="BF149" i="6"/>
  <c r="BG148" i="6"/>
  <c r="BI149" i="6"/>
  <c r="BJ148" i="6"/>
  <c r="BL149" i="6"/>
  <c r="BM148" i="6"/>
  <c r="BO149" i="6"/>
  <c r="BP148" i="6"/>
  <c r="BR149" i="6"/>
  <c r="BS148" i="6"/>
  <c r="BU149" i="6"/>
  <c r="BV148" i="6"/>
  <c r="BX149" i="6"/>
  <c r="BY148" i="6"/>
  <c r="X36" i="1"/>
  <c r="BN51" i="1"/>
  <c r="BO52" i="1" s="1"/>
  <c r="AJ35" i="1"/>
  <c r="AG131" i="1"/>
  <c r="AH132" i="1" s="1"/>
  <c r="BE131" i="1"/>
  <c r="BF132" i="1" s="1"/>
  <c r="Y132" i="6"/>
  <c r="BH132" i="6" s="1"/>
  <c r="Y51" i="6"/>
  <c r="X36" i="6"/>
  <c r="Y35" i="6"/>
  <c r="Y52" i="6"/>
  <c r="Z52" i="6" s="1"/>
  <c r="CA52" i="6" s="1"/>
  <c r="X53" i="6"/>
  <c r="AV51" i="6"/>
  <c r="BH51" i="6"/>
  <c r="BE51" i="6"/>
  <c r="Z51" i="6"/>
  <c r="CA51" i="6" s="1"/>
  <c r="Y115" i="6"/>
  <c r="X116" i="6"/>
  <c r="BT132" i="6"/>
  <c r="AV132" i="6"/>
  <c r="BB132" i="6"/>
  <c r="AD132" i="6"/>
  <c r="BQ132" i="6"/>
  <c r="AS132" i="6"/>
  <c r="BW132" i="6"/>
  <c r="AY132" i="6"/>
  <c r="AA132" i="6"/>
  <c r="BE132" i="6"/>
  <c r="AM132" i="6"/>
  <c r="AJ132" i="6"/>
  <c r="AG132" i="6"/>
  <c r="BN132" i="6"/>
  <c r="AP132" i="6"/>
  <c r="BK132" i="6"/>
  <c r="X133" i="6"/>
  <c r="Z132" i="6"/>
  <c r="CA132" i="6" s="1"/>
  <c r="Y131" i="6"/>
  <c r="Y35" i="5"/>
  <c r="X36" i="5"/>
  <c r="X53" i="5"/>
  <c r="Y52" i="5"/>
  <c r="Y51" i="5"/>
  <c r="X116" i="5"/>
  <c r="Y115" i="5"/>
  <c r="X132" i="5"/>
  <c r="Y131" i="5"/>
  <c r="X52" i="2"/>
  <c r="Y52" i="2" s="1"/>
  <c r="BK52" i="2" s="1"/>
  <c r="AA51" i="2"/>
  <c r="AY51" i="2"/>
  <c r="BA51" i="2" s="1"/>
  <c r="Z51" i="2"/>
  <c r="CA51" i="2" s="1"/>
  <c r="AG51" i="2"/>
  <c r="AI51" i="2" s="1"/>
  <c r="BE51" i="2"/>
  <c r="BG51" i="2" s="1"/>
  <c r="Y35" i="2"/>
  <c r="X36" i="2"/>
  <c r="BM51" i="2"/>
  <c r="BL52" i="2"/>
  <c r="AV52" i="2"/>
  <c r="BT51" i="2"/>
  <c r="BH51" i="2"/>
  <c r="AV51" i="2"/>
  <c r="AJ51" i="2"/>
  <c r="BN51" i="2"/>
  <c r="BB51" i="2"/>
  <c r="AP51" i="2"/>
  <c r="AD51" i="2"/>
  <c r="BW51" i="2"/>
  <c r="AS51" i="2"/>
  <c r="AM51" i="2"/>
  <c r="BQ51" i="2"/>
  <c r="AB52" i="2"/>
  <c r="AC51" i="2"/>
  <c r="X53" i="2"/>
  <c r="BB52" i="2"/>
  <c r="AD52" i="2"/>
  <c r="BH52" i="2"/>
  <c r="AP52" i="2"/>
  <c r="BE52" i="2"/>
  <c r="AG52" i="2"/>
  <c r="Y115" i="2"/>
  <c r="X116" i="2"/>
  <c r="X132" i="2"/>
  <c r="Y131" i="2"/>
  <c r="BN131" i="1"/>
  <c r="AY131" i="1"/>
  <c r="AM131" i="1"/>
  <c r="AA131" i="1"/>
  <c r="AV131" i="1"/>
  <c r="AJ131" i="1"/>
  <c r="BW131" i="1"/>
  <c r="BH131" i="1"/>
  <c r="AP131" i="1"/>
  <c r="BK131" i="1"/>
  <c r="X132" i="1"/>
  <c r="AS131" i="1"/>
  <c r="BQ131" i="1"/>
  <c r="Z131" i="1"/>
  <c r="CA131" i="1" s="1"/>
  <c r="AD131" i="1"/>
  <c r="BT131" i="1"/>
  <c r="BB131" i="1"/>
  <c r="Y115" i="1"/>
  <c r="X116" i="1"/>
  <c r="BH51" i="1"/>
  <c r="BK51" i="1"/>
  <c r="X52" i="1"/>
  <c r="BW51" i="1"/>
  <c r="AV51" i="1"/>
  <c r="AJ51" i="1"/>
  <c r="BT51" i="1"/>
  <c r="BE51" i="1"/>
  <c r="AP51" i="1"/>
  <c r="BQ51" i="1"/>
  <c r="BB51" i="1"/>
  <c r="AM51" i="1"/>
  <c r="Z51" i="1"/>
  <c r="CA51" i="1" s="1"/>
  <c r="AY51" i="1"/>
  <c r="AS51" i="1"/>
  <c r="AA51" i="1"/>
  <c r="AD51" i="1"/>
  <c r="AG51" i="1"/>
  <c r="Y36" i="1"/>
  <c r="BE36" i="1" s="1"/>
  <c r="BT35" i="1"/>
  <c r="BH35" i="1"/>
  <c r="AV35" i="1"/>
  <c r="AM35" i="1"/>
  <c r="BQ35" i="1"/>
  <c r="BE35" i="1"/>
  <c r="AS35" i="1"/>
  <c r="AG35" i="1"/>
  <c r="BK35" i="1"/>
  <c r="AY35" i="1"/>
  <c r="AA35" i="1"/>
  <c r="BN35" i="1"/>
  <c r="BB35" i="1"/>
  <c r="AP35" i="1"/>
  <c r="AD35" i="1"/>
  <c r="BW35" i="1"/>
  <c r="BT36" i="1"/>
  <c r="BQ36" i="1"/>
  <c r="BB36" i="1"/>
  <c r="AP36" i="1"/>
  <c r="BK36" i="1"/>
  <c r="CD21" i="16" l="1"/>
  <c r="BH53" i="16"/>
  <c r="BG54" i="16"/>
  <c r="CC102" i="16"/>
  <c r="CB103" i="16"/>
  <c r="BB53" i="16"/>
  <c r="BA54" i="16"/>
  <c r="BE69" i="16"/>
  <c r="BD70" i="16"/>
  <c r="BA7" i="16"/>
  <c r="BB6" i="16"/>
  <c r="BK38" i="16"/>
  <c r="BJ39" i="16"/>
  <c r="BL39" i="16"/>
  <c r="BI39" i="16"/>
  <c r="AQ39" i="16"/>
  <c r="BO39" i="16"/>
  <c r="AE39" i="16"/>
  <c r="BF39" i="16"/>
  <c r="CA39" i="16"/>
  <c r="AT39" i="16"/>
  <c r="BU39" i="16"/>
  <c r="AN39" i="16"/>
  <c r="BC39" i="16"/>
  <c r="AZ39" i="16"/>
  <c r="BX39" i="16"/>
  <c r="BR39" i="16"/>
  <c r="AW39" i="16"/>
  <c r="AB39" i="16"/>
  <c r="AH39" i="16"/>
  <c r="AK39" i="16"/>
  <c r="AN23" i="16"/>
  <c r="AE23" i="16"/>
  <c r="BI23" i="16"/>
  <c r="BF23" i="16"/>
  <c r="BX23" i="16"/>
  <c r="AZ23" i="16"/>
  <c r="AT23" i="16"/>
  <c r="AH23" i="16"/>
  <c r="CA23" i="16"/>
  <c r="BC23" i="16"/>
  <c r="AW23" i="16"/>
  <c r="AQ23" i="16"/>
  <c r="AB23" i="16"/>
  <c r="BU23" i="16"/>
  <c r="BR23" i="16"/>
  <c r="AK23" i="16"/>
  <c r="BL23" i="16"/>
  <c r="BO23" i="16"/>
  <c r="BE102" i="16"/>
  <c r="BD103" i="16"/>
  <c r="AJ102" i="16"/>
  <c r="AI103" i="16"/>
  <c r="BW69" i="16"/>
  <c r="BV70" i="16"/>
  <c r="AR39" i="16"/>
  <c r="AS38" i="16"/>
  <c r="BK53" i="16"/>
  <c r="BJ54" i="16"/>
  <c r="AO70" i="16"/>
  <c r="AP69" i="16"/>
  <c r="BG7" i="16"/>
  <c r="BH6" i="16"/>
  <c r="AD38" i="16"/>
  <c r="AC39" i="16"/>
  <c r="Y25" i="16"/>
  <c r="AA24" i="16"/>
  <c r="CE24" i="16" s="1"/>
  <c r="Z24" i="16"/>
  <c r="AG119" i="16"/>
  <c r="AF120" i="16"/>
  <c r="CC53" i="16"/>
  <c r="CB54" i="16"/>
  <c r="BJ7" i="16"/>
  <c r="BK6" i="16"/>
  <c r="BH38" i="16"/>
  <c r="BG39" i="16"/>
  <c r="AX54" i="16"/>
  <c r="AY53" i="16"/>
  <c r="BD7" i="16"/>
  <c r="BE6" i="16"/>
  <c r="BT38" i="16"/>
  <c r="BS39" i="16"/>
  <c r="BM87" i="16"/>
  <c r="BN86" i="16"/>
  <c r="BP70" i="16"/>
  <c r="BQ69" i="16"/>
  <c r="CB7" i="16"/>
  <c r="CC6" i="16"/>
  <c r="BP54" i="16"/>
  <c r="BQ53" i="16"/>
  <c r="AO7" i="16"/>
  <c r="AP6" i="16"/>
  <c r="BE86" i="16"/>
  <c r="BD87" i="16"/>
  <c r="AJ53" i="16"/>
  <c r="AI54" i="16"/>
  <c r="AD6" i="16"/>
  <c r="AC7" i="16"/>
  <c r="CD85" i="16"/>
  <c r="AY22" i="16"/>
  <c r="AX23" i="16"/>
  <c r="BE53" i="16"/>
  <c r="BD54" i="16"/>
  <c r="Y72" i="16"/>
  <c r="Z71" i="16"/>
  <c r="AA71" i="16" s="1"/>
  <c r="CE71" i="16" s="1"/>
  <c r="AF7" i="16"/>
  <c r="AG6" i="16"/>
  <c r="CB87" i="16"/>
  <c r="CC86" i="16"/>
  <c r="BA23" i="16"/>
  <c r="BB22" i="16"/>
  <c r="AP38" i="16"/>
  <c r="AO39" i="16"/>
  <c r="Y41" i="16"/>
  <c r="Z40" i="16"/>
  <c r="AA40" i="16"/>
  <c r="CE40" i="16" s="1"/>
  <c r="CD37" i="16"/>
  <c r="AM86" i="16"/>
  <c r="AL87" i="16"/>
  <c r="BM54" i="16"/>
  <c r="BN53" i="16"/>
  <c r="AH70" i="16"/>
  <c r="AW70" i="16"/>
  <c r="BU70" i="16"/>
  <c r="AK70" i="16"/>
  <c r="AQ70" i="16"/>
  <c r="BX70" i="16"/>
  <c r="BF70" i="16"/>
  <c r="BC70" i="16"/>
  <c r="CA70" i="16"/>
  <c r="BO70" i="16"/>
  <c r="AZ70" i="16"/>
  <c r="AB70" i="16"/>
  <c r="BI70" i="16"/>
  <c r="AE70" i="16"/>
  <c r="BL70" i="16"/>
  <c r="AN70" i="16"/>
  <c r="BR70" i="16"/>
  <c r="AT70" i="16"/>
  <c r="AY6" i="16"/>
  <c r="AX7" i="16"/>
  <c r="AY86" i="16"/>
  <c r="AX87" i="16"/>
  <c r="BD23" i="16"/>
  <c r="BE22" i="16"/>
  <c r="AW103" i="16"/>
  <c r="BX103" i="16"/>
  <c r="BU103" i="16"/>
  <c r="AQ103" i="16"/>
  <c r="BF103" i="16"/>
  <c r="AH103" i="16"/>
  <c r="AK103" i="16"/>
  <c r="CA103" i="16"/>
  <c r="BR103" i="16"/>
  <c r="BI103" i="16"/>
  <c r="AN103" i="16"/>
  <c r="AZ103" i="16"/>
  <c r="AT103" i="16"/>
  <c r="AB103" i="16"/>
  <c r="BO103" i="16"/>
  <c r="BC103" i="16"/>
  <c r="BL103" i="16"/>
  <c r="AE103" i="16"/>
  <c r="AL54" i="16"/>
  <c r="AM53" i="16"/>
  <c r="BD39" i="16"/>
  <c r="BE38" i="16"/>
  <c r="BZ53" i="16"/>
  <c r="BY54" i="16"/>
  <c r="AU7" i="16"/>
  <c r="AV6" i="16"/>
  <c r="BA87" i="16"/>
  <c r="BB86" i="16"/>
  <c r="Z8" i="16"/>
  <c r="AA8" i="16"/>
  <c r="CE8" i="16" s="1"/>
  <c r="Y9" i="16"/>
  <c r="AF54" i="16"/>
  <c r="AG53" i="16"/>
  <c r="BY7" i="16"/>
  <c r="BZ6" i="16"/>
  <c r="AC120" i="16"/>
  <c r="AD119" i="16"/>
  <c r="AD86" i="16"/>
  <c r="AC87" i="16"/>
  <c r="BN22" i="16"/>
  <c r="BM23" i="16"/>
  <c r="Z104" i="16"/>
  <c r="AA104" i="16"/>
  <c r="CE104" i="16" s="1"/>
  <c r="Y105" i="16"/>
  <c r="CC22" i="16"/>
  <c r="CB23" i="16"/>
  <c r="AB7" i="16"/>
  <c r="AK7" i="16"/>
  <c r="BI7" i="16"/>
  <c r="AE7" i="16"/>
  <c r="BF7" i="16"/>
  <c r="BC7" i="16"/>
  <c r="AT7" i="16"/>
  <c r="AQ7" i="16"/>
  <c r="BO7" i="16"/>
  <c r="CA7" i="16"/>
  <c r="BX7" i="16"/>
  <c r="BL7" i="16"/>
  <c r="AZ7" i="16"/>
  <c r="AH7" i="16"/>
  <c r="BU7" i="16"/>
  <c r="AW7" i="16"/>
  <c r="BR7" i="16"/>
  <c r="AN7" i="16"/>
  <c r="AC54" i="16"/>
  <c r="AD53" i="16"/>
  <c r="BM7" i="16"/>
  <c r="BN6" i="16"/>
  <c r="BM120" i="16"/>
  <c r="BN119" i="16"/>
  <c r="AP86" i="16"/>
  <c r="AO87" i="16"/>
  <c r="BW22" i="16"/>
  <c r="BV23" i="16"/>
  <c r="BJ120" i="16"/>
  <c r="BK119" i="16"/>
  <c r="CD5" i="16"/>
  <c r="AA7" i="16"/>
  <c r="CE7" i="16" s="1"/>
  <c r="BT6" i="16"/>
  <c r="BS7" i="16"/>
  <c r="BH119" i="16"/>
  <c r="BG120" i="16"/>
  <c r="AK87" i="16"/>
  <c r="BL87" i="16"/>
  <c r="BI87" i="16"/>
  <c r="AZ87" i="16"/>
  <c r="BO87" i="16"/>
  <c r="AE87" i="16"/>
  <c r="AT87" i="16"/>
  <c r="CA87" i="16"/>
  <c r="AN87" i="16"/>
  <c r="BX87" i="16"/>
  <c r="AB87" i="16"/>
  <c r="BR87" i="16"/>
  <c r="AW87" i="16"/>
  <c r="BC87" i="16"/>
  <c r="AQ87" i="16"/>
  <c r="BU87" i="16"/>
  <c r="BF87" i="16"/>
  <c r="AH87" i="16"/>
  <c r="AG86" i="16"/>
  <c r="AF87" i="16"/>
  <c r="AC103" i="16"/>
  <c r="AD102" i="16"/>
  <c r="BS23" i="16"/>
  <c r="BT22" i="16"/>
  <c r="AM6" i="16"/>
  <c r="AL7" i="16"/>
  <c r="CD68" i="16"/>
  <c r="AV69" i="16"/>
  <c r="AU70" i="16"/>
  <c r="AF39" i="16"/>
  <c r="AG38" i="16"/>
  <c r="AY119" i="16"/>
  <c r="AX120" i="16"/>
  <c r="AI87" i="16"/>
  <c r="AJ86" i="16"/>
  <c r="AL103" i="16"/>
  <c r="AM102" i="16"/>
  <c r="AO23" i="16"/>
  <c r="AP22" i="16"/>
  <c r="BS103" i="16"/>
  <c r="BT102" i="16"/>
  <c r="BN69" i="16"/>
  <c r="BM70" i="16"/>
  <c r="BX54" i="16"/>
  <c r="BF54" i="16"/>
  <c r="BR54" i="16"/>
  <c r="BL54" i="16"/>
  <c r="AW54" i="16"/>
  <c r="AH54" i="16"/>
  <c r="BO54" i="16"/>
  <c r="AB54" i="16"/>
  <c r="AZ54" i="16"/>
  <c r="BU54" i="16"/>
  <c r="BI54" i="16"/>
  <c r="BC54" i="16"/>
  <c r="AN54" i="16"/>
  <c r="AK54" i="16"/>
  <c r="AE54" i="16"/>
  <c r="AT54" i="16"/>
  <c r="AQ54" i="16"/>
  <c r="CA54" i="16"/>
  <c r="CB39" i="16"/>
  <c r="CC38" i="16"/>
  <c r="BQ119" i="16"/>
  <c r="BP120" i="16"/>
  <c r="BW86" i="16"/>
  <c r="BV87" i="16"/>
  <c r="AO103" i="16"/>
  <c r="AP102" i="16"/>
  <c r="BP23" i="16"/>
  <c r="BQ22" i="16"/>
  <c r="BQ6" i="16"/>
  <c r="BP7" i="16"/>
  <c r="BG70" i="16"/>
  <c r="BH69" i="16"/>
  <c r="Y56" i="16"/>
  <c r="Z55" i="16"/>
  <c r="AS119" i="16"/>
  <c r="AR120" i="16"/>
  <c r="Y89" i="16"/>
  <c r="Z88" i="16"/>
  <c r="BG87" i="16"/>
  <c r="BH86" i="16"/>
  <c r="CD118" i="16"/>
  <c r="BY70" i="16"/>
  <c r="BZ69" i="16"/>
  <c r="AM38" i="16"/>
  <c r="AL39" i="16"/>
  <c r="BY120" i="16"/>
  <c r="BZ119" i="16"/>
  <c r="BK86" i="16"/>
  <c r="BJ87" i="16"/>
  <c r="BQ102" i="16"/>
  <c r="BP103" i="16"/>
  <c r="AD22" i="16"/>
  <c r="AC23" i="16"/>
  <c r="AL70" i="16"/>
  <c r="AM69" i="16"/>
  <c r="AY38" i="16"/>
  <c r="AX39" i="16"/>
  <c r="AL120" i="16"/>
  <c r="AM119" i="16"/>
  <c r="BQ86" i="16"/>
  <c r="BP87" i="16"/>
  <c r="Z121" i="16"/>
  <c r="Y122" i="16"/>
  <c r="BY103" i="16"/>
  <c r="BZ102" i="16"/>
  <c r="BG23" i="16"/>
  <c r="BH22" i="16"/>
  <c r="AY69" i="16"/>
  <c r="AX70" i="16"/>
  <c r="AJ22" i="16"/>
  <c r="AI23" i="16"/>
  <c r="BZ22" i="16"/>
  <c r="BY23" i="16"/>
  <c r="AS69" i="16"/>
  <c r="AR70" i="16"/>
  <c r="AV119" i="16"/>
  <c r="AU120" i="16"/>
  <c r="BT86" i="16"/>
  <c r="BS87" i="16"/>
  <c r="CD52" i="16"/>
  <c r="BC120" i="16"/>
  <c r="CA120" i="16"/>
  <c r="AW120" i="16"/>
  <c r="BI120" i="16"/>
  <c r="AB120" i="16"/>
  <c r="BX120" i="16"/>
  <c r="AQ120" i="16"/>
  <c r="BR120" i="16"/>
  <c r="BL120" i="16"/>
  <c r="BU120" i="16"/>
  <c r="BO120" i="16"/>
  <c r="AT120" i="16"/>
  <c r="AH120" i="16"/>
  <c r="BF120" i="16"/>
  <c r="AZ120" i="16"/>
  <c r="AK120" i="16"/>
  <c r="AE120" i="16"/>
  <c r="AN120" i="16"/>
  <c r="AS102" i="16"/>
  <c r="AR103" i="16"/>
  <c r="BJ23" i="16"/>
  <c r="BK22" i="16"/>
  <c r="AS53" i="16"/>
  <c r="AR54" i="16"/>
  <c r="BZ86" i="16"/>
  <c r="BY87" i="16"/>
  <c r="BB69" i="16"/>
  <c r="BA70" i="16"/>
  <c r="BM39" i="16"/>
  <c r="BN38" i="16"/>
  <c r="BS120" i="16"/>
  <c r="BT119" i="16"/>
  <c r="AR87" i="16"/>
  <c r="AS86" i="16"/>
  <c r="AA120" i="16"/>
  <c r="CE120" i="16" s="1"/>
  <c r="AU103" i="16"/>
  <c r="AV102" i="16"/>
  <c r="AF23" i="16"/>
  <c r="AG22" i="16"/>
  <c r="AJ119" i="16"/>
  <c r="AI120" i="16"/>
  <c r="CB70" i="16"/>
  <c r="CC69" i="16"/>
  <c r="AU39" i="16"/>
  <c r="AV38" i="16"/>
  <c r="BP39" i="16"/>
  <c r="BQ38" i="16"/>
  <c r="AV53" i="16"/>
  <c r="AU54" i="16"/>
  <c r="AC70" i="16"/>
  <c r="AD69" i="16"/>
  <c r="AI39" i="16"/>
  <c r="AJ38" i="16"/>
  <c r="BA120" i="16"/>
  <c r="BB119" i="16"/>
  <c r="CD101" i="16"/>
  <c r="AY102" i="16"/>
  <c r="AX103" i="16"/>
  <c r="AM22" i="16"/>
  <c r="AL23" i="16"/>
  <c r="BN102" i="16"/>
  <c r="BM103" i="16"/>
  <c r="BW102" i="16"/>
  <c r="BV103" i="16"/>
  <c r="BJ70" i="16"/>
  <c r="BK69" i="16"/>
  <c r="BZ38" i="16"/>
  <c r="BY39" i="16"/>
  <c r="AO120" i="16"/>
  <c r="AP119" i="16"/>
  <c r="AG102" i="16"/>
  <c r="AF103" i="16"/>
  <c r="AU23" i="16"/>
  <c r="AV22" i="16"/>
  <c r="BB102" i="16"/>
  <c r="BA103" i="16"/>
  <c r="AU87" i="16"/>
  <c r="AV86" i="16"/>
  <c r="BS54" i="16"/>
  <c r="BT53" i="16"/>
  <c r="AP53" i="16"/>
  <c r="AO54" i="16"/>
  <c r="BT69" i="16"/>
  <c r="BS70" i="16"/>
  <c r="AR7" i="16"/>
  <c r="AS6" i="16"/>
  <c r="BV39" i="16"/>
  <c r="BW38" i="16"/>
  <c r="BV120" i="16"/>
  <c r="BW119" i="16"/>
  <c r="BG103" i="16"/>
  <c r="BH102" i="16"/>
  <c r="AI7" i="16"/>
  <c r="AJ6" i="16"/>
  <c r="AJ69" i="16"/>
  <c r="AI70" i="16"/>
  <c r="AS22" i="16"/>
  <c r="AR23" i="16"/>
  <c r="CB120" i="16"/>
  <c r="CC119" i="16"/>
  <c r="BW53" i="16"/>
  <c r="BV54" i="16"/>
  <c r="AG69" i="16"/>
  <c r="AF70" i="16"/>
  <c r="BV7" i="16"/>
  <c r="BW6" i="16"/>
  <c r="BB38" i="16"/>
  <c r="BA39" i="16"/>
  <c r="BE119" i="16"/>
  <c r="BD120" i="16"/>
  <c r="BJ103" i="16"/>
  <c r="BK102" i="16"/>
  <c r="BZ100" i="2"/>
  <c r="BW102" i="2"/>
  <c r="BT102" i="2"/>
  <c r="BQ102" i="2"/>
  <c r="BN102" i="2"/>
  <c r="BK102" i="2"/>
  <c r="BH102" i="2"/>
  <c r="BE102" i="2"/>
  <c r="BB102" i="2"/>
  <c r="AY102" i="2"/>
  <c r="AV102" i="2"/>
  <c r="AS102" i="2"/>
  <c r="AP102" i="2"/>
  <c r="AM102" i="2"/>
  <c r="AJ102" i="2"/>
  <c r="AG102" i="2"/>
  <c r="AD102" i="2"/>
  <c r="AA102" i="2"/>
  <c r="Z102" i="2"/>
  <c r="CA102" i="2" s="1"/>
  <c r="X104" i="2"/>
  <c r="Y103" i="2"/>
  <c r="AB102" i="2"/>
  <c r="AC101" i="2"/>
  <c r="AE102" i="2"/>
  <c r="AF101" i="2"/>
  <c r="AH102" i="2"/>
  <c r="AI101" i="2"/>
  <c r="AK102" i="2"/>
  <c r="AL101" i="2"/>
  <c r="AN102" i="2"/>
  <c r="AO101" i="2"/>
  <c r="AQ102" i="2"/>
  <c r="AR101" i="2"/>
  <c r="AT102" i="2"/>
  <c r="AU101" i="2"/>
  <c r="AW102" i="2"/>
  <c r="AX101" i="2"/>
  <c r="AZ102" i="2"/>
  <c r="BA101" i="2"/>
  <c r="BC102" i="2"/>
  <c r="BD101" i="2"/>
  <c r="BF102" i="2"/>
  <c r="BG101" i="2"/>
  <c r="BI102" i="2"/>
  <c r="BJ101" i="2"/>
  <c r="BL102" i="2"/>
  <c r="BM101" i="2"/>
  <c r="BO102" i="2"/>
  <c r="BP101" i="2"/>
  <c r="BR102" i="2"/>
  <c r="BS101" i="2"/>
  <c r="BU102" i="2"/>
  <c r="BV101" i="2"/>
  <c r="BX102" i="2"/>
  <c r="BY101" i="2"/>
  <c r="BZ20" i="2"/>
  <c r="BW22" i="2"/>
  <c r="BT22" i="2"/>
  <c r="BQ22" i="2"/>
  <c r="BN22" i="2"/>
  <c r="BK22" i="2"/>
  <c r="BH22" i="2"/>
  <c r="BE22" i="2"/>
  <c r="BB22" i="2"/>
  <c r="AY22" i="2"/>
  <c r="AV22" i="2"/>
  <c r="AS22" i="2"/>
  <c r="AP22" i="2"/>
  <c r="AM22" i="2"/>
  <c r="AJ22" i="2"/>
  <c r="AG22" i="2"/>
  <c r="AD22" i="2"/>
  <c r="AA22" i="2"/>
  <c r="Z22" i="2"/>
  <c r="CA22" i="2" s="1"/>
  <c r="X24" i="2"/>
  <c r="Y23" i="2"/>
  <c r="AB22" i="2"/>
  <c r="AC21" i="2"/>
  <c r="AE22" i="2"/>
  <c r="AF21" i="2"/>
  <c r="AH22" i="2"/>
  <c r="AI21" i="2"/>
  <c r="AK22" i="2"/>
  <c r="AL21" i="2"/>
  <c r="AN22" i="2"/>
  <c r="AO21" i="2"/>
  <c r="AQ22" i="2"/>
  <c r="AR21" i="2"/>
  <c r="AT22" i="2"/>
  <c r="AU21" i="2"/>
  <c r="AW22" i="2"/>
  <c r="AX21" i="2"/>
  <c r="AZ22" i="2"/>
  <c r="BA21" i="2"/>
  <c r="BC22" i="2"/>
  <c r="BD21" i="2"/>
  <c r="BF22" i="2"/>
  <c r="BG21" i="2"/>
  <c r="BI22" i="2"/>
  <c r="BJ21" i="2"/>
  <c r="BL22" i="2"/>
  <c r="BM21" i="2"/>
  <c r="BO22" i="2"/>
  <c r="BP21" i="2"/>
  <c r="BR22" i="2"/>
  <c r="BS21" i="2"/>
  <c r="BU22" i="2"/>
  <c r="BV21" i="2"/>
  <c r="BX22" i="2"/>
  <c r="BY21" i="2"/>
  <c r="BZ100" i="6"/>
  <c r="BW102" i="6"/>
  <c r="BT102" i="6"/>
  <c r="BQ102" i="6"/>
  <c r="BN102" i="6"/>
  <c r="BK102" i="6"/>
  <c r="BH102" i="6"/>
  <c r="BE102" i="6"/>
  <c r="BB102" i="6"/>
  <c r="AY102" i="6"/>
  <c r="AV102" i="6"/>
  <c r="AS102" i="6"/>
  <c r="AP102" i="6"/>
  <c r="AM102" i="6"/>
  <c r="AJ102" i="6"/>
  <c r="AG102" i="6"/>
  <c r="AD102" i="6"/>
  <c r="AA102" i="6"/>
  <c r="Z102" i="6"/>
  <c r="CA102" i="6" s="1"/>
  <c r="X104" i="6"/>
  <c r="Y103" i="6"/>
  <c r="AB102" i="6"/>
  <c r="AC101" i="6"/>
  <c r="AE102" i="6"/>
  <c r="AF101" i="6"/>
  <c r="AH102" i="6"/>
  <c r="AI101" i="6"/>
  <c r="AK102" i="6"/>
  <c r="AL101" i="6"/>
  <c r="AN102" i="6"/>
  <c r="AO101" i="6"/>
  <c r="AQ102" i="6"/>
  <c r="AR101" i="6"/>
  <c r="AT102" i="6"/>
  <c r="AU101" i="6"/>
  <c r="AW102" i="6"/>
  <c r="AX101" i="6"/>
  <c r="AZ102" i="6"/>
  <c r="BA101" i="6"/>
  <c r="BC102" i="6"/>
  <c r="BD101" i="6"/>
  <c r="BF102" i="6"/>
  <c r="BG101" i="6"/>
  <c r="BI102" i="6"/>
  <c r="BJ101" i="6"/>
  <c r="BL102" i="6"/>
  <c r="BM101" i="6"/>
  <c r="BO102" i="6"/>
  <c r="BP101" i="6"/>
  <c r="BR102" i="6"/>
  <c r="BS101" i="6"/>
  <c r="BU102" i="6"/>
  <c r="BV101" i="6"/>
  <c r="BX102" i="6"/>
  <c r="BY101" i="6"/>
  <c r="BZ20" i="6"/>
  <c r="BW22" i="6"/>
  <c r="BT22" i="6"/>
  <c r="BQ22" i="6"/>
  <c r="BN22" i="6"/>
  <c r="BK22" i="6"/>
  <c r="BH22" i="6"/>
  <c r="BE22" i="6"/>
  <c r="BB22" i="6"/>
  <c r="AY22" i="6"/>
  <c r="AV22" i="6"/>
  <c r="AS22" i="6"/>
  <c r="AP22" i="6"/>
  <c r="AM22" i="6"/>
  <c r="AJ22" i="6"/>
  <c r="AG22" i="6"/>
  <c r="AD22" i="6"/>
  <c r="AA22" i="6"/>
  <c r="Z22" i="6"/>
  <c r="CA22" i="6" s="1"/>
  <c r="X24" i="6"/>
  <c r="Y23" i="6"/>
  <c r="AB22" i="6"/>
  <c r="AC21" i="6"/>
  <c r="AE22" i="6"/>
  <c r="AF21" i="6"/>
  <c r="AH22" i="6"/>
  <c r="AI21" i="6"/>
  <c r="AK22" i="6"/>
  <c r="AL21" i="6"/>
  <c r="AN22" i="6"/>
  <c r="AO21" i="6"/>
  <c r="AQ22" i="6"/>
  <c r="AR21" i="6"/>
  <c r="AT22" i="6"/>
  <c r="AU21" i="6"/>
  <c r="AW22" i="6"/>
  <c r="AX21" i="6"/>
  <c r="AZ22" i="6"/>
  <c r="BA21" i="6"/>
  <c r="BC22" i="6"/>
  <c r="BD21" i="6"/>
  <c r="BF22" i="6"/>
  <c r="BG21" i="6"/>
  <c r="BI22" i="6"/>
  <c r="BJ21" i="6"/>
  <c r="BL22" i="6"/>
  <c r="BM21" i="6"/>
  <c r="BO22" i="6"/>
  <c r="BP21" i="6"/>
  <c r="BR22" i="6"/>
  <c r="BS21" i="6"/>
  <c r="BU22" i="6"/>
  <c r="BV21" i="6"/>
  <c r="BX22" i="6"/>
  <c r="BY21" i="6"/>
  <c r="BZ100" i="1"/>
  <c r="BW102" i="1"/>
  <c r="BT102" i="1"/>
  <c r="BQ102" i="1"/>
  <c r="BN102" i="1"/>
  <c r="BK102" i="1"/>
  <c r="BH102" i="1"/>
  <c r="BE102" i="1"/>
  <c r="BB102" i="1"/>
  <c r="AY102" i="1"/>
  <c r="AV102" i="1"/>
  <c r="AS102" i="1"/>
  <c r="AP102" i="1"/>
  <c r="AM102" i="1"/>
  <c r="AJ102" i="1"/>
  <c r="AG102" i="1"/>
  <c r="AD102" i="1"/>
  <c r="AA102" i="1"/>
  <c r="Z102" i="1"/>
  <c r="CA102" i="1" s="1"/>
  <c r="X104" i="1"/>
  <c r="Y103" i="1"/>
  <c r="AB102" i="1"/>
  <c r="AC101" i="1"/>
  <c r="AE102" i="1"/>
  <c r="AF101" i="1"/>
  <c r="AH102" i="1"/>
  <c r="AI101" i="1"/>
  <c r="AK102" i="1"/>
  <c r="AL101" i="1"/>
  <c r="AN102" i="1"/>
  <c r="AO101" i="1"/>
  <c r="AQ102" i="1"/>
  <c r="AR101" i="1"/>
  <c r="AT102" i="1"/>
  <c r="AU101" i="1"/>
  <c r="AW102" i="1"/>
  <c r="AX101" i="1"/>
  <c r="AZ102" i="1"/>
  <c r="BA101" i="1"/>
  <c r="BC102" i="1"/>
  <c r="BD101" i="1"/>
  <c r="BF102" i="1"/>
  <c r="BG101" i="1"/>
  <c r="BI102" i="1"/>
  <c r="BJ101" i="1"/>
  <c r="BL102" i="1"/>
  <c r="BM101" i="1"/>
  <c r="BO102" i="1"/>
  <c r="BP101" i="1"/>
  <c r="BR102" i="1"/>
  <c r="BS101" i="1"/>
  <c r="BU102" i="1"/>
  <c r="BV101" i="1"/>
  <c r="BX102" i="1"/>
  <c r="BY101" i="1"/>
  <c r="BZ20" i="1"/>
  <c r="BW22" i="1"/>
  <c r="BT22" i="1"/>
  <c r="BQ22" i="1"/>
  <c r="BN22" i="1"/>
  <c r="BK22" i="1"/>
  <c r="BH22" i="1"/>
  <c r="BE22" i="1"/>
  <c r="BB22" i="1"/>
  <c r="AY22" i="1"/>
  <c r="AV22" i="1"/>
  <c r="AS22" i="1"/>
  <c r="AP22" i="1"/>
  <c r="AM22" i="1"/>
  <c r="AJ22" i="1"/>
  <c r="AG22" i="1"/>
  <c r="AD22" i="1"/>
  <c r="AA22" i="1"/>
  <c r="Z22" i="1"/>
  <c r="CA22" i="1" s="1"/>
  <c r="X24" i="1"/>
  <c r="Y23" i="1"/>
  <c r="AB22" i="1"/>
  <c r="AC21" i="1"/>
  <c r="AE22" i="1"/>
  <c r="AF21" i="1"/>
  <c r="AH22" i="1"/>
  <c r="AI21" i="1"/>
  <c r="AK22" i="1"/>
  <c r="AL21" i="1"/>
  <c r="AN22" i="1"/>
  <c r="AO21" i="1"/>
  <c r="AQ22" i="1"/>
  <c r="AR21" i="1"/>
  <c r="AT22" i="1"/>
  <c r="AU21" i="1"/>
  <c r="AW22" i="1"/>
  <c r="AX21" i="1"/>
  <c r="AZ22" i="1"/>
  <c r="BA21" i="1"/>
  <c r="BC22" i="1"/>
  <c r="BD21" i="1"/>
  <c r="BF22" i="1"/>
  <c r="BG21" i="1"/>
  <c r="BI22" i="1"/>
  <c r="BJ21" i="1"/>
  <c r="BL22" i="1"/>
  <c r="BM21" i="1"/>
  <c r="BO22" i="1"/>
  <c r="BP21" i="1"/>
  <c r="BR22" i="1"/>
  <c r="BS21" i="1"/>
  <c r="BU22" i="1"/>
  <c r="BV21" i="1"/>
  <c r="BX22" i="1"/>
  <c r="BY21" i="1"/>
  <c r="BZ100" i="5"/>
  <c r="BW102" i="5"/>
  <c r="BT102" i="5"/>
  <c r="BQ102" i="5"/>
  <c r="BN102" i="5"/>
  <c r="BK102" i="5"/>
  <c r="BH102" i="5"/>
  <c r="BE102" i="5"/>
  <c r="BB102" i="5"/>
  <c r="AY102" i="5"/>
  <c r="AV102" i="5"/>
  <c r="AS102" i="5"/>
  <c r="AP102" i="5"/>
  <c r="AM102" i="5"/>
  <c r="AJ102" i="5"/>
  <c r="AG102" i="5"/>
  <c r="AD102" i="5"/>
  <c r="AA102" i="5"/>
  <c r="Z102" i="5"/>
  <c r="CA102" i="5" s="1"/>
  <c r="X104" i="5"/>
  <c r="Y103" i="5"/>
  <c r="AB102" i="5"/>
  <c r="AC101" i="5"/>
  <c r="AE102" i="5"/>
  <c r="AF101" i="5"/>
  <c r="AH102" i="5"/>
  <c r="AI101" i="5"/>
  <c r="AK102" i="5"/>
  <c r="AL101" i="5"/>
  <c r="AN102" i="5"/>
  <c r="AO101" i="5"/>
  <c r="AQ102" i="5"/>
  <c r="AR101" i="5"/>
  <c r="AT102" i="5"/>
  <c r="AU101" i="5"/>
  <c r="AW102" i="5"/>
  <c r="AX101" i="5"/>
  <c r="AZ102" i="5"/>
  <c r="BA101" i="5"/>
  <c r="BC102" i="5"/>
  <c r="BD101" i="5"/>
  <c r="BF102" i="5"/>
  <c r="BG101" i="5"/>
  <c r="BI102" i="5"/>
  <c r="BJ101" i="5"/>
  <c r="BL102" i="5"/>
  <c r="BM101" i="5"/>
  <c r="BO102" i="5"/>
  <c r="BP101" i="5"/>
  <c r="BR102" i="5"/>
  <c r="BS101" i="5"/>
  <c r="BU102" i="5"/>
  <c r="BV101" i="5"/>
  <c r="BX102" i="5"/>
  <c r="BY101" i="5"/>
  <c r="BZ20" i="5"/>
  <c r="BW22" i="5"/>
  <c r="BT22" i="5"/>
  <c r="BQ22" i="5"/>
  <c r="BN22" i="5"/>
  <c r="BK22" i="5"/>
  <c r="BH22" i="5"/>
  <c r="BE22" i="5"/>
  <c r="BB22" i="5"/>
  <c r="AY22" i="5"/>
  <c r="AV22" i="5"/>
  <c r="AS22" i="5"/>
  <c r="AP22" i="5"/>
  <c r="AM22" i="5"/>
  <c r="AJ22" i="5"/>
  <c r="AG22" i="5"/>
  <c r="AD22" i="5"/>
  <c r="AA22" i="5"/>
  <c r="Z22" i="5"/>
  <c r="CA22" i="5" s="1"/>
  <c r="X24" i="5"/>
  <c r="Y23" i="5"/>
  <c r="AB22" i="5"/>
  <c r="AC21" i="5"/>
  <c r="AE22" i="5"/>
  <c r="AF21" i="5"/>
  <c r="AH22" i="5"/>
  <c r="AI21" i="5"/>
  <c r="AK22" i="5"/>
  <c r="AL21" i="5"/>
  <c r="AN22" i="5"/>
  <c r="AO21" i="5"/>
  <c r="AQ22" i="5"/>
  <c r="AR21" i="5"/>
  <c r="AT22" i="5"/>
  <c r="AU21" i="5"/>
  <c r="AW22" i="5"/>
  <c r="AX21" i="5"/>
  <c r="AZ22" i="5"/>
  <c r="BA21" i="5"/>
  <c r="BC22" i="5"/>
  <c r="BD21" i="5"/>
  <c r="BF22" i="5"/>
  <c r="BG21" i="5"/>
  <c r="BI22" i="5"/>
  <c r="BJ21" i="5"/>
  <c r="BL22" i="5"/>
  <c r="BM21" i="5"/>
  <c r="BO22" i="5"/>
  <c r="BP21" i="5"/>
  <c r="BR22" i="5"/>
  <c r="BS21" i="5"/>
  <c r="BU22" i="5"/>
  <c r="BV21" i="5"/>
  <c r="BX22" i="5"/>
  <c r="BY21" i="5"/>
  <c r="BZ68" i="1"/>
  <c r="BW70" i="1"/>
  <c r="BT70" i="1"/>
  <c r="BQ70" i="1"/>
  <c r="BN70" i="1"/>
  <c r="BK70" i="1"/>
  <c r="BH70" i="1"/>
  <c r="BE70" i="1"/>
  <c r="BB70" i="1"/>
  <c r="AY70" i="1"/>
  <c r="AV70" i="1"/>
  <c r="AS70" i="1"/>
  <c r="AP70" i="1"/>
  <c r="AM70" i="1"/>
  <c r="AJ70" i="1"/>
  <c r="AG70" i="1"/>
  <c r="AD70" i="1"/>
  <c r="AA70" i="1"/>
  <c r="Z70" i="1"/>
  <c r="CA70" i="1" s="1"/>
  <c r="X72" i="1"/>
  <c r="Y71" i="1"/>
  <c r="AB70" i="1"/>
  <c r="AC69" i="1"/>
  <c r="AE70" i="1"/>
  <c r="AF69" i="1"/>
  <c r="AH70" i="1"/>
  <c r="AI69" i="1"/>
  <c r="AK70" i="1"/>
  <c r="AL69" i="1"/>
  <c r="AN70" i="1"/>
  <c r="AO69" i="1"/>
  <c r="AQ70" i="1"/>
  <c r="AR69" i="1"/>
  <c r="AT70" i="1"/>
  <c r="AU69" i="1"/>
  <c r="AW70" i="1"/>
  <c r="AX69" i="1"/>
  <c r="AZ70" i="1"/>
  <c r="BA69" i="1"/>
  <c r="BC70" i="1"/>
  <c r="BD69" i="1"/>
  <c r="BF70" i="1"/>
  <c r="BG69" i="1"/>
  <c r="BI70" i="1"/>
  <c r="BJ69" i="1"/>
  <c r="BL70" i="1"/>
  <c r="BM69" i="1"/>
  <c r="BO70" i="1"/>
  <c r="BP69" i="1"/>
  <c r="BR70" i="1"/>
  <c r="BS69" i="1"/>
  <c r="BU70" i="1"/>
  <c r="BV69" i="1"/>
  <c r="BX70" i="1"/>
  <c r="BY69" i="1"/>
  <c r="BZ148" i="1"/>
  <c r="BW150" i="1"/>
  <c r="BT150" i="1"/>
  <c r="BQ150" i="1"/>
  <c r="BN150" i="1"/>
  <c r="BK150" i="1"/>
  <c r="BH150" i="1"/>
  <c r="BE150" i="1"/>
  <c r="BB150" i="1"/>
  <c r="AY150" i="1"/>
  <c r="AV150" i="1"/>
  <c r="AS150" i="1"/>
  <c r="AP150" i="1"/>
  <c r="AM150" i="1"/>
  <c r="AJ150" i="1"/>
  <c r="AG150" i="1"/>
  <c r="AD150" i="1"/>
  <c r="AA150" i="1"/>
  <c r="Z150" i="1"/>
  <c r="CA150" i="1" s="1"/>
  <c r="X152" i="1"/>
  <c r="Y151" i="1"/>
  <c r="AB150" i="1"/>
  <c r="AC149" i="1"/>
  <c r="AE150" i="1"/>
  <c r="AF149" i="1"/>
  <c r="AH150" i="1"/>
  <c r="AI149" i="1"/>
  <c r="AK150" i="1"/>
  <c r="AL149" i="1"/>
  <c r="AN150" i="1"/>
  <c r="AO149" i="1"/>
  <c r="AQ150" i="1"/>
  <c r="AR149" i="1"/>
  <c r="AT150" i="1"/>
  <c r="AU149" i="1"/>
  <c r="AW150" i="1"/>
  <c r="AX149" i="1"/>
  <c r="AZ150" i="1"/>
  <c r="BA149" i="1"/>
  <c r="BC150" i="1"/>
  <c r="BD149" i="1"/>
  <c r="BF150" i="1"/>
  <c r="BG149" i="1"/>
  <c r="BI150" i="1"/>
  <c r="BJ149" i="1"/>
  <c r="BL150" i="1"/>
  <c r="BM149" i="1"/>
  <c r="BO150" i="1"/>
  <c r="BP149" i="1"/>
  <c r="BR150" i="1"/>
  <c r="BS149" i="1"/>
  <c r="BU150" i="1"/>
  <c r="BV149" i="1"/>
  <c r="BX150" i="1"/>
  <c r="BY149" i="1"/>
  <c r="BZ148" i="2"/>
  <c r="BW150" i="2"/>
  <c r="BT150" i="2"/>
  <c r="BQ150" i="2"/>
  <c r="BN150" i="2"/>
  <c r="BK150" i="2"/>
  <c r="BH150" i="2"/>
  <c r="BE150" i="2"/>
  <c r="BB150" i="2"/>
  <c r="AY150" i="2"/>
  <c r="AV150" i="2"/>
  <c r="AS150" i="2"/>
  <c r="AP150" i="2"/>
  <c r="AM150" i="2"/>
  <c r="AJ150" i="2"/>
  <c r="AG150" i="2"/>
  <c r="AD150" i="2"/>
  <c r="AA150" i="2"/>
  <c r="Z150" i="2"/>
  <c r="CA150" i="2" s="1"/>
  <c r="X152" i="2"/>
  <c r="Y151" i="2"/>
  <c r="AB150" i="2"/>
  <c r="AC149" i="2"/>
  <c r="AE150" i="2"/>
  <c r="AF149" i="2"/>
  <c r="AH150" i="2"/>
  <c r="AI149" i="2"/>
  <c r="AK150" i="2"/>
  <c r="AL149" i="2"/>
  <c r="AN150" i="2"/>
  <c r="AO149" i="2"/>
  <c r="AQ150" i="2"/>
  <c r="AR149" i="2"/>
  <c r="AT150" i="2"/>
  <c r="AU149" i="2"/>
  <c r="AW150" i="2"/>
  <c r="AX149" i="2"/>
  <c r="AZ150" i="2"/>
  <c r="BA149" i="2"/>
  <c r="BC150" i="2"/>
  <c r="BD149" i="2"/>
  <c r="BF150" i="2"/>
  <c r="BG149" i="2"/>
  <c r="BI150" i="2"/>
  <c r="BJ149" i="2"/>
  <c r="BL150" i="2"/>
  <c r="BM149" i="2"/>
  <c r="BO150" i="2"/>
  <c r="BP149" i="2"/>
  <c r="BR150" i="2"/>
  <c r="BS149" i="2"/>
  <c r="BU150" i="2"/>
  <c r="BV149" i="2"/>
  <c r="BX150" i="2"/>
  <c r="BY149" i="2"/>
  <c r="BZ68" i="2"/>
  <c r="BW70" i="2"/>
  <c r="BT70" i="2"/>
  <c r="BQ70" i="2"/>
  <c r="BN70" i="2"/>
  <c r="BK70" i="2"/>
  <c r="BH70" i="2"/>
  <c r="BE70" i="2"/>
  <c r="BB70" i="2"/>
  <c r="AY70" i="2"/>
  <c r="AV70" i="2"/>
  <c r="AS70" i="2"/>
  <c r="AP70" i="2"/>
  <c r="AM70" i="2"/>
  <c r="AJ70" i="2"/>
  <c r="AG70" i="2"/>
  <c r="AD70" i="2"/>
  <c r="AA70" i="2"/>
  <c r="Z70" i="2"/>
  <c r="CA70" i="2" s="1"/>
  <c r="X72" i="2"/>
  <c r="Y71" i="2"/>
  <c r="AB70" i="2"/>
  <c r="AC69" i="2"/>
  <c r="AE70" i="2"/>
  <c r="AF69" i="2"/>
  <c r="AH70" i="2"/>
  <c r="AI69" i="2"/>
  <c r="AK70" i="2"/>
  <c r="AL69" i="2"/>
  <c r="AN70" i="2"/>
  <c r="AO69" i="2"/>
  <c r="AQ70" i="2"/>
  <c r="AR69" i="2"/>
  <c r="AT70" i="2"/>
  <c r="AU69" i="2"/>
  <c r="AW70" i="2"/>
  <c r="AX69" i="2"/>
  <c r="AZ70" i="2"/>
  <c r="BA69" i="2"/>
  <c r="BC70" i="2"/>
  <c r="BD69" i="2"/>
  <c r="BF70" i="2"/>
  <c r="BG69" i="2"/>
  <c r="BI70" i="2"/>
  <c r="BJ69" i="2"/>
  <c r="BL70" i="2"/>
  <c r="BM69" i="2"/>
  <c r="BO70" i="2"/>
  <c r="BP69" i="2"/>
  <c r="BR70" i="2"/>
  <c r="BS69" i="2"/>
  <c r="BU70" i="2"/>
  <c r="BV69" i="2"/>
  <c r="BX70" i="2"/>
  <c r="BY69" i="2"/>
  <c r="BZ68" i="6"/>
  <c r="BW70" i="6"/>
  <c r="BT70" i="6"/>
  <c r="BQ70" i="6"/>
  <c r="BN70" i="6"/>
  <c r="BK70" i="6"/>
  <c r="BH70" i="6"/>
  <c r="BE70" i="6"/>
  <c r="BB70" i="6"/>
  <c r="AY70" i="6"/>
  <c r="AV70" i="6"/>
  <c r="AS70" i="6"/>
  <c r="AP70" i="6"/>
  <c r="AM70" i="6"/>
  <c r="AJ70" i="6"/>
  <c r="AG70" i="6"/>
  <c r="AD70" i="6"/>
  <c r="AA70" i="6"/>
  <c r="Z70" i="6"/>
  <c r="CA70" i="6" s="1"/>
  <c r="X72" i="6"/>
  <c r="Y71" i="6"/>
  <c r="AB70" i="6"/>
  <c r="AC69" i="6"/>
  <c r="AE70" i="6"/>
  <c r="AF69" i="6"/>
  <c r="AH70" i="6"/>
  <c r="AI69" i="6"/>
  <c r="AK70" i="6"/>
  <c r="AL69" i="6"/>
  <c r="AN70" i="6"/>
  <c r="AO69" i="6"/>
  <c r="AQ70" i="6"/>
  <c r="AR69" i="6"/>
  <c r="AT70" i="6"/>
  <c r="AU69" i="6"/>
  <c r="AW70" i="6"/>
  <c r="AX69" i="6"/>
  <c r="AZ70" i="6"/>
  <c r="BA69" i="6"/>
  <c r="BC70" i="6"/>
  <c r="BD69" i="6"/>
  <c r="BF70" i="6"/>
  <c r="BG69" i="6"/>
  <c r="BI70" i="6"/>
  <c r="BJ69" i="6"/>
  <c r="BL70" i="6"/>
  <c r="BM69" i="6"/>
  <c r="BO70" i="6"/>
  <c r="BP69" i="6"/>
  <c r="BR70" i="6"/>
  <c r="BS69" i="6"/>
  <c r="BU70" i="6"/>
  <c r="BV69" i="6"/>
  <c r="BX70" i="6"/>
  <c r="BY69" i="6"/>
  <c r="BZ148" i="5"/>
  <c r="BW150" i="5"/>
  <c r="BT150" i="5"/>
  <c r="BQ150" i="5"/>
  <c r="BN150" i="5"/>
  <c r="BK150" i="5"/>
  <c r="BH150" i="5"/>
  <c r="BE150" i="5"/>
  <c r="BB150" i="5"/>
  <c r="AY150" i="5"/>
  <c r="AV150" i="5"/>
  <c r="AS150" i="5"/>
  <c r="AP150" i="5"/>
  <c r="AM150" i="5"/>
  <c r="AJ150" i="5"/>
  <c r="AG150" i="5"/>
  <c r="AD150" i="5"/>
  <c r="AA150" i="5"/>
  <c r="Z150" i="5"/>
  <c r="CA150" i="5" s="1"/>
  <c r="X152" i="5"/>
  <c r="Y151" i="5"/>
  <c r="AB150" i="5"/>
  <c r="AC149" i="5"/>
  <c r="AE150" i="5"/>
  <c r="AF149" i="5"/>
  <c r="AH150" i="5"/>
  <c r="AI149" i="5"/>
  <c r="AK150" i="5"/>
  <c r="AL149" i="5"/>
  <c r="AN150" i="5"/>
  <c r="AO149" i="5"/>
  <c r="AQ150" i="5"/>
  <c r="AR149" i="5"/>
  <c r="AT150" i="5"/>
  <c r="AU149" i="5"/>
  <c r="AW150" i="5"/>
  <c r="AX149" i="5"/>
  <c r="AZ150" i="5"/>
  <c r="BA149" i="5"/>
  <c r="BC150" i="5"/>
  <c r="BD149" i="5"/>
  <c r="BF150" i="5"/>
  <c r="BG149" i="5"/>
  <c r="BI150" i="5"/>
  <c r="BJ149" i="5"/>
  <c r="BL150" i="5"/>
  <c r="BM149" i="5"/>
  <c r="BO150" i="5"/>
  <c r="BP149" i="5"/>
  <c r="BR150" i="5"/>
  <c r="BS149" i="5"/>
  <c r="BU150" i="5"/>
  <c r="BV149" i="5"/>
  <c r="BX150" i="5"/>
  <c r="BY149" i="5"/>
  <c r="BZ68" i="5"/>
  <c r="BW70" i="5"/>
  <c r="BT70" i="5"/>
  <c r="BQ70" i="5"/>
  <c r="BN70" i="5"/>
  <c r="BK70" i="5"/>
  <c r="BH70" i="5"/>
  <c r="BE70" i="5"/>
  <c r="BB70" i="5"/>
  <c r="AY70" i="5"/>
  <c r="AV70" i="5"/>
  <c r="AS70" i="5"/>
  <c r="AP70" i="5"/>
  <c r="AM70" i="5"/>
  <c r="AJ70" i="5"/>
  <c r="AG70" i="5"/>
  <c r="AD70" i="5"/>
  <c r="AA70" i="5"/>
  <c r="Z70" i="5"/>
  <c r="CA70" i="5" s="1"/>
  <c r="X72" i="5"/>
  <c r="Y71" i="5"/>
  <c r="AB70" i="5"/>
  <c r="AC69" i="5"/>
  <c r="AE70" i="5"/>
  <c r="AF69" i="5"/>
  <c r="AH70" i="5"/>
  <c r="AI69" i="5"/>
  <c r="AK70" i="5"/>
  <c r="AL69" i="5"/>
  <c r="AN70" i="5"/>
  <c r="AO69" i="5"/>
  <c r="AQ70" i="5"/>
  <c r="AR69" i="5"/>
  <c r="AT70" i="5"/>
  <c r="AU69" i="5"/>
  <c r="AW70" i="5"/>
  <c r="AX69" i="5"/>
  <c r="AZ70" i="5"/>
  <c r="BA69" i="5"/>
  <c r="BC70" i="5"/>
  <c r="BD69" i="5"/>
  <c r="BF70" i="5"/>
  <c r="BG69" i="5"/>
  <c r="BI70" i="5"/>
  <c r="BJ69" i="5"/>
  <c r="BL70" i="5"/>
  <c r="BM69" i="5"/>
  <c r="BO70" i="5"/>
  <c r="BP69" i="5"/>
  <c r="BR70" i="5"/>
  <c r="BS69" i="5"/>
  <c r="BU70" i="5"/>
  <c r="BV69" i="5"/>
  <c r="BX70" i="5"/>
  <c r="BY69" i="5"/>
  <c r="BZ4" i="2"/>
  <c r="BW6" i="2"/>
  <c r="BT6" i="2"/>
  <c r="BQ6" i="2"/>
  <c r="BN6" i="2"/>
  <c r="BK6" i="2"/>
  <c r="BH6" i="2"/>
  <c r="BE6" i="2"/>
  <c r="BB6" i="2"/>
  <c r="AY6" i="2"/>
  <c r="AV6" i="2"/>
  <c r="AS6" i="2"/>
  <c r="AP6" i="2"/>
  <c r="AM6" i="2"/>
  <c r="AJ6" i="2"/>
  <c r="AG6" i="2"/>
  <c r="AD6" i="2"/>
  <c r="AA6" i="2"/>
  <c r="Z6" i="2"/>
  <c r="CA6" i="2" s="1"/>
  <c r="X8" i="2"/>
  <c r="Y7" i="2"/>
  <c r="AB6" i="2"/>
  <c r="AC5" i="2"/>
  <c r="AE6" i="2"/>
  <c r="AF5" i="2"/>
  <c r="AH6" i="2"/>
  <c r="AI5" i="2"/>
  <c r="AK6" i="2"/>
  <c r="AL5" i="2"/>
  <c r="AN6" i="2"/>
  <c r="AO5" i="2"/>
  <c r="AQ6" i="2"/>
  <c r="AR5" i="2"/>
  <c r="AT6" i="2"/>
  <c r="AU5" i="2"/>
  <c r="AW6" i="2"/>
  <c r="AX5" i="2"/>
  <c r="AZ6" i="2"/>
  <c r="BA5" i="2"/>
  <c r="BC6" i="2"/>
  <c r="BD5" i="2"/>
  <c r="BF6" i="2"/>
  <c r="BG5" i="2"/>
  <c r="BI6" i="2"/>
  <c r="BJ5" i="2"/>
  <c r="BL6" i="2"/>
  <c r="BM5" i="2"/>
  <c r="BO6" i="2"/>
  <c r="BP5" i="2"/>
  <c r="BR6" i="2"/>
  <c r="BS5" i="2"/>
  <c r="BU6" i="2"/>
  <c r="BV5" i="2"/>
  <c r="BX6" i="2"/>
  <c r="BY5" i="2"/>
  <c r="BZ84" i="2"/>
  <c r="BW86" i="2"/>
  <c r="BT86" i="2"/>
  <c r="BQ86" i="2"/>
  <c r="BN86" i="2"/>
  <c r="BK86" i="2"/>
  <c r="BH86" i="2"/>
  <c r="BE86" i="2"/>
  <c r="BB86" i="2"/>
  <c r="AY86" i="2"/>
  <c r="AV86" i="2"/>
  <c r="AS86" i="2"/>
  <c r="AP86" i="2"/>
  <c r="AM86" i="2"/>
  <c r="AJ86" i="2"/>
  <c r="AG86" i="2"/>
  <c r="AD86" i="2"/>
  <c r="AA86" i="2"/>
  <c r="Z86" i="2"/>
  <c r="CA86" i="2" s="1"/>
  <c r="X88" i="2"/>
  <c r="Y87" i="2"/>
  <c r="AB86" i="2"/>
  <c r="AC85" i="2"/>
  <c r="AE86" i="2"/>
  <c r="AF85" i="2"/>
  <c r="AH86" i="2"/>
  <c r="AI85" i="2"/>
  <c r="AK86" i="2"/>
  <c r="AL85" i="2"/>
  <c r="AN86" i="2"/>
  <c r="AO85" i="2"/>
  <c r="AQ86" i="2"/>
  <c r="AR85" i="2"/>
  <c r="AT86" i="2"/>
  <c r="AU85" i="2"/>
  <c r="AW86" i="2"/>
  <c r="AX85" i="2"/>
  <c r="AZ86" i="2"/>
  <c r="BA85" i="2"/>
  <c r="BC86" i="2"/>
  <c r="BD85" i="2"/>
  <c r="BF86" i="2"/>
  <c r="BG85" i="2"/>
  <c r="BI86" i="2"/>
  <c r="BJ85" i="2"/>
  <c r="BL86" i="2"/>
  <c r="BM85" i="2"/>
  <c r="BO86" i="2"/>
  <c r="BP85" i="2"/>
  <c r="BR86" i="2"/>
  <c r="BS85" i="2"/>
  <c r="BU86" i="2"/>
  <c r="BV85" i="2"/>
  <c r="BX86" i="2"/>
  <c r="BY85" i="2"/>
  <c r="BZ84" i="1"/>
  <c r="BW86" i="1"/>
  <c r="BT86" i="1"/>
  <c r="BQ86" i="1"/>
  <c r="BN86" i="1"/>
  <c r="BK86" i="1"/>
  <c r="BH86" i="1"/>
  <c r="BE86" i="1"/>
  <c r="BB86" i="1"/>
  <c r="AY86" i="1"/>
  <c r="AV86" i="1"/>
  <c r="AS86" i="1"/>
  <c r="AP86" i="1"/>
  <c r="AM86" i="1"/>
  <c r="AJ86" i="1"/>
  <c r="AG86" i="1"/>
  <c r="AD86" i="1"/>
  <c r="AA86" i="1"/>
  <c r="Z86" i="1"/>
  <c r="CA86" i="1" s="1"/>
  <c r="X88" i="1"/>
  <c r="Y87" i="1"/>
  <c r="AB86" i="1"/>
  <c r="AC85" i="1"/>
  <c r="AE86" i="1"/>
  <c r="AF85" i="1"/>
  <c r="AH86" i="1"/>
  <c r="AI85" i="1"/>
  <c r="AK86" i="1"/>
  <c r="AL85" i="1"/>
  <c r="AN86" i="1"/>
  <c r="AO85" i="1"/>
  <c r="AQ86" i="1"/>
  <c r="AR85" i="1"/>
  <c r="AT86" i="1"/>
  <c r="AU85" i="1"/>
  <c r="AW86" i="1"/>
  <c r="AX85" i="1"/>
  <c r="AZ86" i="1"/>
  <c r="BA85" i="1"/>
  <c r="BC86" i="1"/>
  <c r="BD85" i="1"/>
  <c r="BF86" i="1"/>
  <c r="BG85" i="1"/>
  <c r="BI86" i="1"/>
  <c r="BJ85" i="1"/>
  <c r="BL86" i="1"/>
  <c r="BM85" i="1"/>
  <c r="BO86" i="1"/>
  <c r="BP85" i="1"/>
  <c r="BR86" i="1"/>
  <c r="BS85" i="1"/>
  <c r="BU86" i="1"/>
  <c r="BV85" i="1"/>
  <c r="BX86" i="1"/>
  <c r="BY85" i="1"/>
  <c r="BZ4" i="1"/>
  <c r="BW6" i="1"/>
  <c r="BT6" i="1"/>
  <c r="BQ6" i="1"/>
  <c r="BN6" i="1"/>
  <c r="BK6" i="1"/>
  <c r="BH6" i="1"/>
  <c r="BE6" i="1"/>
  <c r="BB6" i="1"/>
  <c r="AY6" i="1"/>
  <c r="AV6" i="1"/>
  <c r="AS6" i="1"/>
  <c r="AP6" i="1"/>
  <c r="AM6" i="1"/>
  <c r="AJ6" i="1"/>
  <c r="AG6" i="1"/>
  <c r="AD6" i="1"/>
  <c r="AA6" i="1"/>
  <c r="Z6" i="1"/>
  <c r="CA6" i="1" s="1"/>
  <c r="X8" i="1"/>
  <c r="Y7" i="1"/>
  <c r="AB6" i="1"/>
  <c r="AC5" i="1"/>
  <c r="AE6" i="1"/>
  <c r="AF5" i="1"/>
  <c r="AH6" i="1"/>
  <c r="AI5" i="1"/>
  <c r="AK6" i="1"/>
  <c r="AL5" i="1"/>
  <c r="AN6" i="1"/>
  <c r="AO5" i="1"/>
  <c r="AQ6" i="1"/>
  <c r="AR5" i="1"/>
  <c r="AT6" i="1"/>
  <c r="AU5" i="1"/>
  <c r="AW6" i="1"/>
  <c r="AX5" i="1"/>
  <c r="AZ6" i="1"/>
  <c r="BA5" i="1"/>
  <c r="BC6" i="1"/>
  <c r="BD5" i="1"/>
  <c r="BF6" i="1"/>
  <c r="BG5" i="1"/>
  <c r="BI6" i="1"/>
  <c r="BJ5" i="1"/>
  <c r="BL6" i="1"/>
  <c r="BM5" i="1"/>
  <c r="BO6" i="1"/>
  <c r="BP5" i="1"/>
  <c r="BR6" i="1"/>
  <c r="BS5" i="1"/>
  <c r="BU6" i="1"/>
  <c r="BV5" i="1"/>
  <c r="BX6" i="1"/>
  <c r="BY5" i="1"/>
  <c r="BZ4" i="6"/>
  <c r="BW6" i="6"/>
  <c r="BT6" i="6"/>
  <c r="BQ6" i="6"/>
  <c r="BN6" i="6"/>
  <c r="BK6" i="6"/>
  <c r="BH6" i="6"/>
  <c r="BE6" i="6"/>
  <c r="BB6" i="6"/>
  <c r="AY6" i="6"/>
  <c r="AV6" i="6"/>
  <c r="AS6" i="6"/>
  <c r="AP6" i="6"/>
  <c r="AM6" i="6"/>
  <c r="AJ6" i="6"/>
  <c r="AG6" i="6"/>
  <c r="AD6" i="6"/>
  <c r="AA6" i="6"/>
  <c r="Z6" i="6"/>
  <c r="CA6" i="6" s="1"/>
  <c r="X8" i="6"/>
  <c r="Y7" i="6"/>
  <c r="AB6" i="6"/>
  <c r="AC5" i="6"/>
  <c r="AE6" i="6"/>
  <c r="AF5" i="6"/>
  <c r="AH6" i="6"/>
  <c r="AI5" i="6"/>
  <c r="AK6" i="6"/>
  <c r="AL5" i="6"/>
  <c r="AN6" i="6"/>
  <c r="AO5" i="6"/>
  <c r="AQ6" i="6"/>
  <c r="AR5" i="6"/>
  <c r="AT6" i="6"/>
  <c r="AU5" i="6"/>
  <c r="AW6" i="6"/>
  <c r="AX5" i="6"/>
  <c r="AZ6" i="6"/>
  <c r="BA5" i="6"/>
  <c r="BC6" i="6"/>
  <c r="BD5" i="6"/>
  <c r="BF6" i="6"/>
  <c r="BG5" i="6"/>
  <c r="BI6" i="6"/>
  <c r="BJ5" i="6"/>
  <c r="BL6" i="6"/>
  <c r="BM5" i="6"/>
  <c r="BO6" i="6"/>
  <c r="BP5" i="6"/>
  <c r="BR6" i="6"/>
  <c r="BS5" i="6"/>
  <c r="BU6" i="6"/>
  <c r="BV5" i="6"/>
  <c r="BX6" i="6"/>
  <c r="BY5" i="6"/>
  <c r="BZ84" i="6"/>
  <c r="BW86" i="6"/>
  <c r="BT86" i="6"/>
  <c r="BQ86" i="6"/>
  <c r="BN86" i="6"/>
  <c r="BK86" i="6"/>
  <c r="BH86" i="6"/>
  <c r="BE86" i="6"/>
  <c r="BB86" i="6"/>
  <c r="AY86" i="6"/>
  <c r="AV86" i="6"/>
  <c r="AS86" i="6"/>
  <c r="AP86" i="6"/>
  <c r="AM86" i="6"/>
  <c r="AJ86" i="6"/>
  <c r="AG86" i="6"/>
  <c r="AD86" i="6"/>
  <c r="AA86" i="6"/>
  <c r="Z86" i="6"/>
  <c r="CA86" i="6" s="1"/>
  <c r="X88" i="6"/>
  <c r="Y87" i="6"/>
  <c r="AB86" i="6"/>
  <c r="AC85" i="6"/>
  <c r="AE86" i="6"/>
  <c r="AF85" i="6"/>
  <c r="AH86" i="6"/>
  <c r="AI85" i="6"/>
  <c r="AK86" i="6"/>
  <c r="AL85" i="6"/>
  <c r="AN86" i="6"/>
  <c r="AO85" i="6"/>
  <c r="AQ86" i="6"/>
  <c r="AR85" i="6"/>
  <c r="AT86" i="6"/>
  <c r="AU85" i="6"/>
  <c r="AW86" i="6"/>
  <c r="AX85" i="6"/>
  <c r="AZ86" i="6"/>
  <c r="BA85" i="6"/>
  <c r="BC86" i="6"/>
  <c r="BD85" i="6"/>
  <c r="BF86" i="6"/>
  <c r="BG85" i="6"/>
  <c r="BI86" i="6"/>
  <c r="BJ85" i="6"/>
  <c r="BL86" i="6"/>
  <c r="BM85" i="6"/>
  <c r="BO86" i="6"/>
  <c r="BP85" i="6"/>
  <c r="BR86" i="6"/>
  <c r="BS85" i="6"/>
  <c r="BU86" i="6"/>
  <c r="BV85" i="6"/>
  <c r="BX86" i="6"/>
  <c r="BY85" i="6"/>
  <c r="BZ84" i="5"/>
  <c r="BW86" i="5"/>
  <c r="BT86" i="5"/>
  <c r="BQ86" i="5"/>
  <c r="BN86" i="5"/>
  <c r="BK86" i="5"/>
  <c r="BH86" i="5"/>
  <c r="BE86" i="5"/>
  <c r="BB86" i="5"/>
  <c r="AY86" i="5"/>
  <c r="AV86" i="5"/>
  <c r="AS86" i="5"/>
  <c r="AP86" i="5"/>
  <c r="AM86" i="5"/>
  <c r="AJ86" i="5"/>
  <c r="AG86" i="5"/>
  <c r="AD86" i="5"/>
  <c r="AA86" i="5"/>
  <c r="Z86" i="5"/>
  <c r="CA86" i="5" s="1"/>
  <c r="X88" i="5"/>
  <c r="Y87" i="5"/>
  <c r="AB86" i="5"/>
  <c r="AC85" i="5"/>
  <c r="AE86" i="5"/>
  <c r="AF85" i="5"/>
  <c r="AH86" i="5"/>
  <c r="AI85" i="5"/>
  <c r="AK86" i="5"/>
  <c r="AL85" i="5"/>
  <c r="AN86" i="5"/>
  <c r="AO85" i="5"/>
  <c r="AQ86" i="5"/>
  <c r="AR85" i="5"/>
  <c r="AT86" i="5"/>
  <c r="AU85" i="5"/>
  <c r="AW86" i="5"/>
  <c r="AX85" i="5"/>
  <c r="AZ86" i="5"/>
  <c r="BA85" i="5"/>
  <c r="BC86" i="5"/>
  <c r="BD85" i="5"/>
  <c r="BF86" i="5"/>
  <c r="BG85" i="5"/>
  <c r="BI86" i="5"/>
  <c r="BJ85" i="5"/>
  <c r="BL86" i="5"/>
  <c r="BM85" i="5"/>
  <c r="BO86" i="5"/>
  <c r="BP85" i="5"/>
  <c r="BR86" i="5"/>
  <c r="BS85" i="5"/>
  <c r="BU86" i="5"/>
  <c r="BV85" i="5"/>
  <c r="BX86" i="5"/>
  <c r="BY85" i="5"/>
  <c r="BZ4" i="5"/>
  <c r="BW6" i="5"/>
  <c r="BT6" i="5"/>
  <c r="BQ6" i="5"/>
  <c r="BN6" i="5"/>
  <c r="BK6" i="5"/>
  <c r="BH6" i="5"/>
  <c r="BE6" i="5"/>
  <c r="BB6" i="5"/>
  <c r="AY6" i="5"/>
  <c r="AV6" i="5"/>
  <c r="AS6" i="5"/>
  <c r="AP6" i="5"/>
  <c r="AM6" i="5"/>
  <c r="AJ6" i="5"/>
  <c r="AG6" i="5"/>
  <c r="AD6" i="5"/>
  <c r="AA6" i="5"/>
  <c r="Z6" i="5"/>
  <c r="CA6" i="5" s="1"/>
  <c r="X8" i="5"/>
  <c r="Y7" i="5"/>
  <c r="AB6" i="5"/>
  <c r="AC5" i="5"/>
  <c r="AE6" i="5"/>
  <c r="AF5" i="5"/>
  <c r="AH6" i="5"/>
  <c r="AI5" i="5"/>
  <c r="AK6" i="5"/>
  <c r="AL5" i="5"/>
  <c r="AN6" i="5"/>
  <c r="AO5" i="5"/>
  <c r="AQ6" i="5"/>
  <c r="AR5" i="5"/>
  <c r="AT6" i="5"/>
  <c r="AU5" i="5"/>
  <c r="AW6" i="5"/>
  <c r="AX5" i="5"/>
  <c r="AZ6" i="5"/>
  <c r="BA5" i="5"/>
  <c r="BC6" i="5"/>
  <c r="BD5" i="5"/>
  <c r="BF6" i="5"/>
  <c r="BG5" i="5"/>
  <c r="BI6" i="5"/>
  <c r="BJ5" i="5"/>
  <c r="BL6" i="5"/>
  <c r="BM5" i="5"/>
  <c r="BO6" i="5"/>
  <c r="BP5" i="5"/>
  <c r="BR6" i="5"/>
  <c r="BS5" i="5"/>
  <c r="BU6" i="5"/>
  <c r="BV5" i="5"/>
  <c r="BX6" i="5"/>
  <c r="BY5" i="5"/>
  <c r="BZ148" i="6"/>
  <c r="BW150" i="6"/>
  <c r="BT150" i="6"/>
  <c r="BQ150" i="6"/>
  <c r="BN150" i="6"/>
  <c r="BK150" i="6"/>
  <c r="BH150" i="6"/>
  <c r="BE150" i="6"/>
  <c r="BB150" i="6"/>
  <c r="AY150" i="6"/>
  <c r="AV150" i="6"/>
  <c r="AS150" i="6"/>
  <c r="AP150" i="6"/>
  <c r="AM150" i="6"/>
  <c r="AJ150" i="6"/>
  <c r="AG150" i="6"/>
  <c r="AD150" i="6"/>
  <c r="AA150" i="6"/>
  <c r="Z150" i="6"/>
  <c r="CA150" i="6" s="1"/>
  <c r="X152" i="6"/>
  <c r="Y151" i="6"/>
  <c r="AB150" i="6"/>
  <c r="AC149" i="6"/>
  <c r="AE150" i="6"/>
  <c r="AF149" i="6"/>
  <c r="AH150" i="6"/>
  <c r="AI149" i="6"/>
  <c r="AK150" i="6"/>
  <c r="AL149" i="6"/>
  <c r="AN150" i="6"/>
  <c r="AO149" i="6"/>
  <c r="AQ150" i="6"/>
  <c r="AR149" i="6"/>
  <c r="AT150" i="6"/>
  <c r="AU149" i="6"/>
  <c r="AW150" i="6"/>
  <c r="AX149" i="6"/>
  <c r="AZ150" i="6"/>
  <c r="BA149" i="6"/>
  <c r="BC150" i="6"/>
  <c r="BD149" i="6"/>
  <c r="BF150" i="6"/>
  <c r="BG149" i="6"/>
  <c r="BI150" i="6"/>
  <c r="BJ149" i="6"/>
  <c r="BL150" i="6"/>
  <c r="BM149" i="6"/>
  <c r="BO150" i="6"/>
  <c r="BP149" i="6"/>
  <c r="BR150" i="6"/>
  <c r="BS149" i="6"/>
  <c r="BU150" i="6"/>
  <c r="BV149" i="6"/>
  <c r="BX150" i="6"/>
  <c r="BY149" i="6"/>
  <c r="BN36" i="1"/>
  <c r="BH36" i="1"/>
  <c r="AM36" i="1"/>
  <c r="AD36" i="1"/>
  <c r="AS36" i="1"/>
  <c r="BP51" i="1"/>
  <c r="AI131" i="1"/>
  <c r="BW36" i="1"/>
  <c r="AY36" i="1"/>
  <c r="BG131" i="1"/>
  <c r="BM35" i="1"/>
  <c r="BL36" i="1"/>
  <c r="BL37" i="1" s="1"/>
  <c r="BU36" i="1"/>
  <c r="BU37" i="1" s="1"/>
  <c r="BV35" i="1"/>
  <c r="BY35" i="1"/>
  <c r="BX36" i="1"/>
  <c r="AI35" i="1"/>
  <c r="AH36" i="1"/>
  <c r="Z36" i="1"/>
  <c r="AV36" i="1"/>
  <c r="AF35" i="1"/>
  <c r="AE36" i="1"/>
  <c r="AU35" i="1"/>
  <c r="AT36" i="1"/>
  <c r="AT37" i="1" s="1"/>
  <c r="AR35" i="1"/>
  <c r="AQ36" i="1"/>
  <c r="AR36" i="1" s="1"/>
  <c r="BG35" i="1"/>
  <c r="BF36" i="1"/>
  <c r="BF37" i="1" s="1"/>
  <c r="BD35" i="1"/>
  <c r="BC36" i="1"/>
  <c r="BC37" i="1" s="1"/>
  <c r="BS35" i="1"/>
  <c r="BR36" i="1"/>
  <c r="BS36" i="1" s="1"/>
  <c r="AL35" i="1"/>
  <c r="AK36" i="1"/>
  <c r="AO35" i="1"/>
  <c r="AN36" i="1"/>
  <c r="AO36" i="1" s="1"/>
  <c r="AW36" i="1"/>
  <c r="AX35" i="1"/>
  <c r="BP35" i="1"/>
  <c r="BO36" i="1"/>
  <c r="BO37" i="1" s="1"/>
  <c r="AC35" i="1"/>
  <c r="AB36" i="1"/>
  <c r="BR37" i="1"/>
  <c r="BA35" i="1"/>
  <c r="AZ36" i="1"/>
  <c r="BA36" i="1" s="1"/>
  <c r="BJ35" i="1"/>
  <c r="BI36" i="1"/>
  <c r="BJ36" i="1" s="1"/>
  <c r="AY51" i="6"/>
  <c r="BQ51" i="6"/>
  <c r="BN51" i="6"/>
  <c r="AA51" i="6"/>
  <c r="AC51" i="6" s="1"/>
  <c r="AM51" i="6"/>
  <c r="AO51" i="6" s="1"/>
  <c r="AJ51" i="6"/>
  <c r="AK52" i="6" s="1"/>
  <c r="AP51" i="6"/>
  <c r="BT51" i="6"/>
  <c r="BK51" i="6"/>
  <c r="BM51" i="6" s="1"/>
  <c r="BW51" i="6"/>
  <c r="BX52" i="6" s="1"/>
  <c r="AD51" i="6"/>
  <c r="AF51" i="6" s="1"/>
  <c r="AS51" i="6"/>
  <c r="AT52" i="6" s="1"/>
  <c r="BB51" i="6"/>
  <c r="BD51" i="6" s="1"/>
  <c r="AG51" i="6"/>
  <c r="AH52" i="6" s="1"/>
  <c r="BY51" i="6"/>
  <c r="X134" i="6"/>
  <c r="Y133" i="6"/>
  <c r="Z133" i="6" s="1"/>
  <c r="CA133" i="6" s="1"/>
  <c r="AU51" i="6"/>
  <c r="X117" i="6"/>
  <c r="Y116" i="6"/>
  <c r="BV51" i="6"/>
  <c r="BU52" i="6"/>
  <c r="BP51" i="6"/>
  <c r="BO52" i="6"/>
  <c r="AB52" i="6"/>
  <c r="BN131" i="6"/>
  <c r="BT131" i="6"/>
  <c r="BE131" i="6"/>
  <c r="AS131" i="6"/>
  <c r="AG131" i="6"/>
  <c r="AY131" i="6"/>
  <c r="BK131" i="6"/>
  <c r="AV131" i="6"/>
  <c r="BH131" i="6"/>
  <c r="AD131" i="6"/>
  <c r="BW131" i="6"/>
  <c r="AP131" i="6"/>
  <c r="BQ131" i="6"/>
  <c r="Z131" i="6"/>
  <c r="CA131" i="6" s="1"/>
  <c r="BB131" i="6"/>
  <c r="AM131" i="6"/>
  <c r="AJ131" i="6"/>
  <c r="AA131" i="6"/>
  <c r="AR51" i="6"/>
  <c r="AQ52" i="6"/>
  <c r="Y53" i="6"/>
  <c r="Z53" i="6" s="1"/>
  <c r="CA53" i="6" s="1"/>
  <c r="X54" i="6"/>
  <c r="AE52" i="6"/>
  <c r="BH52" i="6"/>
  <c r="AJ52" i="6"/>
  <c r="BT52" i="6"/>
  <c r="BK52" i="6"/>
  <c r="BB52" i="6"/>
  <c r="AS52" i="6"/>
  <c r="BN52" i="6"/>
  <c r="AY52" i="6"/>
  <c r="BW52" i="6"/>
  <c r="AM52" i="6"/>
  <c r="AA52" i="6"/>
  <c r="AV52" i="6"/>
  <c r="AD52" i="6"/>
  <c r="AP52" i="6"/>
  <c r="BQ52" i="6"/>
  <c r="BE52" i="6"/>
  <c r="AG52" i="6"/>
  <c r="BC52" i="6"/>
  <c r="Z35" i="6"/>
  <c r="CA35" i="6" s="1"/>
  <c r="BT35" i="6"/>
  <c r="BE35" i="6"/>
  <c r="BB35" i="6"/>
  <c r="AM35" i="6"/>
  <c r="BQ35" i="6"/>
  <c r="BN35" i="6"/>
  <c r="AY35" i="6"/>
  <c r="AV35" i="6"/>
  <c r="AG35" i="6"/>
  <c r="BK35" i="6"/>
  <c r="AD35" i="6"/>
  <c r="BH35" i="6"/>
  <c r="AS35" i="6"/>
  <c r="BW35" i="6"/>
  <c r="AP35" i="6"/>
  <c r="AJ35" i="6"/>
  <c r="AA35" i="6"/>
  <c r="BT115" i="6"/>
  <c r="BH115" i="6"/>
  <c r="AV115" i="6"/>
  <c r="AJ115" i="6"/>
  <c r="BN115" i="6"/>
  <c r="AM115" i="6"/>
  <c r="Z115" i="6"/>
  <c r="CA115" i="6" s="1"/>
  <c r="AY115" i="6"/>
  <c r="BW115" i="6"/>
  <c r="AG115" i="6"/>
  <c r="AS115" i="6"/>
  <c r="BE115" i="6"/>
  <c r="AD115" i="6"/>
  <c r="BQ115" i="6"/>
  <c r="BK115" i="6"/>
  <c r="AA115" i="6"/>
  <c r="BB115" i="6"/>
  <c r="AP115" i="6"/>
  <c r="BJ51" i="6"/>
  <c r="BI52" i="6"/>
  <c r="Y36" i="6"/>
  <c r="X37" i="6"/>
  <c r="BG51" i="6"/>
  <c r="BF52" i="6"/>
  <c r="AX51" i="6"/>
  <c r="AW52" i="6"/>
  <c r="Y116" i="5"/>
  <c r="X117" i="5"/>
  <c r="X37" i="5"/>
  <c r="Y36" i="5"/>
  <c r="BQ51" i="5"/>
  <c r="BE51" i="5"/>
  <c r="AS51" i="5"/>
  <c r="AG51" i="5"/>
  <c r="BN51" i="5"/>
  <c r="BB51" i="5"/>
  <c r="AP51" i="5"/>
  <c r="AD51" i="5"/>
  <c r="BW51" i="5"/>
  <c r="BK51" i="5"/>
  <c r="AY51" i="5"/>
  <c r="AM51" i="5"/>
  <c r="AA51" i="5"/>
  <c r="BT51" i="5"/>
  <c r="BH51" i="5"/>
  <c r="AV51" i="5"/>
  <c r="AJ51" i="5"/>
  <c r="Z51" i="5"/>
  <c r="CA51" i="5" s="1"/>
  <c r="X133" i="5"/>
  <c r="Y132" i="5"/>
  <c r="Z132" i="5" s="1"/>
  <c r="CA132" i="5" s="1"/>
  <c r="BN115" i="5"/>
  <c r="BB115" i="5"/>
  <c r="AP115" i="5"/>
  <c r="AD115" i="5"/>
  <c r="BW115" i="5"/>
  <c r="BK115" i="5"/>
  <c r="AY115" i="5"/>
  <c r="AM115" i="5"/>
  <c r="AA115" i="5"/>
  <c r="Z115" i="5"/>
  <c r="CA115" i="5" s="1"/>
  <c r="BT115" i="5"/>
  <c r="BH115" i="5"/>
  <c r="AV115" i="5"/>
  <c r="AJ115" i="5"/>
  <c r="BQ115" i="5"/>
  <c r="BE115" i="5"/>
  <c r="AS115" i="5"/>
  <c r="AG115" i="5"/>
  <c r="BH52" i="5"/>
  <c r="AJ52" i="5"/>
  <c r="BW52" i="5"/>
  <c r="AY52" i="5"/>
  <c r="AA52" i="5"/>
  <c r="BN52" i="5"/>
  <c r="AP52" i="5"/>
  <c r="BE52" i="5"/>
  <c r="AG52" i="5"/>
  <c r="BT52" i="5"/>
  <c r="AV52" i="5"/>
  <c r="BB52" i="5"/>
  <c r="AD52" i="5"/>
  <c r="BQ52" i="5"/>
  <c r="AS52" i="5"/>
  <c r="BK52" i="5"/>
  <c r="AM52" i="5"/>
  <c r="Z52" i="5"/>
  <c r="CA52" i="5" s="1"/>
  <c r="BW35" i="5"/>
  <c r="BK35" i="5"/>
  <c r="AY35" i="5"/>
  <c r="AM35" i="5"/>
  <c r="AA35" i="5"/>
  <c r="Z35" i="5"/>
  <c r="CA35" i="5" s="1"/>
  <c r="BT35" i="5"/>
  <c r="BH35" i="5"/>
  <c r="AV35" i="5"/>
  <c r="AJ35" i="5"/>
  <c r="AP35" i="5"/>
  <c r="BB35" i="5"/>
  <c r="AD35" i="5"/>
  <c r="BQ35" i="5"/>
  <c r="BE35" i="5"/>
  <c r="AS35" i="5"/>
  <c r="AG35" i="5"/>
  <c r="BN35" i="5"/>
  <c r="BW131" i="5"/>
  <c r="BK131" i="5"/>
  <c r="AY131" i="5"/>
  <c r="AM131" i="5"/>
  <c r="AA131" i="5"/>
  <c r="Z131" i="5"/>
  <c r="CA131" i="5" s="1"/>
  <c r="BT131" i="5"/>
  <c r="BH131" i="5"/>
  <c r="AV131" i="5"/>
  <c r="AJ131" i="5"/>
  <c r="BQ131" i="5"/>
  <c r="BE131" i="5"/>
  <c r="AS131" i="5"/>
  <c r="AG131" i="5"/>
  <c r="BN131" i="5"/>
  <c r="BB131" i="5"/>
  <c r="AP131" i="5"/>
  <c r="AD131" i="5"/>
  <c r="X54" i="5"/>
  <c r="Y53" i="5"/>
  <c r="Z53" i="5" s="1"/>
  <c r="CA53" i="5" s="1"/>
  <c r="BN52" i="2"/>
  <c r="BF52" i="2"/>
  <c r="BF53" i="2" s="1"/>
  <c r="AY52" i="2"/>
  <c r="AH52" i="2"/>
  <c r="AH53" i="2" s="1"/>
  <c r="AZ52" i="2"/>
  <c r="BA52" i="2" s="1"/>
  <c r="BW52" i="2"/>
  <c r="BT52" i="2"/>
  <c r="AJ52" i="2"/>
  <c r="Z52" i="2"/>
  <c r="CA52" i="2" s="1"/>
  <c r="AM52" i="2"/>
  <c r="AA52" i="2"/>
  <c r="AB53" i="2" s="1"/>
  <c r="BQ52" i="2"/>
  <c r="AS52" i="2"/>
  <c r="X133" i="2"/>
  <c r="Y132" i="2"/>
  <c r="Z132" i="2" s="1"/>
  <c r="CA132" i="2" s="1"/>
  <c r="BL53" i="2"/>
  <c r="BM52" i="2"/>
  <c r="AE52" i="2"/>
  <c r="AE53" i="2" s="1"/>
  <c r="AF51" i="2"/>
  <c r="X117" i="2"/>
  <c r="Y116" i="2"/>
  <c r="AR51" i="2"/>
  <c r="AQ52" i="2"/>
  <c r="AQ53" i="2" s="1"/>
  <c r="BN115" i="2"/>
  <c r="BB115" i="2"/>
  <c r="AP115" i="2"/>
  <c r="AD115" i="2"/>
  <c r="BE115" i="2"/>
  <c r="BK115" i="2"/>
  <c r="AV115" i="2"/>
  <c r="AG115" i="2"/>
  <c r="BW115" i="2"/>
  <c r="BH115" i="2"/>
  <c r="AS115" i="2"/>
  <c r="AA115" i="2"/>
  <c r="Z115" i="2"/>
  <c r="CA115" i="2" s="1"/>
  <c r="BT115" i="2"/>
  <c r="AJ115" i="2"/>
  <c r="BQ115" i="2"/>
  <c r="AY115" i="2"/>
  <c r="AM115" i="2"/>
  <c r="BC52" i="2"/>
  <c r="BD52" i="2" s="1"/>
  <c r="BD51" i="2"/>
  <c r="BR52" i="2"/>
  <c r="BS51" i="2"/>
  <c r="BP51" i="2"/>
  <c r="BO52" i="2"/>
  <c r="BO53" i="2" s="1"/>
  <c r="AI52" i="2"/>
  <c r="X54" i="2"/>
  <c r="Y53" i="2"/>
  <c r="Z53" i="2"/>
  <c r="CA53" i="2" s="1"/>
  <c r="AK52" i="2"/>
  <c r="AL52" i="2" s="1"/>
  <c r="AL51" i="2"/>
  <c r="BG52" i="2"/>
  <c r="AO51" i="2"/>
  <c r="AN52" i="2"/>
  <c r="AX51" i="2"/>
  <c r="AW52" i="2"/>
  <c r="BC53" i="2"/>
  <c r="AT52" i="2"/>
  <c r="AU51" i="2"/>
  <c r="BI52" i="2"/>
  <c r="BJ52" i="2" s="1"/>
  <c r="BJ51" i="2"/>
  <c r="Y36" i="2"/>
  <c r="X37" i="2"/>
  <c r="BT131" i="2"/>
  <c r="AS131" i="2"/>
  <c r="AG131" i="2"/>
  <c r="BE131" i="2"/>
  <c r="BB131" i="2"/>
  <c r="BN131" i="2"/>
  <c r="AY131" i="2"/>
  <c r="AM131" i="2"/>
  <c r="AA131" i="2"/>
  <c r="BW131" i="2"/>
  <c r="AV131" i="2"/>
  <c r="AJ131" i="2"/>
  <c r="BK131" i="2"/>
  <c r="AD131" i="2"/>
  <c r="BH131" i="2"/>
  <c r="Z131" i="2"/>
  <c r="CA131" i="2" s="1"/>
  <c r="AP131" i="2"/>
  <c r="BQ131" i="2"/>
  <c r="BX52" i="2"/>
  <c r="BY51" i="2"/>
  <c r="BV51" i="2"/>
  <c r="BU52" i="2"/>
  <c r="BU53" i="2" s="1"/>
  <c r="BT35" i="2"/>
  <c r="BH35" i="2"/>
  <c r="AV35" i="2"/>
  <c r="AJ35" i="2"/>
  <c r="BW35" i="2"/>
  <c r="AG35" i="2"/>
  <c r="AS35" i="2"/>
  <c r="BE35" i="2"/>
  <c r="AD35" i="2"/>
  <c r="BQ35" i="2"/>
  <c r="AP35" i="2"/>
  <c r="BB35" i="2"/>
  <c r="BN35" i="2"/>
  <c r="AM35" i="2"/>
  <c r="AA35" i="2"/>
  <c r="Z35" i="2"/>
  <c r="CA35" i="2" s="1"/>
  <c r="BK35" i="2"/>
  <c r="AY35" i="2"/>
  <c r="BR132" i="1"/>
  <c r="BS131" i="1"/>
  <c r="AW132" i="1"/>
  <c r="AX131" i="1"/>
  <c r="AT132" i="1"/>
  <c r="AU131" i="1"/>
  <c r="AB132" i="1"/>
  <c r="AC131" i="1"/>
  <c r="X133" i="1"/>
  <c r="Y132" i="1"/>
  <c r="AO131" i="1"/>
  <c r="AN132" i="1"/>
  <c r="BM131" i="1"/>
  <c r="BL132" i="1"/>
  <c r="BA131" i="1"/>
  <c r="AZ132" i="1"/>
  <c r="BC132" i="1"/>
  <c r="BD131" i="1"/>
  <c r="AQ132" i="1"/>
  <c r="AR131" i="1"/>
  <c r="BO132" i="1"/>
  <c r="BP131" i="1"/>
  <c r="BU132" i="1"/>
  <c r="BV131" i="1"/>
  <c r="BJ131" i="1"/>
  <c r="BI132" i="1"/>
  <c r="AE132" i="1"/>
  <c r="AF131" i="1"/>
  <c r="BY131" i="1"/>
  <c r="BX132" i="1"/>
  <c r="AK132" i="1"/>
  <c r="AL131" i="1"/>
  <c r="BQ115" i="1"/>
  <c r="AP115" i="1"/>
  <c r="AD115" i="1"/>
  <c r="BW115" i="1"/>
  <c r="AV115" i="1"/>
  <c r="AJ115" i="1"/>
  <c r="BH115" i="1"/>
  <c r="AS115" i="1"/>
  <c r="AA115" i="1"/>
  <c r="BN115" i="1"/>
  <c r="Z115" i="1"/>
  <c r="CA115" i="1" s="1"/>
  <c r="AG115" i="1"/>
  <c r="BE115" i="1"/>
  <c r="BB115" i="1"/>
  <c r="AY115" i="1"/>
  <c r="BT115" i="1"/>
  <c r="AM115" i="1"/>
  <c r="BK115" i="1"/>
  <c r="Y116" i="1"/>
  <c r="X117" i="1"/>
  <c r="AW52" i="1"/>
  <c r="AX51" i="1"/>
  <c r="AN52" i="1"/>
  <c r="AO51" i="1"/>
  <c r="BY51" i="1"/>
  <c r="BX52" i="1"/>
  <c r="BC52" i="1"/>
  <c r="BD51" i="1"/>
  <c r="Y52" i="1"/>
  <c r="X53" i="1"/>
  <c r="AH52" i="1"/>
  <c r="AI51" i="1"/>
  <c r="BR52" i="1"/>
  <c r="BS51" i="1"/>
  <c r="BM51" i="1"/>
  <c r="BL52" i="1"/>
  <c r="AF51" i="1"/>
  <c r="AE52" i="1"/>
  <c r="AQ52" i="1"/>
  <c r="AR51" i="1"/>
  <c r="BJ51" i="1"/>
  <c r="BI52" i="1"/>
  <c r="AC51" i="1"/>
  <c r="AB52" i="1"/>
  <c r="BF52" i="1"/>
  <c r="BG51" i="1"/>
  <c r="AU51" i="1"/>
  <c r="AT52" i="1"/>
  <c r="BV51" i="1"/>
  <c r="BU52" i="1"/>
  <c r="BA51" i="1"/>
  <c r="AZ52" i="1"/>
  <c r="AK52" i="1"/>
  <c r="AL51" i="1"/>
  <c r="AG36" i="1"/>
  <c r="AJ36" i="1"/>
  <c r="AA36" i="1"/>
  <c r="X37" i="1"/>
  <c r="BJ8" i="16" l="1"/>
  <c r="BK7" i="16"/>
  <c r="AC8" i="16"/>
  <c r="AD7" i="16"/>
  <c r="CD119" i="16"/>
  <c r="CC120" i="16"/>
  <c r="CB121" i="16"/>
  <c r="AX55" i="16"/>
  <c r="AY54" i="16"/>
  <c r="BG8" i="16"/>
  <c r="BH7" i="16"/>
  <c r="Z41" i="16"/>
  <c r="Y42" i="16"/>
  <c r="BD24" i="16"/>
  <c r="BE23" i="16"/>
  <c r="BH54" i="16"/>
  <c r="BG55" i="16"/>
  <c r="AV103" i="16"/>
  <c r="AU104" i="16"/>
  <c r="AR71" i="16"/>
  <c r="AS70" i="16"/>
  <c r="BE120" i="16"/>
  <c r="BD121" i="16"/>
  <c r="BM55" i="16"/>
  <c r="BN54" i="16"/>
  <c r="AG7" i="16"/>
  <c r="AF8" i="16"/>
  <c r="AH24" i="16"/>
  <c r="BF24" i="16"/>
  <c r="BL24" i="16"/>
  <c r="AE24" i="16"/>
  <c r="BX24" i="16"/>
  <c r="CA24" i="16"/>
  <c r="AB24" i="16"/>
  <c r="BR24" i="16"/>
  <c r="BO24" i="16"/>
  <c r="AN24" i="16"/>
  <c r="BI24" i="16"/>
  <c r="AK24" i="16"/>
  <c r="AW24" i="16"/>
  <c r="BC24" i="16"/>
  <c r="AT24" i="16"/>
  <c r="BU24" i="16"/>
  <c r="AQ24" i="16"/>
  <c r="AZ24" i="16"/>
  <c r="CB24" i="16"/>
  <c r="CC23" i="16"/>
  <c r="BG88" i="16"/>
  <c r="BH87" i="16"/>
  <c r="BN70" i="16"/>
  <c r="BM71" i="16"/>
  <c r="CD38" i="16"/>
  <c r="BZ23" i="16"/>
  <c r="BY24" i="16"/>
  <c r="BW87" i="16"/>
  <c r="BV88" i="16"/>
  <c r="AF104" i="16"/>
  <c r="AG103" i="16"/>
  <c r="AF71" i="16"/>
  <c r="AG70" i="16"/>
  <c r="BG24" i="16"/>
  <c r="BH23" i="16"/>
  <c r="CD69" i="16"/>
  <c r="BA24" i="16"/>
  <c r="BB23" i="16"/>
  <c r="BM104" i="16"/>
  <c r="BN103" i="16"/>
  <c r="BD88" i="16"/>
  <c r="BE87" i="16"/>
  <c r="BE103" i="16"/>
  <c r="BD104" i="16"/>
  <c r="AD70" i="16"/>
  <c r="AC71" i="16"/>
  <c r="AG23" i="16"/>
  <c r="AF24" i="16"/>
  <c r="BS71" i="16"/>
  <c r="BT70" i="16"/>
  <c r="AJ87" i="16"/>
  <c r="AI88" i="16"/>
  <c r="AX88" i="16"/>
  <c r="AY87" i="16"/>
  <c r="AQ104" i="16"/>
  <c r="BR104" i="16"/>
  <c r="BO104" i="16"/>
  <c r="AK104" i="16"/>
  <c r="BF104" i="16"/>
  <c r="AT104" i="16"/>
  <c r="BI104" i="16"/>
  <c r="AZ104" i="16"/>
  <c r="AW104" i="16"/>
  <c r="AN104" i="16"/>
  <c r="AH104" i="16"/>
  <c r="AB104" i="16"/>
  <c r="BX104" i="16"/>
  <c r="BU104" i="16"/>
  <c r="AE104" i="16"/>
  <c r="CA104" i="16"/>
  <c r="BL104" i="16"/>
  <c r="BC104" i="16"/>
  <c r="BQ103" i="16"/>
  <c r="BP104" i="16"/>
  <c r="BB70" i="16"/>
  <c r="BA71" i="16"/>
  <c r="AO24" i="16"/>
  <c r="AP23" i="16"/>
  <c r="Z25" i="16"/>
  <c r="AA25" i="16" s="1"/>
  <c r="CE25" i="16" s="1"/>
  <c r="Y26" i="16"/>
  <c r="CD22" i="16"/>
  <c r="AS87" i="16"/>
  <c r="AR88" i="16"/>
  <c r="Y106" i="16"/>
  <c r="Z105" i="16"/>
  <c r="BK70" i="16"/>
  <c r="BJ71" i="16"/>
  <c r="BJ24" i="16"/>
  <c r="BK23" i="16"/>
  <c r="BS88" i="16"/>
  <c r="BT87" i="16"/>
  <c r="AC104" i="16"/>
  <c r="AD103" i="16"/>
  <c r="BQ70" i="16"/>
  <c r="BP71" i="16"/>
  <c r="AL40" i="16"/>
  <c r="AM39" i="16"/>
  <c r="Z72" i="16"/>
  <c r="Y73" i="16"/>
  <c r="AA72" i="16"/>
  <c r="CE72" i="16" s="1"/>
  <c r="AD39" i="16"/>
  <c r="AC40" i="16"/>
  <c r="AP70" i="16"/>
  <c r="AO71" i="16"/>
  <c r="AJ39" i="16"/>
  <c r="AI40" i="16"/>
  <c r="AO121" i="16"/>
  <c r="AP120" i="16"/>
  <c r="BZ87" i="16"/>
  <c r="BY88" i="16"/>
  <c r="BB103" i="16"/>
  <c r="BA104" i="16"/>
  <c r="BD71" i="16"/>
  <c r="BE70" i="16"/>
  <c r="AF121" i="16"/>
  <c r="AG120" i="16"/>
  <c r="AO88" i="16"/>
  <c r="AP87" i="16"/>
  <c r="CD53" i="16"/>
  <c r="AO104" i="16"/>
  <c r="AP103" i="16"/>
  <c r="BH70" i="16"/>
  <c r="BG71" i="16"/>
  <c r="AX40" i="16"/>
  <c r="AY39" i="16"/>
  <c r="AM120" i="16"/>
  <c r="AL121" i="16"/>
  <c r="CC87" i="16"/>
  <c r="CB88" i="16"/>
  <c r="CD86" i="16"/>
  <c r="BJ104" i="16"/>
  <c r="BK103" i="16"/>
  <c r="BZ70" i="16"/>
  <c r="BY71" i="16"/>
  <c r="BS40" i="16"/>
  <c r="BT39" i="16"/>
  <c r="CB55" i="16"/>
  <c r="CC54" i="16"/>
  <c r="AJ120" i="16"/>
  <c r="AI121" i="16"/>
  <c r="AV54" i="16"/>
  <c r="AU55" i="16"/>
  <c r="AX8" i="16"/>
  <c r="AY7" i="16"/>
  <c r="AL104" i="16"/>
  <c r="AM103" i="16"/>
  <c r="BV71" i="16"/>
  <c r="BW70" i="16"/>
  <c r="BE39" i="16"/>
  <c r="BD40" i="16"/>
  <c r="BB120" i="16"/>
  <c r="BA121" i="16"/>
  <c r="AO8" i="16"/>
  <c r="AP7" i="16"/>
  <c r="AR55" i="16"/>
  <c r="AS54" i="16"/>
  <c r="AG87" i="16"/>
  <c r="AF88" i="16"/>
  <c r="CB104" i="16"/>
  <c r="CC103" i="16"/>
  <c r="BP88" i="16"/>
  <c r="BQ87" i="16"/>
  <c r="AU121" i="16"/>
  <c r="AV120" i="16"/>
  <c r="AG54" i="16"/>
  <c r="AF55" i="16"/>
  <c r="BB87" i="16"/>
  <c r="BA88" i="16"/>
  <c r="BW7" i="16"/>
  <c r="BV8" i="16"/>
  <c r="AJ103" i="16"/>
  <c r="AI104" i="16"/>
  <c r="AX71" i="16"/>
  <c r="AY70" i="16"/>
  <c r="AP39" i="16"/>
  <c r="AO40" i="16"/>
  <c r="AJ23" i="16"/>
  <c r="AI24" i="16"/>
  <c r="BZ54" i="16"/>
  <c r="BY55" i="16"/>
  <c r="AV87" i="16"/>
  <c r="AU88" i="16"/>
  <c r="BG121" i="16"/>
  <c r="BH120" i="16"/>
  <c r="BS8" i="16"/>
  <c r="BT7" i="16"/>
  <c r="BP121" i="16"/>
  <c r="BQ120" i="16"/>
  <c r="AM54" i="16"/>
  <c r="AL55" i="16"/>
  <c r="BK87" i="16"/>
  <c r="BJ88" i="16"/>
  <c r="AJ7" i="16"/>
  <c r="AI8" i="16"/>
  <c r="BG104" i="16"/>
  <c r="BH103" i="16"/>
  <c r="AJ70" i="16"/>
  <c r="AI71" i="16"/>
  <c r="BV40" i="16"/>
  <c r="BW39" i="16"/>
  <c r="BT54" i="16"/>
  <c r="BS55" i="16"/>
  <c r="BV121" i="16"/>
  <c r="BW120" i="16"/>
  <c r="Z122" i="16"/>
  <c r="AA122" i="16" s="1"/>
  <c r="CE122" i="16" s="1"/>
  <c r="Y123" i="16"/>
  <c r="AE88" i="16"/>
  <c r="BF88" i="16"/>
  <c r="BC88" i="16"/>
  <c r="AK88" i="16"/>
  <c r="BL88" i="16"/>
  <c r="BO88" i="16"/>
  <c r="AZ88" i="16"/>
  <c r="AQ88" i="16"/>
  <c r="AN88" i="16"/>
  <c r="AW88" i="16"/>
  <c r="AH88" i="16"/>
  <c r="CA88" i="16"/>
  <c r="BX88" i="16"/>
  <c r="BR88" i="16"/>
  <c r="BI88" i="16"/>
  <c r="AB88" i="16"/>
  <c r="BU88" i="16"/>
  <c r="AT88" i="16"/>
  <c r="AO55" i="16"/>
  <c r="AP54" i="16"/>
  <c r="BM88" i="16"/>
  <c r="BN87" i="16"/>
  <c r="BB7" i="16"/>
  <c r="BA8" i="16"/>
  <c r="AS103" i="16"/>
  <c r="AR104" i="16"/>
  <c r="BP24" i="16"/>
  <c r="BQ23" i="16"/>
  <c r="AV39" i="16"/>
  <c r="AU40" i="16"/>
  <c r="AL8" i="16"/>
  <c r="AM7" i="16"/>
  <c r="BS104" i="16"/>
  <c r="BT103" i="16"/>
  <c r="BM121" i="16"/>
  <c r="BN120" i="16"/>
  <c r="AW121" i="16"/>
  <c r="BX121" i="16"/>
  <c r="BU121" i="16"/>
  <c r="AQ121" i="16"/>
  <c r="AZ121" i="16"/>
  <c r="AN121" i="16"/>
  <c r="CA121" i="16"/>
  <c r="AE121" i="16"/>
  <c r="BF121" i="16"/>
  <c r="BC121" i="16"/>
  <c r="BO121" i="16"/>
  <c r="BR121" i="16"/>
  <c r="AT121" i="16"/>
  <c r="BI121" i="16"/>
  <c r="AH121" i="16"/>
  <c r="BL121" i="16"/>
  <c r="AK121" i="16"/>
  <c r="AB121" i="16"/>
  <c r="AA88" i="16"/>
  <c r="CE88" i="16" s="1"/>
  <c r="BE54" i="16"/>
  <c r="BD55" i="16"/>
  <c r="AM87" i="16"/>
  <c r="AL88" i="16"/>
  <c r="BN7" i="16"/>
  <c r="BM8" i="16"/>
  <c r="Y10" i="16"/>
  <c r="Z9" i="16"/>
  <c r="AA9" i="16" s="1"/>
  <c r="CE9" i="16" s="1"/>
  <c r="BW103" i="16"/>
  <c r="BV104" i="16"/>
  <c r="BN23" i="16"/>
  <c r="BM24" i="16"/>
  <c r="CC39" i="16"/>
  <c r="CB40" i="16"/>
  <c r="BA40" i="16"/>
  <c r="BB39" i="16"/>
  <c r="BS121" i="16"/>
  <c r="BT120" i="16"/>
  <c r="AA121" i="16"/>
  <c r="CE121" i="16" s="1"/>
  <c r="Y90" i="16"/>
  <c r="Z89" i="16"/>
  <c r="BJ55" i="16"/>
  <c r="BK54" i="16"/>
  <c r="BZ7" i="16"/>
  <c r="BY8" i="16"/>
  <c r="BZ103" i="16"/>
  <c r="BY104" i="16"/>
  <c r="CD6" i="16"/>
  <c r="AL24" i="16"/>
  <c r="AM23" i="16"/>
  <c r="BH39" i="16"/>
  <c r="BG40" i="16"/>
  <c r="AV23" i="16"/>
  <c r="AU24" i="16"/>
  <c r="AR121" i="16"/>
  <c r="AS120" i="16"/>
  <c r="BW54" i="16"/>
  <c r="BV55" i="16"/>
  <c r="CC7" i="16"/>
  <c r="CB8" i="16"/>
  <c r="BI8" i="16"/>
  <c r="BF8" i="16"/>
  <c r="BR8" i="16"/>
  <c r="AT8" i="16"/>
  <c r="BU8" i="16"/>
  <c r="AN8" i="16"/>
  <c r="AK8" i="16"/>
  <c r="AB8" i="16"/>
  <c r="BO8" i="16"/>
  <c r="BL8" i="16"/>
  <c r="BC8" i="16"/>
  <c r="AZ8" i="16"/>
  <c r="AQ8" i="16"/>
  <c r="AW8" i="16"/>
  <c r="CA8" i="16"/>
  <c r="BX8" i="16"/>
  <c r="AH8" i="16"/>
  <c r="AE8" i="16"/>
  <c r="AX104" i="16"/>
  <c r="AY103" i="16"/>
  <c r="BS24" i="16"/>
  <c r="BT23" i="16"/>
  <c r="AF40" i="16"/>
  <c r="AG39" i="16"/>
  <c r="AC88" i="16"/>
  <c r="AD87" i="16"/>
  <c r="BY121" i="16"/>
  <c r="BZ120" i="16"/>
  <c r="BB54" i="16"/>
  <c r="BA55" i="16"/>
  <c r="BP8" i="16"/>
  <c r="BQ7" i="16"/>
  <c r="BV24" i="16"/>
  <c r="BW23" i="16"/>
  <c r="BP40" i="16"/>
  <c r="BQ39" i="16"/>
  <c r="AB71" i="16"/>
  <c r="AQ71" i="16"/>
  <c r="AK71" i="16"/>
  <c r="AW71" i="16"/>
  <c r="AE71" i="16"/>
  <c r="BC71" i="16"/>
  <c r="BU71" i="16"/>
  <c r="BO71" i="16"/>
  <c r="BI71" i="16"/>
  <c r="BF71" i="16"/>
  <c r="AN71" i="16"/>
  <c r="AH71" i="16"/>
  <c r="AZ71" i="16"/>
  <c r="AT71" i="16"/>
  <c r="CA71" i="16"/>
  <c r="BX71" i="16"/>
  <c r="BR71" i="16"/>
  <c r="BL71" i="16"/>
  <c r="AC121" i="16"/>
  <c r="AD120" i="16"/>
  <c r="BX55" i="16"/>
  <c r="BF55" i="16"/>
  <c r="AB55" i="16"/>
  <c r="AT55" i="16"/>
  <c r="BR55" i="16"/>
  <c r="AW55" i="16"/>
  <c r="BL55" i="16"/>
  <c r="AH55" i="16"/>
  <c r="BU55" i="16"/>
  <c r="BO55" i="16"/>
  <c r="BI55" i="16"/>
  <c r="AE55" i="16"/>
  <c r="CA55" i="16"/>
  <c r="AK55" i="16"/>
  <c r="BC55" i="16"/>
  <c r="AQ55" i="16"/>
  <c r="AN55" i="16"/>
  <c r="AZ55" i="16"/>
  <c r="AD54" i="16"/>
  <c r="AC55" i="16"/>
  <c r="AS7" i="16"/>
  <c r="AR8" i="16"/>
  <c r="AC24" i="16"/>
  <c r="AD23" i="16"/>
  <c r="AS39" i="16"/>
  <c r="AR40" i="16"/>
  <c r="CB71" i="16"/>
  <c r="CC70" i="16"/>
  <c r="BZ39" i="16"/>
  <c r="BY40" i="16"/>
  <c r="AL71" i="16"/>
  <c r="AM70" i="16"/>
  <c r="BJ121" i="16"/>
  <c r="BK120" i="16"/>
  <c r="Z56" i="16"/>
  <c r="Y57" i="16"/>
  <c r="BQ54" i="16"/>
  <c r="BP55" i="16"/>
  <c r="AU8" i="16"/>
  <c r="AV7" i="16"/>
  <c r="AS23" i="16"/>
  <c r="AR24" i="16"/>
  <c r="BJ40" i="16"/>
  <c r="BK39" i="16"/>
  <c r="AU71" i="16"/>
  <c r="AV70" i="16"/>
  <c r="AY120" i="16"/>
  <c r="AX121" i="16"/>
  <c r="AA55" i="16"/>
  <c r="CE55" i="16" s="1"/>
  <c r="AJ54" i="16"/>
  <c r="AI55" i="16"/>
  <c r="CD102" i="16"/>
  <c r="BD8" i="16"/>
  <c r="BE7" i="16"/>
  <c r="BF40" i="16"/>
  <c r="BI40" i="16"/>
  <c r="AE40" i="16"/>
  <c r="AQ40" i="16"/>
  <c r="BR40" i="16"/>
  <c r="AK40" i="16"/>
  <c r="BO40" i="16"/>
  <c r="AH40" i="16"/>
  <c r="CA40" i="16"/>
  <c r="AN40" i="16"/>
  <c r="BU40" i="16"/>
  <c r="AT40" i="16"/>
  <c r="BL40" i="16"/>
  <c r="AB40" i="16"/>
  <c r="BC40" i="16"/>
  <c r="AZ40" i="16"/>
  <c r="AW40" i="16"/>
  <c r="BX40" i="16"/>
  <c r="AY23" i="16"/>
  <c r="AX24" i="16"/>
  <c r="BN39" i="16"/>
  <c r="BM40" i="16"/>
  <c r="BZ101" i="2"/>
  <c r="BW103" i="2"/>
  <c r="BT103" i="2"/>
  <c r="BQ103" i="2"/>
  <c r="BN103" i="2"/>
  <c r="BK103" i="2"/>
  <c r="BH103" i="2"/>
  <c r="BE103" i="2"/>
  <c r="BB103" i="2"/>
  <c r="AY103" i="2"/>
  <c r="AV103" i="2"/>
  <c r="AS103" i="2"/>
  <c r="AP103" i="2"/>
  <c r="AM103" i="2"/>
  <c r="AJ103" i="2"/>
  <c r="AG103" i="2"/>
  <c r="AD103" i="2"/>
  <c r="AA103" i="2"/>
  <c r="Z103" i="2"/>
  <c r="CA103" i="2" s="1"/>
  <c r="X105" i="2"/>
  <c r="Y104" i="2"/>
  <c r="AB103" i="2"/>
  <c r="AC102" i="2"/>
  <c r="AE103" i="2"/>
  <c r="AF102" i="2"/>
  <c r="AH103" i="2"/>
  <c r="AI102" i="2"/>
  <c r="AK103" i="2"/>
  <c r="AL102" i="2"/>
  <c r="AN103" i="2"/>
  <c r="AO102" i="2"/>
  <c r="AQ103" i="2"/>
  <c r="AR102" i="2"/>
  <c r="AT103" i="2"/>
  <c r="AU102" i="2"/>
  <c r="AW103" i="2"/>
  <c r="AX102" i="2"/>
  <c r="AZ103" i="2"/>
  <c r="BA102" i="2"/>
  <c r="BC103" i="2"/>
  <c r="BD102" i="2"/>
  <c r="BF103" i="2"/>
  <c r="BG102" i="2"/>
  <c r="BI103" i="2"/>
  <c r="BJ102" i="2"/>
  <c r="BL103" i="2"/>
  <c r="BM102" i="2"/>
  <c r="BO103" i="2"/>
  <c r="BP102" i="2"/>
  <c r="BR103" i="2"/>
  <c r="BS102" i="2"/>
  <c r="BU103" i="2"/>
  <c r="BV102" i="2"/>
  <c r="BX103" i="2"/>
  <c r="BY102" i="2"/>
  <c r="BZ21" i="2"/>
  <c r="BW23" i="2"/>
  <c r="BT23" i="2"/>
  <c r="BQ23" i="2"/>
  <c r="BN23" i="2"/>
  <c r="BK23" i="2"/>
  <c r="BH23" i="2"/>
  <c r="BE23" i="2"/>
  <c r="BB23" i="2"/>
  <c r="AY23" i="2"/>
  <c r="AV23" i="2"/>
  <c r="AS23" i="2"/>
  <c r="AP23" i="2"/>
  <c r="AM23" i="2"/>
  <c r="AJ23" i="2"/>
  <c r="AG23" i="2"/>
  <c r="AD23" i="2"/>
  <c r="AA23" i="2"/>
  <c r="Z23" i="2"/>
  <c r="CA23" i="2" s="1"/>
  <c r="X25" i="2"/>
  <c r="Y24" i="2"/>
  <c r="AB23" i="2"/>
  <c r="AC22" i="2"/>
  <c r="AE23" i="2"/>
  <c r="AF22" i="2"/>
  <c r="AH23" i="2"/>
  <c r="AI22" i="2"/>
  <c r="AK23" i="2"/>
  <c r="AL22" i="2"/>
  <c r="AN23" i="2"/>
  <c r="AO22" i="2"/>
  <c r="AQ23" i="2"/>
  <c r="AR22" i="2"/>
  <c r="AT23" i="2"/>
  <c r="AU22" i="2"/>
  <c r="AW23" i="2"/>
  <c r="AX22" i="2"/>
  <c r="AZ23" i="2"/>
  <c r="BA22" i="2"/>
  <c r="BC23" i="2"/>
  <c r="BD22" i="2"/>
  <c r="BF23" i="2"/>
  <c r="BG22" i="2"/>
  <c r="BI23" i="2"/>
  <c r="BJ22" i="2"/>
  <c r="BL23" i="2"/>
  <c r="BM22" i="2"/>
  <c r="BO23" i="2"/>
  <c r="BP22" i="2"/>
  <c r="BR23" i="2"/>
  <c r="BS22" i="2"/>
  <c r="BU23" i="2"/>
  <c r="BV22" i="2"/>
  <c r="BX23" i="2"/>
  <c r="BY22" i="2"/>
  <c r="BZ101" i="6"/>
  <c r="BW103" i="6"/>
  <c r="BT103" i="6"/>
  <c r="BQ103" i="6"/>
  <c r="BN103" i="6"/>
  <c r="BK103" i="6"/>
  <c r="BH103" i="6"/>
  <c r="BE103" i="6"/>
  <c r="BB103" i="6"/>
  <c r="AY103" i="6"/>
  <c r="AV103" i="6"/>
  <c r="AS103" i="6"/>
  <c r="AP103" i="6"/>
  <c r="AM103" i="6"/>
  <c r="AJ103" i="6"/>
  <c r="AG103" i="6"/>
  <c r="AD103" i="6"/>
  <c r="AA103" i="6"/>
  <c r="Z103" i="6"/>
  <c r="CA103" i="6" s="1"/>
  <c r="X105" i="6"/>
  <c r="Y104" i="6"/>
  <c r="AB103" i="6"/>
  <c r="AC102" i="6"/>
  <c r="AE103" i="6"/>
  <c r="AF102" i="6"/>
  <c r="AH103" i="6"/>
  <c r="AI102" i="6"/>
  <c r="AK103" i="6"/>
  <c r="AL102" i="6"/>
  <c r="AN103" i="6"/>
  <c r="AO102" i="6"/>
  <c r="AQ103" i="6"/>
  <c r="AR102" i="6"/>
  <c r="AT103" i="6"/>
  <c r="AU102" i="6"/>
  <c r="AW103" i="6"/>
  <c r="AX102" i="6"/>
  <c r="AZ103" i="6"/>
  <c r="BA102" i="6"/>
  <c r="BC103" i="6"/>
  <c r="BD102" i="6"/>
  <c r="BF103" i="6"/>
  <c r="BG102" i="6"/>
  <c r="BI103" i="6"/>
  <c r="BJ102" i="6"/>
  <c r="BL103" i="6"/>
  <c r="BM102" i="6"/>
  <c r="BO103" i="6"/>
  <c r="BP102" i="6"/>
  <c r="BR103" i="6"/>
  <c r="BS102" i="6"/>
  <c r="BU103" i="6"/>
  <c r="BV102" i="6"/>
  <c r="BX103" i="6"/>
  <c r="BY102" i="6"/>
  <c r="BZ21" i="6"/>
  <c r="BW23" i="6"/>
  <c r="BT23" i="6"/>
  <c r="BQ23" i="6"/>
  <c r="BN23" i="6"/>
  <c r="BK23" i="6"/>
  <c r="BH23" i="6"/>
  <c r="BE23" i="6"/>
  <c r="BB23" i="6"/>
  <c r="AY23" i="6"/>
  <c r="AV23" i="6"/>
  <c r="AS23" i="6"/>
  <c r="AP23" i="6"/>
  <c r="AM23" i="6"/>
  <c r="AJ23" i="6"/>
  <c r="AG23" i="6"/>
  <c r="AD23" i="6"/>
  <c r="AA23" i="6"/>
  <c r="Z23" i="6"/>
  <c r="CA23" i="6" s="1"/>
  <c r="X25" i="6"/>
  <c r="Y24" i="6"/>
  <c r="AB23" i="6"/>
  <c r="AC22" i="6"/>
  <c r="AE23" i="6"/>
  <c r="AF22" i="6"/>
  <c r="AH23" i="6"/>
  <c r="AI22" i="6"/>
  <c r="AK23" i="6"/>
  <c r="AL22" i="6"/>
  <c r="AN23" i="6"/>
  <c r="AO22" i="6"/>
  <c r="AQ23" i="6"/>
  <c r="AR22" i="6"/>
  <c r="AT23" i="6"/>
  <c r="AU22" i="6"/>
  <c r="AW23" i="6"/>
  <c r="AX22" i="6"/>
  <c r="AZ23" i="6"/>
  <c r="BA22" i="6"/>
  <c r="BC23" i="6"/>
  <c r="BD22" i="6"/>
  <c r="BF23" i="6"/>
  <c r="BG22" i="6"/>
  <c r="BI23" i="6"/>
  <c r="BJ22" i="6"/>
  <c r="BL23" i="6"/>
  <c r="BM22" i="6"/>
  <c r="BO23" i="6"/>
  <c r="BP22" i="6"/>
  <c r="BR23" i="6"/>
  <c r="BS22" i="6"/>
  <c r="BU23" i="6"/>
  <c r="BV22" i="6"/>
  <c r="BX23" i="6"/>
  <c r="BY22" i="6"/>
  <c r="BZ101" i="1"/>
  <c r="BW103" i="1"/>
  <c r="BT103" i="1"/>
  <c r="BQ103" i="1"/>
  <c r="BN103" i="1"/>
  <c r="BK103" i="1"/>
  <c r="BH103" i="1"/>
  <c r="BE103" i="1"/>
  <c r="BB103" i="1"/>
  <c r="AY103" i="1"/>
  <c r="AV103" i="1"/>
  <c r="AS103" i="1"/>
  <c r="AP103" i="1"/>
  <c r="AM103" i="1"/>
  <c r="AJ103" i="1"/>
  <c r="AG103" i="1"/>
  <c r="AD103" i="1"/>
  <c r="AA103" i="1"/>
  <c r="Z103" i="1"/>
  <c r="CA103" i="1" s="1"/>
  <c r="X105" i="1"/>
  <c r="Y104" i="1"/>
  <c r="AB103" i="1"/>
  <c r="AC102" i="1"/>
  <c r="AE103" i="1"/>
  <c r="AF102" i="1"/>
  <c r="AH103" i="1"/>
  <c r="AI102" i="1"/>
  <c r="AK103" i="1"/>
  <c r="AL102" i="1"/>
  <c r="AN103" i="1"/>
  <c r="AO102" i="1"/>
  <c r="AQ103" i="1"/>
  <c r="AR102" i="1"/>
  <c r="AT103" i="1"/>
  <c r="AU102" i="1"/>
  <c r="AW103" i="1"/>
  <c r="AX102" i="1"/>
  <c r="AZ103" i="1"/>
  <c r="BA102" i="1"/>
  <c r="BC103" i="1"/>
  <c r="BD102" i="1"/>
  <c r="BF103" i="1"/>
  <c r="BG102" i="1"/>
  <c r="BI103" i="1"/>
  <c r="BJ102" i="1"/>
  <c r="BL103" i="1"/>
  <c r="BM102" i="1"/>
  <c r="BO103" i="1"/>
  <c r="BP102" i="1"/>
  <c r="BR103" i="1"/>
  <c r="BS102" i="1"/>
  <c r="BU103" i="1"/>
  <c r="BV102" i="1"/>
  <c r="BX103" i="1"/>
  <c r="BY102" i="1"/>
  <c r="BZ21" i="1"/>
  <c r="BW23" i="1"/>
  <c r="BT23" i="1"/>
  <c r="BQ23" i="1"/>
  <c r="BN23" i="1"/>
  <c r="BK23" i="1"/>
  <c r="BH23" i="1"/>
  <c r="BE23" i="1"/>
  <c r="BB23" i="1"/>
  <c r="AY23" i="1"/>
  <c r="AV23" i="1"/>
  <c r="AS23" i="1"/>
  <c r="AP23" i="1"/>
  <c r="AM23" i="1"/>
  <c r="AJ23" i="1"/>
  <c r="AG23" i="1"/>
  <c r="AD23" i="1"/>
  <c r="AA23" i="1"/>
  <c r="Z23" i="1"/>
  <c r="CA23" i="1" s="1"/>
  <c r="X25" i="1"/>
  <c r="Y24" i="1"/>
  <c r="AB23" i="1"/>
  <c r="AC22" i="1"/>
  <c r="AE23" i="1"/>
  <c r="AF22" i="1"/>
  <c r="AH23" i="1"/>
  <c r="AI22" i="1"/>
  <c r="AK23" i="1"/>
  <c r="AL22" i="1"/>
  <c r="AN23" i="1"/>
  <c r="AO22" i="1"/>
  <c r="AQ23" i="1"/>
  <c r="AR22" i="1"/>
  <c r="AT23" i="1"/>
  <c r="AU22" i="1"/>
  <c r="AW23" i="1"/>
  <c r="AX22" i="1"/>
  <c r="AZ23" i="1"/>
  <c r="BA22" i="1"/>
  <c r="BC23" i="1"/>
  <c r="BD22" i="1"/>
  <c r="BF23" i="1"/>
  <c r="BG22" i="1"/>
  <c r="BI23" i="1"/>
  <c r="BJ22" i="1"/>
  <c r="BL23" i="1"/>
  <c r="BM22" i="1"/>
  <c r="BO23" i="1"/>
  <c r="BP22" i="1"/>
  <c r="BR23" i="1"/>
  <c r="BS22" i="1"/>
  <c r="BU23" i="1"/>
  <c r="BV22" i="1"/>
  <c r="BX23" i="1"/>
  <c r="BY22" i="1"/>
  <c r="BZ101" i="5"/>
  <c r="BW103" i="5"/>
  <c r="BT103" i="5"/>
  <c r="BQ103" i="5"/>
  <c r="BN103" i="5"/>
  <c r="BK103" i="5"/>
  <c r="BH103" i="5"/>
  <c r="BE103" i="5"/>
  <c r="BB103" i="5"/>
  <c r="AY103" i="5"/>
  <c r="AV103" i="5"/>
  <c r="AS103" i="5"/>
  <c r="AP103" i="5"/>
  <c r="AM103" i="5"/>
  <c r="AJ103" i="5"/>
  <c r="AG103" i="5"/>
  <c r="AD103" i="5"/>
  <c r="AA103" i="5"/>
  <c r="Z103" i="5"/>
  <c r="CA103" i="5" s="1"/>
  <c r="X105" i="5"/>
  <c r="Y104" i="5"/>
  <c r="AB103" i="5"/>
  <c r="AC102" i="5"/>
  <c r="AE103" i="5"/>
  <c r="AF102" i="5"/>
  <c r="AH103" i="5"/>
  <c r="AI102" i="5"/>
  <c r="AK103" i="5"/>
  <c r="AL102" i="5"/>
  <c r="AN103" i="5"/>
  <c r="AO102" i="5"/>
  <c r="AQ103" i="5"/>
  <c r="AR102" i="5"/>
  <c r="AT103" i="5"/>
  <c r="AU102" i="5"/>
  <c r="AW103" i="5"/>
  <c r="AX102" i="5"/>
  <c r="AZ103" i="5"/>
  <c r="BA102" i="5"/>
  <c r="BC103" i="5"/>
  <c r="BD102" i="5"/>
  <c r="BF103" i="5"/>
  <c r="BG102" i="5"/>
  <c r="BI103" i="5"/>
  <c r="BJ102" i="5"/>
  <c r="BL103" i="5"/>
  <c r="BM102" i="5"/>
  <c r="BO103" i="5"/>
  <c r="BP102" i="5"/>
  <c r="BR103" i="5"/>
  <c r="BS102" i="5"/>
  <c r="BU103" i="5"/>
  <c r="BV102" i="5"/>
  <c r="BX103" i="5"/>
  <c r="BY102" i="5"/>
  <c r="BZ21" i="5"/>
  <c r="BW23" i="5"/>
  <c r="BT23" i="5"/>
  <c r="BQ23" i="5"/>
  <c r="BN23" i="5"/>
  <c r="BK23" i="5"/>
  <c r="BH23" i="5"/>
  <c r="BE23" i="5"/>
  <c r="BB23" i="5"/>
  <c r="AY23" i="5"/>
  <c r="AV23" i="5"/>
  <c r="AS23" i="5"/>
  <c r="AP23" i="5"/>
  <c r="AM23" i="5"/>
  <c r="AJ23" i="5"/>
  <c r="AG23" i="5"/>
  <c r="AD23" i="5"/>
  <c r="AA23" i="5"/>
  <c r="Z23" i="5"/>
  <c r="CA23" i="5" s="1"/>
  <c r="X25" i="5"/>
  <c r="Y24" i="5"/>
  <c r="AB23" i="5"/>
  <c r="AC22" i="5"/>
  <c r="AE23" i="5"/>
  <c r="AF22" i="5"/>
  <c r="AH23" i="5"/>
  <c r="AI22" i="5"/>
  <c r="AK23" i="5"/>
  <c r="AL22" i="5"/>
  <c r="AN23" i="5"/>
  <c r="AO22" i="5"/>
  <c r="AQ23" i="5"/>
  <c r="AR22" i="5"/>
  <c r="AT23" i="5"/>
  <c r="AU22" i="5"/>
  <c r="AW23" i="5"/>
  <c r="AX22" i="5"/>
  <c r="AZ23" i="5"/>
  <c r="BA22" i="5"/>
  <c r="BC23" i="5"/>
  <c r="BD22" i="5"/>
  <c r="BF23" i="5"/>
  <c r="BG22" i="5"/>
  <c r="BI23" i="5"/>
  <c r="BJ22" i="5"/>
  <c r="BL23" i="5"/>
  <c r="BM22" i="5"/>
  <c r="BO23" i="5"/>
  <c r="BP22" i="5"/>
  <c r="BR23" i="5"/>
  <c r="BS22" i="5"/>
  <c r="BU23" i="5"/>
  <c r="BV22" i="5"/>
  <c r="BX23" i="5"/>
  <c r="BY22" i="5"/>
  <c r="BZ69" i="1"/>
  <c r="BW71" i="1"/>
  <c r="BT71" i="1"/>
  <c r="BQ71" i="1"/>
  <c r="BN71" i="1"/>
  <c r="BK71" i="1"/>
  <c r="BH71" i="1"/>
  <c r="BE71" i="1"/>
  <c r="BB71" i="1"/>
  <c r="AY71" i="1"/>
  <c r="AV71" i="1"/>
  <c r="AS71" i="1"/>
  <c r="AP71" i="1"/>
  <c r="AM71" i="1"/>
  <c r="AJ71" i="1"/>
  <c r="AG71" i="1"/>
  <c r="AD71" i="1"/>
  <c r="AA71" i="1"/>
  <c r="Z71" i="1"/>
  <c r="CA71" i="1" s="1"/>
  <c r="X73" i="1"/>
  <c r="Y72" i="1"/>
  <c r="AB71" i="1"/>
  <c r="AC70" i="1"/>
  <c r="AE71" i="1"/>
  <c r="AF70" i="1"/>
  <c r="AH71" i="1"/>
  <c r="AI70" i="1"/>
  <c r="AK71" i="1"/>
  <c r="AL70" i="1"/>
  <c r="AN71" i="1"/>
  <c r="AO70" i="1"/>
  <c r="AQ71" i="1"/>
  <c r="AR70" i="1"/>
  <c r="AT71" i="1"/>
  <c r="AU70" i="1"/>
  <c r="AW71" i="1"/>
  <c r="AX70" i="1"/>
  <c r="AZ71" i="1"/>
  <c r="BA70" i="1"/>
  <c r="BC71" i="1"/>
  <c r="BD70" i="1"/>
  <c r="BF71" i="1"/>
  <c r="BG70" i="1"/>
  <c r="BI71" i="1"/>
  <c r="BJ70" i="1"/>
  <c r="BL71" i="1"/>
  <c r="BM70" i="1"/>
  <c r="BO71" i="1"/>
  <c r="BP70" i="1"/>
  <c r="BR71" i="1"/>
  <c r="BS70" i="1"/>
  <c r="BU71" i="1"/>
  <c r="BV70" i="1"/>
  <c r="BX71" i="1"/>
  <c r="BY70" i="1"/>
  <c r="BZ149" i="1"/>
  <c r="BW151" i="1"/>
  <c r="BT151" i="1"/>
  <c r="BQ151" i="1"/>
  <c r="BN151" i="1"/>
  <c r="BK151" i="1"/>
  <c r="BH151" i="1"/>
  <c r="BE151" i="1"/>
  <c r="BB151" i="1"/>
  <c r="AY151" i="1"/>
  <c r="AV151" i="1"/>
  <c r="AS151" i="1"/>
  <c r="AP151" i="1"/>
  <c r="AM151" i="1"/>
  <c r="AJ151" i="1"/>
  <c r="AG151" i="1"/>
  <c r="AD151" i="1"/>
  <c r="AA151" i="1"/>
  <c r="Z151" i="1"/>
  <c r="CA151" i="1" s="1"/>
  <c r="X153" i="1"/>
  <c r="Y152" i="1"/>
  <c r="AB151" i="1"/>
  <c r="AC150" i="1"/>
  <c r="AE151" i="1"/>
  <c r="AF150" i="1"/>
  <c r="AH151" i="1"/>
  <c r="AI150" i="1"/>
  <c r="AK151" i="1"/>
  <c r="AL150" i="1"/>
  <c r="AN151" i="1"/>
  <c r="AO150" i="1"/>
  <c r="AQ151" i="1"/>
  <c r="AR150" i="1"/>
  <c r="AT151" i="1"/>
  <c r="AU150" i="1"/>
  <c r="AW151" i="1"/>
  <c r="AX150" i="1"/>
  <c r="AZ151" i="1"/>
  <c r="BA150" i="1"/>
  <c r="BC151" i="1"/>
  <c r="BD150" i="1"/>
  <c r="BF151" i="1"/>
  <c r="BG150" i="1"/>
  <c r="BI151" i="1"/>
  <c r="BJ150" i="1"/>
  <c r="BL151" i="1"/>
  <c r="BM150" i="1"/>
  <c r="BO151" i="1"/>
  <c r="BP150" i="1"/>
  <c r="BR151" i="1"/>
  <c r="BS150" i="1"/>
  <c r="BU151" i="1"/>
  <c r="BV150" i="1"/>
  <c r="BX151" i="1"/>
  <c r="BY150" i="1"/>
  <c r="BZ149" i="2"/>
  <c r="BW151" i="2"/>
  <c r="BT151" i="2"/>
  <c r="BQ151" i="2"/>
  <c r="BN151" i="2"/>
  <c r="BK151" i="2"/>
  <c r="BH151" i="2"/>
  <c r="BE151" i="2"/>
  <c r="BB151" i="2"/>
  <c r="AY151" i="2"/>
  <c r="AV151" i="2"/>
  <c r="AS151" i="2"/>
  <c r="AP151" i="2"/>
  <c r="AM151" i="2"/>
  <c r="AJ151" i="2"/>
  <c r="AG151" i="2"/>
  <c r="AD151" i="2"/>
  <c r="AA151" i="2"/>
  <c r="Z151" i="2"/>
  <c r="CA151" i="2" s="1"/>
  <c r="X153" i="2"/>
  <c r="Y152" i="2"/>
  <c r="AB151" i="2"/>
  <c r="AC150" i="2"/>
  <c r="AE151" i="2"/>
  <c r="AF150" i="2"/>
  <c r="AH151" i="2"/>
  <c r="AI150" i="2"/>
  <c r="AK151" i="2"/>
  <c r="AL150" i="2"/>
  <c r="AN151" i="2"/>
  <c r="AO150" i="2"/>
  <c r="AQ151" i="2"/>
  <c r="AR150" i="2"/>
  <c r="AT151" i="2"/>
  <c r="AU150" i="2"/>
  <c r="AW151" i="2"/>
  <c r="AX150" i="2"/>
  <c r="AZ151" i="2"/>
  <c r="BA150" i="2"/>
  <c r="BC151" i="2"/>
  <c r="BD150" i="2"/>
  <c r="BF151" i="2"/>
  <c r="BG150" i="2"/>
  <c r="BI151" i="2"/>
  <c r="BJ150" i="2"/>
  <c r="BL151" i="2"/>
  <c r="BM150" i="2"/>
  <c r="BO151" i="2"/>
  <c r="BP150" i="2"/>
  <c r="BR151" i="2"/>
  <c r="BS150" i="2"/>
  <c r="BU151" i="2"/>
  <c r="BV150" i="2"/>
  <c r="BX151" i="2"/>
  <c r="BY150" i="2"/>
  <c r="BZ69" i="2"/>
  <c r="BW71" i="2"/>
  <c r="BT71" i="2"/>
  <c r="BQ71" i="2"/>
  <c r="BN71" i="2"/>
  <c r="BK71" i="2"/>
  <c r="BH71" i="2"/>
  <c r="BE71" i="2"/>
  <c r="BB71" i="2"/>
  <c r="AY71" i="2"/>
  <c r="AV71" i="2"/>
  <c r="AS71" i="2"/>
  <c r="AP71" i="2"/>
  <c r="AM71" i="2"/>
  <c r="AJ71" i="2"/>
  <c r="AG71" i="2"/>
  <c r="AD71" i="2"/>
  <c r="AA71" i="2"/>
  <c r="Z71" i="2"/>
  <c r="CA71" i="2" s="1"/>
  <c r="X73" i="2"/>
  <c r="Y72" i="2"/>
  <c r="AB71" i="2"/>
  <c r="AC70" i="2"/>
  <c r="AE71" i="2"/>
  <c r="AF70" i="2"/>
  <c r="AH71" i="2"/>
  <c r="AI70" i="2"/>
  <c r="AK71" i="2"/>
  <c r="AL70" i="2"/>
  <c r="AN71" i="2"/>
  <c r="AO70" i="2"/>
  <c r="AQ71" i="2"/>
  <c r="AR70" i="2"/>
  <c r="AT71" i="2"/>
  <c r="AU70" i="2"/>
  <c r="AW71" i="2"/>
  <c r="AX70" i="2"/>
  <c r="AZ71" i="2"/>
  <c r="BA70" i="2"/>
  <c r="BC71" i="2"/>
  <c r="BD70" i="2"/>
  <c r="BF71" i="2"/>
  <c r="BG70" i="2"/>
  <c r="BI71" i="2"/>
  <c r="BJ70" i="2"/>
  <c r="BL71" i="2"/>
  <c r="BM70" i="2"/>
  <c r="BO71" i="2"/>
  <c r="BP70" i="2"/>
  <c r="BR71" i="2"/>
  <c r="BS70" i="2"/>
  <c r="BU71" i="2"/>
  <c r="BV70" i="2"/>
  <c r="BX71" i="2"/>
  <c r="BY70" i="2"/>
  <c r="BZ69" i="6"/>
  <c r="BW71" i="6"/>
  <c r="BT71" i="6"/>
  <c r="BQ71" i="6"/>
  <c r="BN71" i="6"/>
  <c r="BK71" i="6"/>
  <c r="BH71" i="6"/>
  <c r="BE71" i="6"/>
  <c r="BB71" i="6"/>
  <c r="AY71" i="6"/>
  <c r="AV71" i="6"/>
  <c r="AS71" i="6"/>
  <c r="AP71" i="6"/>
  <c r="AM71" i="6"/>
  <c r="AJ71" i="6"/>
  <c r="AG71" i="6"/>
  <c r="AD71" i="6"/>
  <c r="AA71" i="6"/>
  <c r="Z71" i="6"/>
  <c r="CA71" i="6" s="1"/>
  <c r="X73" i="6"/>
  <c r="Y72" i="6"/>
  <c r="AB71" i="6"/>
  <c r="AC70" i="6"/>
  <c r="AE71" i="6"/>
  <c r="AF70" i="6"/>
  <c r="AH71" i="6"/>
  <c r="AI70" i="6"/>
  <c r="AK71" i="6"/>
  <c r="AL70" i="6"/>
  <c r="AN71" i="6"/>
  <c r="AO70" i="6"/>
  <c r="AQ71" i="6"/>
  <c r="AR70" i="6"/>
  <c r="AT71" i="6"/>
  <c r="AU70" i="6"/>
  <c r="AW71" i="6"/>
  <c r="AX70" i="6"/>
  <c r="AZ71" i="6"/>
  <c r="BA70" i="6"/>
  <c r="BC71" i="6"/>
  <c r="BD70" i="6"/>
  <c r="BF71" i="6"/>
  <c r="BG70" i="6"/>
  <c r="BI71" i="6"/>
  <c r="BJ70" i="6"/>
  <c r="BL71" i="6"/>
  <c r="BM70" i="6"/>
  <c r="BO71" i="6"/>
  <c r="BP70" i="6"/>
  <c r="BR71" i="6"/>
  <c r="BS70" i="6"/>
  <c r="BU71" i="6"/>
  <c r="BV70" i="6"/>
  <c r="BX71" i="6"/>
  <c r="BY70" i="6"/>
  <c r="BZ149" i="5"/>
  <c r="BW151" i="5"/>
  <c r="BT151" i="5"/>
  <c r="BQ151" i="5"/>
  <c r="BN151" i="5"/>
  <c r="BK151" i="5"/>
  <c r="BH151" i="5"/>
  <c r="BE151" i="5"/>
  <c r="BB151" i="5"/>
  <c r="AY151" i="5"/>
  <c r="AV151" i="5"/>
  <c r="AS151" i="5"/>
  <c r="AP151" i="5"/>
  <c r="AM151" i="5"/>
  <c r="AJ151" i="5"/>
  <c r="AG151" i="5"/>
  <c r="AD151" i="5"/>
  <c r="AA151" i="5"/>
  <c r="Z151" i="5"/>
  <c r="CA151" i="5" s="1"/>
  <c r="X153" i="5"/>
  <c r="Y152" i="5"/>
  <c r="AB151" i="5"/>
  <c r="AC150" i="5"/>
  <c r="AE151" i="5"/>
  <c r="AF150" i="5"/>
  <c r="AH151" i="5"/>
  <c r="AI150" i="5"/>
  <c r="AK151" i="5"/>
  <c r="AL150" i="5"/>
  <c r="AN151" i="5"/>
  <c r="AO150" i="5"/>
  <c r="AQ151" i="5"/>
  <c r="AR150" i="5"/>
  <c r="AT151" i="5"/>
  <c r="AU150" i="5"/>
  <c r="AW151" i="5"/>
  <c r="AX150" i="5"/>
  <c r="AZ151" i="5"/>
  <c r="BA150" i="5"/>
  <c r="BC151" i="5"/>
  <c r="BD150" i="5"/>
  <c r="BF151" i="5"/>
  <c r="BG150" i="5"/>
  <c r="BI151" i="5"/>
  <c r="BJ150" i="5"/>
  <c r="BL151" i="5"/>
  <c r="BM150" i="5"/>
  <c r="BO151" i="5"/>
  <c r="BP150" i="5"/>
  <c r="BR151" i="5"/>
  <c r="BS150" i="5"/>
  <c r="BU151" i="5"/>
  <c r="BV150" i="5"/>
  <c r="BX151" i="5"/>
  <c r="BY150" i="5"/>
  <c r="BZ69" i="5"/>
  <c r="BW71" i="5"/>
  <c r="BT71" i="5"/>
  <c r="BQ71" i="5"/>
  <c r="BN71" i="5"/>
  <c r="BK71" i="5"/>
  <c r="BH71" i="5"/>
  <c r="BE71" i="5"/>
  <c r="BB71" i="5"/>
  <c r="AY71" i="5"/>
  <c r="AV71" i="5"/>
  <c r="AS71" i="5"/>
  <c r="AP71" i="5"/>
  <c r="AM71" i="5"/>
  <c r="AJ71" i="5"/>
  <c r="AG71" i="5"/>
  <c r="AD71" i="5"/>
  <c r="AA71" i="5"/>
  <c r="Z71" i="5"/>
  <c r="CA71" i="5" s="1"/>
  <c r="X73" i="5"/>
  <c r="Y72" i="5"/>
  <c r="AB71" i="5"/>
  <c r="AC70" i="5"/>
  <c r="AE71" i="5"/>
  <c r="AF70" i="5"/>
  <c r="AH71" i="5"/>
  <c r="AI70" i="5"/>
  <c r="AK71" i="5"/>
  <c r="AL70" i="5"/>
  <c r="AN71" i="5"/>
  <c r="AO70" i="5"/>
  <c r="AQ71" i="5"/>
  <c r="AR70" i="5"/>
  <c r="AT71" i="5"/>
  <c r="AU70" i="5"/>
  <c r="AW71" i="5"/>
  <c r="AX70" i="5"/>
  <c r="AZ71" i="5"/>
  <c r="BA70" i="5"/>
  <c r="BC71" i="5"/>
  <c r="BD70" i="5"/>
  <c r="BF71" i="5"/>
  <c r="BG70" i="5"/>
  <c r="BI71" i="5"/>
  <c r="BJ70" i="5"/>
  <c r="BL71" i="5"/>
  <c r="BM70" i="5"/>
  <c r="BO71" i="5"/>
  <c r="BP70" i="5"/>
  <c r="BR71" i="5"/>
  <c r="BS70" i="5"/>
  <c r="BU71" i="5"/>
  <c r="BV70" i="5"/>
  <c r="BX71" i="5"/>
  <c r="BY70" i="5"/>
  <c r="BZ5" i="2"/>
  <c r="BW7" i="2"/>
  <c r="BT7" i="2"/>
  <c r="BQ7" i="2"/>
  <c r="BN7" i="2"/>
  <c r="BK7" i="2"/>
  <c r="BH7" i="2"/>
  <c r="BE7" i="2"/>
  <c r="BB7" i="2"/>
  <c r="AY7" i="2"/>
  <c r="AV7" i="2"/>
  <c r="AS7" i="2"/>
  <c r="AP7" i="2"/>
  <c r="AM7" i="2"/>
  <c r="AJ7" i="2"/>
  <c r="AG7" i="2"/>
  <c r="AD7" i="2"/>
  <c r="AA7" i="2"/>
  <c r="Z7" i="2"/>
  <c r="CA7" i="2" s="1"/>
  <c r="X9" i="2"/>
  <c r="Y8" i="2"/>
  <c r="AB7" i="2"/>
  <c r="AC6" i="2"/>
  <c r="AE7" i="2"/>
  <c r="AF6" i="2"/>
  <c r="AH7" i="2"/>
  <c r="AI6" i="2"/>
  <c r="AK7" i="2"/>
  <c r="AL6" i="2"/>
  <c r="AN7" i="2"/>
  <c r="AO6" i="2"/>
  <c r="AQ7" i="2"/>
  <c r="AR6" i="2"/>
  <c r="AT7" i="2"/>
  <c r="AU6" i="2"/>
  <c r="AW7" i="2"/>
  <c r="AX6" i="2"/>
  <c r="AZ7" i="2"/>
  <c r="BA6" i="2"/>
  <c r="BC7" i="2"/>
  <c r="BD6" i="2"/>
  <c r="BF7" i="2"/>
  <c r="BG6" i="2"/>
  <c r="BI7" i="2"/>
  <c r="BJ6" i="2"/>
  <c r="BL7" i="2"/>
  <c r="BM6" i="2"/>
  <c r="BO7" i="2"/>
  <c r="BP6" i="2"/>
  <c r="BR7" i="2"/>
  <c r="BS6" i="2"/>
  <c r="BU7" i="2"/>
  <c r="BV6" i="2"/>
  <c r="BX7" i="2"/>
  <c r="BY6" i="2"/>
  <c r="BZ85" i="2"/>
  <c r="BW87" i="2"/>
  <c r="BT87" i="2"/>
  <c r="BQ87" i="2"/>
  <c r="BN87" i="2"/>
  <c r="BK87" i="2"/>
  <c r="BH87" i="2"/>
  <c r="BE87" i="2"/>
  <c r="BB87" i="2"/>
  <c r="AY87" i="2"/>
  <c r="AV87" i="2"/>
  <c r="AS87" i="2"/>
  <c r="AP87" i="2"/>
  <c r="AM87" i="2"/>
  <c r="AJ87" i="2"/>
  <c r="AG87" i="2"/>
  <c r="AD87" i="2"/>
  <c r="AA87" i="2"/>
  <c r="Z87" i="2"/>
  <c r="CA87" i="2" s="1"/>
  <c r="X89" i="2"/>
  <c r="Y88" i="2"/>
  <c r="AB87" i="2"/>
  <c r="AC86" i="2"/>
  <c r="AE87" i="2"/>
  <c r="AF86" i="2"/>
  <c r="AH87" i="2"/>
  <c r="AI86" i="2"/>
  <c r="AK87" i="2"/>
  <c r="AL86" i="2"/>
  <c r="AN87" i="2"/>
  <c r="AO86" i="2"/>
  <c r="AQ87" i="2"/>
  <c r="AR86" i="2"/>
  <c r="AT87" i="2"/>
  <c r="AU86" i="2"/>
  <c r="AW87" i="2"/>
  <c r="AX86" i="2"/>
  <c r="AZ87" i="2"/>
  <c r="BA86" i="2"/>
  <c r="BC87" i="2"/>
  <c r="BD86" i="2"/>
  <c r="BF87" i="2"/>
  <c r="BG86" i="2"/>
  <c r="BI87" i="2"/>
  <c r="BJ86" i="2"/>
  <c r="BL87" i="2"/>
  <c r="BM86" i="2"/>
  <c r="BO87" i="2"/>
  <c r="BP86" i="2"/>
  <c r="BR87" i="2"/>
  <c r="BS86" i="2"/>
  <c r="BU87" i="2"/>
  <c r="BV86" i="2"/>
  <c r="BX87" i="2"/>
  <c r="BY86" i="2"/>
  <c r="BZ85" i="1"/>
  <c r="BW87" i="1"/>
  <c r="BT87" i="1"/>
  <c r="BQ87" i="1"/>
  <c r="BN87" i="1"/>
  <c r="BK87" i="1"/>
  <c r="BH87" i="1"/>
  <c r="BE87" i="1"/>
  <c r="BB87" i="1"/>
  <c r="AY87" i="1"/>
  <c r="AV87" i="1"/>
  <c r="AS87" i="1"/>
  <c r="AP87" i="1"/>
  <c r="AM87" i="1"/>
  <c r="AJ87" i="1"/>
  <c r="AG87" i="1"/>
  <c r="AD87" i="1"/>
  <c r="AA87" i="1"/>
  <c r="Z87" i="1"/>
  <c r="CA87" i="1" s="1"/>
  <c r="X89" i="1"/>
  <c r="Y88" i="1"/>
  <c r="AB87" i="1"/>
  <c r="AC86" i="1"/>
  <c r="AE87" i="1"/>
  <c r="AF86" i="1"/>
  <c r="AH87" i="1"/>
  <c r="AI86" i="1"/>
  <c r="AK87" i="1"/>
  <c r="AL86" i="1"/>
  <c r="AN87" i="1"/>
  <c r="AO86" i="1"/>
  <c r="AQ87" i="1"/>
  <c r="AR86" i="1"/>
  <c r="AT87" i="1"/>
  <c r="AU86" i="1"/>
  <c r="AW87" i="1"/>
  <c r="AX86" i="1"/>
  <c r="AZ87" i="1"/>
  <c r="BA86" i="1"/>
  <c r="BC87" i="1"/>
  <c r="BD86" i="1"/>
  <c r="BF87" i="1"/>
  <c r="BG86" i="1"/>
  <c r="BI87" i="1"/>
  <c r="BJ86" i="1"/>
  <c r="BL87" i="1"/>
  <c r="BM86" i="1"/>
  <c r="BO87" i="1"/>
  <c r="BP86" i="1"/>
  <c r="BR87" i="1"/>
  <c r="BS86" i="1"/>
  <c r="BU87" i="1"/>
  <c r="BV86" i="1"/>
  <c r="BX87" i="1"/>
  <c r="BY86" i="1"/>
  <c r="BZ5" i="1"/>
  <c r="BW7" i="1"/>
  <c r="BT7" i="1"/>
  <c r="BQ7" i="1"/>
  <c r="BN7" i="1"/>
  <c r="BK7" i="1"/>
  <c r="BH7" i="1"/>
  <c r="BE7" i="1"/>
  <c r="BB7" i="1"/>
  <c r="AY7" i="1"/>
  <c r="AV7" i="1"/>
  <c r="AS7" i="1"/>
  <c r="AP7" i="1"/>
  <c r="AM7" i="1"/>
  <c r="AJ7" i="1"/>
  <c r="AG7" i="1"/>
  <c r="AD7" i="1"/>
  <c r="AA7" i="1"/>
  <c r="Z7" i="1"/>
  <c r="CA7" i="1" s="1"/>
  <c r="X9" i="1"/>
  <c r="Y8" i="1"/>
  <c r="AB7" i="1"/>
  <c r="AC6" i="1"/>
  <c r="AE7" i="1"/>
  <c r="AF6" i="1"/>
  <c r="AH7" i="1"/>
  <c r="AI6" i="1"/>
  <c r="AK7" i="1"/>
  <c r="AL6" i="1"/>
  <c r="AN7" i="1"/>
  <c r="AO6" i="1"/>
  <c r="AQ7" i="1"/>
  <c r="AR6" i="1"/>
  <c r="AT7" i="1"/>
  <c r="AU6" i="1"/>
  <c r="AW7" i="1"/>
  <c r="AX6" i="1"/>
  <c r="AZ7" i="1"/>
  <c r="BA6" i="1"/>
  <c r="BC7" i="1"/>
  <c r="BD6" i="1"/>
  <c r="BF7" i="1"/>
  <c r="BG6" i="1"/>
  <c r="BI7" i="1"/>
  <c r="BJ6" i="1"/>
  <c r="BL7" i="1"/>
  <c r="BM6" i="1"/>
  <c r="BO7" i="1"/>
  <c r="BP6" i="1"/>
  <c r="BR7" i="1"/>
  <c r="BS6" i="1"/>
  <c r="BU7" i="1"/>
  <c r="BV6" i="1"/>
  <c r="BX7" i="1"/>
  <c r="BY6" i="1"/>
  <c r="BZ5" i="6"/>
  <c r="BW7" i="6"/>
  <c r="BT7" i="6"/>
  <c r="BQ7" i="6"/>
  <c r="BN7" i="6"/>
  <c r="BK7" i="6"/>
  <c r="BH7" i="6"/>
  <c r="BE7" i="6"/>
  <c r="BB7" i="6"/>
  <c r="AY7" i="6"/>
  <c r="AV7" i="6"/>
  <c r="AS7" i="6"/>
  <c r="AP7" i="6"/>
  <c r="AM7" i="6"/>
  <c r="AJ7" i="6"/>
  <c r="AG7" i="6"/>
  <c r="AD7" i="6"/>
  <c r="AA7" i="6"/>
  <c r="Z7" i="6"/>
  <c r="CA7" i="6" s="1"/>
  <c r="X9" i="6"/>
  <c r="Y8" i="6"/>
  <c r="AB7" i="6"/>
  <c r="AC6" i="6"/>
  <c r="AE7" i="6"/>
  <c r="AF6" i="6"/>
  <c r="AH7" i="6"/>
  <c r="AI6" i="6"/>
  <c r="AK7" i="6"/>
  <c r="AL6" i="6"/>
  <c r="AN7" i="6"/>
  <c r="AO6" i="6"/>
  <c r="AQ7" i="6"/>
  <c r="AR6" i="6"/>
  <c r="AT7" i="6"/>
  <c r="AU6" i="6"/>
  <c r="AW7" i="6"/>
  <c r="AX6" i="6"/>
  <c r="AZ7" i="6"/>
  <c r="BA6" i="6"/>
  <c r="BC7" i="6"/>
  <c r="BD6" i="6"/>
  <c r="BF7" i="6"/>
  <c r="BG6" i="6"/>
  <c r="BI7" i="6"/>
  <c r="BJ6" i="6"/>
  <c r="BL7" i="6"/>
  <c r="BM6" i="6"/>
  <c r="BO7" i="6"/>
  <c r="BP6" i="6"/>
  <c r="BR7" i="6"/>
  <c r="BS6" i="6"/>
  <c r="BU7" i="6"/>
  <c r="BV6" i="6"/>
  <c r="BX7" i="6"/>
  <c r="BY6" i="6"/>
  <c r="BZ85" i="6"/>
  <c r="BW87" i="6"/>
  <c r="BT87" i="6"/>
  <c r="BQ87" i="6"/>
  <c r="BN87" i="6"/>
  <c r="BK87" i="6"/>
  <c r="BH87" i="6"/>
  <c r="BE87" i="6"/>
  <c r="BB87" i="6"/>
  <c r="AY87" i="6"/>
  <c r="AV87" i="6"/>
  <c r="AS87" i="6"/>
  <c r="AP87" i="6"/>
  <c r="AM87" i="6"/>
  <c r="AJ87" i="6"/>
  <c r="AG87" i="6"/>
  <c r="AD87" i="6"/>
  <c r="AA87" i="6"/>
  <c r="Z87" i="6"/>
  <c r="CA87" i="6" s="1"/>
  <c r="X89" i="6"/>
  <c r="Y88" i="6"/>
  <c r="AB87" i="6"/>
  <c r="AC86" i="6"/>
  <c r="AE87" i="6"/>
  <c r="AF86" i="6"/>
  <c r="AH87" i="6"/>
  <c r="AI86" i="6"/>
  <c r="AK87" i="6"/>
  <c r="AL86" i="6"/>
  <c r="AN87" i="6"/>
  <c r="AO86" i="6"/>
  <c r="AQ87" i="6"/>
  <c r="AR86" i="6"/>
  <c r="AT87" i="6"/>
  <c r="AU86" i="6"/>
  <c r="AW87" i="6"/>
  <c r="AX86" i="6"/>
  <c r="AZ87" i="6"/>
  <c r="BA86" i="6"/>
  <c r="BC87" i="6"/>
  <c r="BD86" i="6"/>
  <c r="BF87" i="6"/>
  <c r="BG86" i="6"/>
  <c r="BI87" i="6"/>
  <c r="BJ86" i="6"/>
  <c r="BL87" i="6"/>
  <c r="BM86" i="6"/>
  <c r="BO87" i="6"/>
  <c r="BP86" i="6"/>
  <c r="BR87" i="6"/>
  <c r="BS86" i="6"/>
  <c r="BU87" i="6"/>
  <c r="BV86" i="6"/>
  <c r="BX87" i="6"/>
  <c r="BY86" i="6"/>
  <c r="BZ85" i="5"/>
  <c r="BW87" i="5"/>
  <c r="BT87" i="5"/>
  <c r="BQ87" i="5"/>
  <c r="BN87" i="5"/>
  <c r="BK87" i="5"/>
  <c r="BH87" i="5"/>
  <c r="BE87" i="5"/>
  <c r="BB87" i="5"/>
  <c r="AY87" i="5"/>
  <c r="AV87" i="5"/>
  <c r="AS87" i="5"/>
  <c r="AP87" i="5"/>
  <c r="AM87" i="5"/>
  <c r="AJ87" i="5"/>
  <c r="AG87" i="5"/>
  <c r="AD87" i="5"/>
  <c r="AA87" i="5"/>
  <c r="Z87" i="5"/>
  <c r="CA87" i="5" s="1"/>
  <c r="X89" i="5"/>
  <c r="Y88" i="5"/>
  <c r="AB87" i="5"/>
  <c r="AC86" i="5"/>
  <c r="AE87" i="5"/>
  <c r="AF86" i="5"/>
  <c r="AH87" i="5"/>
  <c r="AI86" i="5"/>
  <c r="AK87" i="5"/>
  <c r="AL86" i="5"/>
  <c r="AN87" i="5"/>
  <c r="AO86" i="5"/>
  <c r="AQ87" i="5"/>
  <c r="AR86" i="5"/>
  <c r="AT87" i="5"/>
  <c r="AU86" i="5"/>
  <c r="AW87" i="5"/>
  <c r="AX86" i="5"/>
  <c r="AZ87" i="5"/>
  <c r="BA86" i="5"/>
  <c r="BC87" i="5"/>
  <c r="BD86" i="5"/>
  <c r="BF87" i="5"/>
  <c r="BG86" i="5"/>
  <c r="BI87" i="5"/>
  <c r="BJ86" i="5"/>
  <c r="BL87" i="5"/>
  <c r="BM86" i="5"/>
  <c r="BO87" i="5"/>
  <c r="BP86" i="5"/>
  <c r="BR87" i="5"/>
  <c r="BS86" i="5"/>
  <c r="BU87" i="5"/>
  <c r="BV86" i="5"/>
  <c r="BX87" i="5"/>
  <c r="BY86" i="5"/>
  <c r="BZ5" i="5"/>
  <c r="BW7" i="5"/>
  <c r="BT7" i="5"/>
  <c r="BQ7" i="5"/>
  <c r="BN7" i="5"/>
  <c r="BK7" i="5"/>
  <c r="BH7" i="5"/>
  <c r="BE7" i="5"/>
  <c r="BB7" i="5"/>
  <c r="AY7" i="5"/>
  <c r="AV7" i="5"/>
  <c r="AS7" i="5"/>
  <c r="AP7" i="5"/>
  <c r="AM7" i="5"/>
  <c r="AJ7" i="5"/>
  <c r="AG7" i="5"/>
  <c r="AD7" i="5"/>
  <c r="AA7" i="5"/>
  <c r="Z7" i="5"/>
  <c r="CA7" i="5" s="1"/>
  <c r="X9" i="5"/>
  <c r="Y8" i="5"/>
  <c r="AB7" i="5"/>
  <c r="AC6" i="5"/>
  <c r="AE7" i="5"/>
  <c r="AF6" i="5"/>
  <c r="AH7" i="5"/>
  <c r="AI6" i="5"/>
  <c r="AK7" i="5"/>
  <c r="AL6" i="5"/>
  <c r="AN7" i="5"/>
  <c r="AO6" i="5"/>
  <c r="AQ7" i="5"/>
  <c r="AR6" i="5"/>
  <c r="AT7" i="5"/>
  <c r="AU6" i="5"/>
  <c r="AW7" i="5"/>
  <c r="AX6" i="5"/>
  <c r="AZ7" i="5"/>
  <c r="BA6" i="5"/>
  <c r="BC7" i="5"/>
  <c r="BD6" i="5"/>
  <c r="BF7" i="5"/>
  <c r="BG6" i="5"/>
  <c r="BI7" i="5"/>
  <c r="BJ6" i="5"/>
  <c r="BL7" i="5"/>
  <c r="BM6" i="5"/>
  <c r="BO7" i="5"/>
  <c r="BP6" i="5"/>
  <c r="BR7" i="5"/>
  <c r="BS6" i="5"/>
  <c r="BU7" i="5"/>
  <c r="BV6" i="5"/>
  <c r="BX7" i="5"/>
  <c r="BY6" i="5"/>
  <c r="AX52" i="2"/>
  <c r="AW53" i="2"/>
  <c r="BZ51" i="2"/>
  <c r="AN53" i="2"/>
  <c r="AZ53" i="2"/>
  <c r="BZ149" i="6"/>
  <c r="BW151" i="6"/>
  <c r="BT151" i="6"/>
  <c r="BQ151" i="6"/>
  <c r="BN151" i="6"/>
  <c r="BK151" i="6"/>
  <c r="BH151" i="6"/>
  <c r="BE151" i="6"/>
  <c r="BB151" i="6"/>
  <c r="AY151" i="6"/>
  <c r="AV151" i="6"/>
  <c r="AS151" i="6"/>
  <c r="AP151" i="6"/>
  <c r="AM151" i="6"/>
  <c r="AJ151" i="6"/>
  <c r="AG151" i="6"/>
  <c r="AD151" i="6"/>
  <c r="AA151" i="6"/>
  <c r="Z151" i="6"/>
  <c r="CA151" i="6" s="1"/>
  <c r="X153" i="6"/>
  <c r="Y152" i="6"/>
  <c r="AB151" i="6"/>
  <c r="AC150" i="6"/>
  <c r="AE151" i="6"/>
  <c r="AF150" i="6"/>
  <c r="AH151" i="6"/>
  <c r="AI150" i="6"/>
  <c r="AK151" i="6"/>
  <c r="AL150" i="6"/>
  <c r="AN151" i="6"/>
  <c r="AO150" i="6"/>
  <c r="AQ151" i="6"/>
  <c r="AR150" i="6"/>
  <c r="AT151" i="6"/>
  <c r="AU150" i="6"/>
  <c r="AW151" i="6"/>
  <c r="AX150" i="6"/>
  <c r="AZ151" i="6"/>
  <c r="BA150" i="6"/>
  <c r="BC151" i="6"/>
  <c r="BD150" i="6"/>
  <c r="BF151" i="6"/>
  <c r="BG150" i="6"/>
  <c r="BI151" i="6"/>
  <c r="BJ150" i="6"/>
  <c r="BL151" i="6"/>
  <c r="BM150" i="6"/>
  <c r="BO151" i="6"/>
  <c r="BP150" i="6"/>
  <c r="BR151" i="6"/>
  <c r="BS150" i="6"/>
  <c r="BU151" i="6"/>
  <c r="BV150" i="6"/>
  <c r="BX151" i="6"/>
  <c r="BY150" i="6"/>
  <c r="BX37" i="1"/>
  <c r="AE37" i="1"/>
  <c r="BI37" i="1"/>
  <c r="BD36" i="1"/>
  <c r="BG36" i="1"/>
  <c r="AN37" i="1"/>
  <c r="BY36" i="1"/>
  <c r="AZ37" i="1"/>
  <c r="AF36" i="1"/>
  <c r="AH37" i="1"/>
  <c r="AI36" i="1"/>
  <c r="AW37" i="1"/>
  <c r="AX36" i="1"/>
  <c r="BP36" i="1"/>
  <c r="AB37" i="1"/>
  <c r="AC36" i="1"/>
  <c r="AK37" i="1"/>
  <c r="AL36" i="1"/>
  <c r="AQ37" i="1"/>
  <c r="BM36" i="1"/>
  <c r="BV36" i="1"/>
  <c r="AU36" i="1"/>
  <c r="BZ35" i="1"/>
  <c r="BR52" i="6"/>
  <c r="BS51" i="6"/>
  <c r="AN52" i="6"/>
  <c r="BA51" i="6"/>
  <c r="AZ52" i="6"/>
  <c r="AI51" i="6"/>
  <c r="BL52" i="6"/>
  <c r="AL51" i="6"/>
  <c r="AT116" i="6"/>
  <c r="AU115" i="6"/>
  <c r="AX35" i="6"/>
  <c r="AW36" i="6"/>
  <c r="AN53" i="6"/>
  <c r="AO52" i="6"/>
  <c r="BR132" i="6"/>
  <c r="BS131" i="6"/>
  <c r="AQ116" i="6"/>
  <c r="AR115" i="6"/>
  <c r="AZ36" i="6"/>
  <c r="BA35" i="6"/>
  <c r="BX53" i="6"/>
  <c r="BY52" i="6"/>
  <c r="AT132" i="6"/>
  <c r="AU131" i="6"/>
  <c r="AE116" i="6"/>
  <c r="AF115" i="6"/>
  <c r="BO116" i="6"/>
  <c r="BP115" i="6"/>
  <c r="BL36" i="6"/>
  <c r="BM35" i="6"/>
  <c r="BF36" i="6"/>
  <c r="BG35" i="6"/>
  <c r="AW53" i="6"/>
  <c r="AX52" i="6"/>
  <c r="BL53" i="6"/>
  <c r="BM52" i="6"/>
  <c r="Y54" i="6"/>
  <c r="Z54" i="6" s="1"/>
  <c r="CA54" i="6" s="1"/>
  <c r="X55" i="6"/>
  <c r="BC132" i="6"/>
  <c r="BD131" i="6"/>
  <c r="BL132" i="6"/>
  <c r="BM131" i="6"/>
  <c r="BK116" i="6"/>
  <c r="AM116" i="6"/>
  <c r="BW116" i="6"/>
  <c r="BN116" i="6"/>
  <c r="BE116" i="6"/>
  <c r="AV116" i="6"/>
  <c r="BT116" i="6"/>
  <c r="BQ116" i="6"/>
  <c r="BH116" i="6"/>
  <c r="AY116" i="6"/>
  <c r="AP116" i="6"/>
  <c r="AG116" i="6"/>
  <c r="BB116" i="6"/>
  <c r="AD116" i="6"/>
  <c r="AA116" i="6"/>
  <c r="AS116" i="6"/>
  <c r="AJ116" i="6"/>
  <c r="BG115" i="6"/>
  <c r="BF116" i="6"/>
  <c r="AK116" i="6"/>
  <c r="AL115" i="6"/>
  <c r="AB36" i="6"/>
  <c r="AC35" i="6"/>
  <c r="AH36" i="6"/>
  <c r="AI35" i="6"/>
  <c r="BV35" i="6"/>
  <c r="BU36" i="6"/>
  <c r="AB53" i="6"/>
  <c r="AC52" i="6"/>
  <c r="BU53" i="6"/>
  <c r="BV52" i="6"/>
  <c r="AZ132" i="6"/>
  <c r="BA131" i="6"/>
  <c r="BZ51" i="6"/>
  <c r="Z116" i="6"/>
  <c r="CA116" i="6" s="1"/>
  <c r="X135" i="6"/>
  <c r="Y134" i="6"/>
  <c r="Z134" i="6" s="1"/>
  <c r="CA134" i="6" s="1"/>
  <c r="AK53" i="6"/>
  <c r="AL52" i="6"/>
  <c r="AH132" i="6"/>
  <c r="AI131" i="6"/>
  <c r="Y117" i="6"/>
  <c r="Z117" i="6" s="1"/>
  <c r="CA117" i="6" s="1"/>
  <c r="X118" i="6"/>
  <c r="AH116" i="6"/>
  <c r="AI115" i="6"/>
  <c r="BJ52" i="6"/>
  <c r="BI53" i="6"/>
  <c r="BC116" i="6"/>
  <c r="BD115" i="6"/>
  <c r="BV115" i="6"/>
  <c r="BU116" i="6"/>
  <c r="BP35" i="6"/>
  <c r="BO36" i="6"/>
  <c r="BF53" i="6"/>
  <c r="BG52" i="6"/>
  <c r="BF132" i="6"/>
  <c r="BG131" i="6"/>
  <c r="Y37" i="6"/>
  <c r="X38" i="6"/>
  <c r="BA115" i="6"/>
  <c r="AZ116" i="6"/>
  <c r="AT36" i="6"/>
  <c r="AU35" i="6"/>
  <c r="BS52" i="6"/>
  <c r="BR53" i="6"/>
  <c r="AF131" i="6"/>
  <c r="AE132" i="6"/>
  <c r="BV131" i="6"/>
  <c r="BU132" i="6"/>
  <c r="BH36" i="6"/>
  <c r="AJ36" i="6"/>
  <c r="BT36" i="6"/>
  <c r="AV36" i="6"/>
  <c r="BQ36" i="6"/>
  <c r="BE36" i="6"/>
  <c r="BN36" i="6"/>
  <c r="AS36" i="6"/>
  <c r="BW36" i="6"/>
  <c r="BB36" i="6"/>
  <c r="AG36" i="6"/>
  <c r="BK36" i="6"/>
  <c r="AP36" i="6"/>
  <c r="AY36" i="6"/>
  <c r="AD36" i="6"/>
  <c r="AA36" i="6"/>
  <c r="AM36" i="6"/>
  <c r="BM115" i="6"/>
  <c r="BL116" i="6"/>
  <c r="BJ35" i="6"/>
  <c r="BI36" i="6"/>
  <c r="AN36" i="6"/>
  <c r="AO35" i="6"/>
  <c r="AR52" i="6"/>
  <c r="AQ53" i="6"/>
  <c r="AU52" i="6"/>
  <c r="AT53" i="6"/>
  <c r="AK132" i="6"/>
  <c r="AL131" i="6"/>
  <c r="BJ131" i="6"/>
  <c r="BI132" i="6"/>
  <c r="BO132" i="6"/>
  <c r="BP131" i="6"/>
  <c r="AW116" i="6"/>
  <c r="AX115" i="6"/>
  <c r="AL35" i="6"/>
  <c r="AK36" i="6"/>
  <c r="BE53" i="6"/>
  <c r="AG53" i="6"/>
  <c r="AV53" i="6"/>
  <c r="AM53" i="6"/>
  <c r="AD53" i="6"/>
  <c r="BN53" i="6"/>
  <c r="BB53" i="6"/>
  <c r="AP53" i="6"/>
  <c r="BW53" i="6"/>
  <c r="BK53" i="6"/>
  <c r="AA53" i="6"/>
  <c r="AY53" i="6"/>
  <c r="BT53" i="6"/>
  <c r="AJ53" i="6"/>
  <c r="AS53" i="6"/>
  <c r="BH53" i="6"/>
  <c r="BQ53" i="6"/>
  <c r="BJ115" i="6"/>
  <c r="BI116" i="6"/>
  <c r="AR35" i="6"/>
  <c r="AQ36" i="6"/>
  <c r="AI52" i="6"/>
  <c r="AH53" i="6"/>
  <c r="AQ132" i="6"/>
  <c r="AR131" i="6"/>
  <c r="BX116" i="6"/>
  <c r="BY115" i="6"/>
  <c r="BX36" i="6"/>
  <c r="BY35" i="6"/>
  <c r="BA52" i="6"/>
  <c r="AZ53" i="6"/>
  <c r="BX132" i="6"/>
  <c r="BY131" i="6"/>
  <c r="AB116" i="6"/>
  <c r="AC115" i="6"/>
  <c r="BS35" i="6"/>
  <c r="BR36" i="6"/>
  <c r="BP52" i="6"/>
  <c r="BO53" i="6"/>
  <c r="AC131" i="6"/>
  <c r="AB132" i="6"/>
  <c r="Z36" i="6"/>
  <c r="CA36" i="6" s="1"/>
  <c r="BR116" i="6"/>
  <c r="BS115" i="6"/>
  <c r="AN116" i="6"/>
  <c r="AO115" i="6"/>
  <c r="AF35" i="6"/>
  <c r="AE36" i="6"/>
  <c r="BD35" i="6"/>
  <c r="BC36" i="6"/>
  <c r="AE53" i="6"/>
  <c r="AF52" i="6"/>
  <c r="BD52" i="6"/>
  <c r="BC53" i="6"/>
  <c r="AN132" i="6"/>
  <c r="AO131" i="6"/>
  <c r="AX131" i="6"/>
  <c r="AW132" i="6"/>
  <c r="BQ133" i="6"/>
  <c r="AS133" i="6"/>
  <c r="BW133" i="6"/>
  <c r="AY133" i="6"/>
  <c r="AA133" i="6"/>
  <c r="BN133" i="6"/>
  <c r="AP133" i="6"/>
  <c r="BE133" i="6"/>
  <c r="BT133" i="6"/>
  <c r="AV133" i="6"/>
  <c r="AD133" i="6"/>
  <c r="AJ133" i="6"/>
  <c r="BB133" i="6"/>
  <c r="AG133" i="6"/>
  <c r="BK133" i="6"/>
  <c r="BH133" i="6"/>
  <c r="AM133" i="6"/>
  <c r="BC132" i="5"/>
  <c r="BD131" i="5"/>
  <c r="AB36" i="5"/>
  <c r="AC35" i="5"/>
  <c r="AW52" i="5"/>
  <c r="AX51" i="5"/>
  <c r="BO132" i="5"/>
  <c r="BP131" i="5"/>
  <c r="BO36" i="5"/>
  <c r="BP35" i="5"/>
  <c r="AO35" i="5"/>
  <c r="AN36" i="5"/>
  <c r="AQ52" i="5"/>
  <c r="AR52" i="5" s="1"/>
  <c r="AR51" i="5"/>
  <c r="AI35" i="5"/>
  <c r="AH36" i="5"/>
  <c r="AK36" i="5"/>
  <c r="AL35" i="5"/>
  <c r="AZ36" i="5"/>
  <c r="BA35" i="5"/>
  <c r="BR116" i="5"/>
  <c r="BS115" i="5"/>
  <c r="AO115" i="5"/>
  <c r="AN116" i="5"/>
  <c r="BH132" i="5"/>
  <c r="AJ132" i="5"/>
  <c r="BW132" i="5"/>
  <c r="AY132" i="5"/>
  <c r="BN132" i="5"/>
  <c r="AP132" i="5"/>
  <c r="BE132" i="5"/>
  <c r="AG132" i="5"/>
  <c r="BT132" i="5"/>
  <c r="AV132" i="5"/>
  <c r="BQ132" i="5"/>
  <c r="AA132" i="5"/>
  <c r="BK132" i="5"/>
  <c r="AS132" i="5"/>
  <c r="AM132" i="5"/>
  <c r="AD132" i="5"/>
  <c r="BB132" i="5"/>
  <c r="BU52" i="5"/>
  <c r="BV52" i="5" s="1"/>
  <c r="BV51" i="5"/>
  <c r="BD51" i="5"/>
  <c r="BC52" i="5"/>
  <c r="BD52" i="5" s="1"/>
  <c r="X38" i="5"/>
  <c r="Y37" i="5"/>
  <c r="AF51" i="5"/>
  <c r="AE52" i="5"/>
  <c r="AE53" i="5" s="1"/>
  <c r="BU132" i="5"/>
  <c r="BV131" i="5"/>
  <c r="AQ36" i="5"/>
  <c r="AR35" i="5"/>
  <c r="BF116" i="5"/>
  <c r="BG115" i="5"/>
  <c r="AC115" i="5"/>
  <c r="AB116" i="5"/>
  <c r="BO116" i="5"/>
  <c r="BP115" i="5"/>
  <c r="BI52" i="5"/>
  <c r="BJ52" i="5" s="1"/>
  <c r="BJ51" i="5"/>
  <c r="BB36" i="5"/>
  <c r="AD36" i="5"/>
  <c r="BQ36" i="5"/>
  <c r="AS36" i="5"/>
  <c r="BH36" i="5"/>
  <c r="AJ36" i="5"/>
  <c r="BW36" i="5"/>
  <c r="AY36" i="5"/>
  <c r="AA36" i="5"/>
  <c r="AV36" i="5"/>
  <c r="BK36" i="5"/>
  <c r="AP36" i="5"/>
  <c r="BE36" i="5"/>
  <c r="BT36" i="5"/>
  <c r="AM36" i="5"/>
  <c r="AG36" i="5"/>
  <c r="BN36" i="5"/>
  <c r="Z116" i="5"/>
  <c r="CA116" i="5" s="1"/>
  <c r="AH132" i="5"/>
  <c r="AI131" i="5"/>
  <c r="X55" i="5"/>
  <c r="Y54" i="5"/>
  <c r="AT132" i="5"/>
  <c r="AU131" i="5"/>
  <c r="AB132" i="5"/>
  <c r="AC131" i="5"/>
  <c r="AT36" i="5"/>
  <c r="AU35" i="5"/>
  <c r="AX35" i="5"/>
  <c r="AW36" i="5"/>
  <c r="BL36" i="5"/>
  <c r="BM35" i="5"/>
  <c r="BC53" i="5"/>
  <c r="BA115" i="5"/>
  <c r="AZ116" i="5"/>
  <c r="AB52" i="5"/>
  <c r="AB53" i="5" s="1"/>
  <c r="AC51" i="5"/>
  <c r="BO52" i="5"/>
  <c r="BO53" i="5" s="1"/>
  <c r="BP51" i="5"/>
  <c r="Z36" i="5"/>
  <c r="CA36" i="5" s="1"/>
  <c r="AN132" i="5"/>
  <c r="AO131" i="5"/>
  <c r="BI36" i="5"/>
  <c r="BJ35" i="5"/>
  <c r="AX52" i="5"/>
  <c r="AW53" i="5"/>
  <c r="AH52" i="5"/>
  <c r="AI52" i="5" s="1"/>
  <c r="AI51" i="5"/>
  <c r="BS131" i="5"/>
  <c r="BR132" i="5"/>
  <c r="BR36" i="5"/>
  <c r="BS35" i="5"/>
  <c r="BV35" i="5"/>
  <c r="BU36" i="5"/>
  <c r="AW116" i="5"/>
  <c r="AX115" i="5"/>
  <c r="X134" i="5"/>
  <c r="Y133" i="5"/>
  <c r="Z133" i="5" s="1"/>
  <c r="CA133" i="5" s="1"/>
  <c r="AF131" i="5"/>
  <c r="AE132" i="5"/>
  <c r="AL131" i="5"/>
  <c r="AK132" i="5"/>
  <c r="BL132" i="5"/>
  <c r="BM131" i="5"/>
  <c r="BJ115" i="5"/>
  <c r="BI116" i="5"/>
  <c r="AE116" i="5"/>
  <c r="AF115" i="5"/>
  <c r="BM51" i="5"/>
  <c r="BL52" i="5"/>
  <c r="BL53" i="5" s="1"/>
  <c r="BF52" i="5"/>
  <c r="BG51" i="5"/>
  <c r="X118" i="5"/>
  <c r="Y117" i="5"/>
  <c r="BC36" i="5"/>
  <c r="BD35" i="5"/>
  <c r="BF132" i="5"/>
  <c r="BG131" i="5"/>
  <c r="BF36" i="5"/>
  <c r="BG35" i="5"/>
  <c r="BX36" i="5"/>
  <c r="BY35" i="5"/>
  <c r="AL115" i="5"/>
  <c r="AK116" i="5"/>
  <c r="BM115" i="5"/>
  <c r="BL116" i="5"/>
  <c r="AO51" i="5"/>
  <c r="AN52" i="5"/>
  <c r="AN53" i="5" s="1"/>
  <c r="AZ132" i="5"/>
  <c r="BA131" i="5"/>
  <c r="BY115" i="5"/>
  <c r="BX116" i="5"/>
  <c r="AZ52" i="5"/>
  <c r="BA52" i="5" s="1"/>
  <c r="BA51" i="5"/>
  <c r="AT52" i="5"/>
  <c r="AU51" i="5"/>
  <c r="AQ132" i="5"/>
  <c r="AR131" i="5"/>
  <c r="AW132" i="5"/>
  <c r="AX131" i="5"/>
  <c r="BX132" i="5"/>
  <c r="BY131" i="5"/>
  <c r="AE36" i="5"/>
  <c r="AF35" i="5"/>
  <c r="BG52" i="5"/>
  <c r="BF53" i="5"/>
  <c r="AH116" i="5"/>
  <c r="AI115" i="5"/>
  <c r="BU116" i="5"/>
  <c r="BV115" i="5"/>
  <c r="AQ116" i="5"/>
  <c r="AR115" i="5"/>
  <c r="AK52" i="5"/>
  <c r="AK53" i="5" s="1"/>
  <c r="AL51" i="5"/>
  <c r="BX52" i="5"/>
  <c r="BX53" i="5" s="1"/>
  <c r="BY51" i="5"/>
  <c r="BR52" i="5"/>
  <c r="BR53" i="5" s="1"/>
  <c r="BS51" i="5"/>
  <c r="BJ131" i="5"/>
  <c r="BI132" i="5"/>
  <c r="AT53" i="5"/>
  <c r="AU52" i="5"/>
  <c r="AT116" i="5"/>
  <c r="AU115" i="5"/>
  <c r="BC116" i="5"/>
  <c r="BD115" i="5"/>
  <c r="BN116" i="5"/>
  <c r="AP116" i="5"/>
  <c r="BE116" i="5"/>
  <c r="AG116" i="5"/>
  <c r="BT116" i="5"/>
  <c r="AV116" i="5"/>
  <c r="BK116" i="5"/>
  <c r="AM116" i="5"/>
  <c r="BB116" i="5"/>
  <c r="AD116" i="5"/>
  <c r="BH116" i="5"/>
  <c r="AJ116" i="5"/>
  <c r="BW116" i="5"/>
  <c r="AY116" i="5"/>
  <c r="AA116" i="5"/>
  <c r="AS116" i="5"/>
  <c r="BQ116" i="5"/>
  <c r="BT53" i="5"/>
  <c r="AV53" i="5"/>
  <c r="BK53" i="5"/>
  <c r="AM53" i="5"/>
  <c r="BB53" i="5"/>
  <c r="AD53" i="5"/>
  <c r="BQ53" i="5"/>
  <c r="AS53" i="5"/>
  <c r="BH53" i="5"/>
  <c r="AJ53" i="5"/>
  <c r="BN53" i="5"/>
  <c r="AP53" i="5"/>
  <c r="BE53" i="5"/>
  <c r="AG53" i="5"/>
  <c r="BW53" i="5"/>
  <c r="AY53" i="5"/>
  <c r="AA53" i="5"/>
  <c r="BX53" i="2"/>
  <c r="AO52" i="2"/>
  <c r="AF52" i="2"/>
  <c r="AC52" i="2"/>
  <c r="BI53" i="2"/>
  <c r="BS131" i="2"/>
  <c r="BR132" i="2"/>
  <c r="AU35" i="2"/>
  <c r="AT36" i="2"/>
  <c r="AO131" i="2"/>
  <c r="AN132" i="2"/>
  <c r="AI115" i="2"/>
  <c r="AH116" i="2"/>
  <c r="BO36" i="2"/>
  <c r="BP35" i="2"/>
  <c r="BK36" i="2"/>
  <c r="AM36" i="2"/>
  <c r="BT36" i="2"/>
  <c r="BN36" i="2"/>
  <c r="BW36" i="2"/>
  <c r="BQ36" i="2"/>
  <c r="BH36" i="2"/>
  <c r="AY36" i="2"/>
  <c r="AP36" i="2"/>
  <c r="AG36" i="2"/>
  <c r="AD36" i="2"/>
  <c r="AV36" i="2"/>
  <c r="BE36" i="2"/>
  <c r="AS36" i="2"/>
  <c r="AJ36" i="2"/>
  <c r="AA36" i="2"/>
  <c r="BB36" i="2"/>
  <c r="AR52" i="2"/>
  <c r="BC36" i="2"/>
  <c r="BD35" i="2"/>
  <c r="AL35" i="2"/>
  <c r="AK36" i="2"/>
  <c r="AF131" i="2"/>
  <c r="AE132" i="2"/>
  <c r="Z36" i="2"/>
  <c r="CA36" i="2" s="1"/>
  <c r="Y54" i="2"/>
  <c r="Z54" i="2" s="1"/>
  <c r="CA54" i="2" s="1"/>
  <c r="X55" i="2"/>
  <c r="AK53" i="2"/>
  <c r="AQ36" i="2"/>
  <c r="AR35" i="2"/>
  <c r="AW36" i="2"/>
  <c r="AX35" i="2"/>
  <c r="BL132" i="2"/>
  <c r="BM131" i="2"/>
  <c r="BC132" i="2"/>
  <c r="BD131" i="2"/>
  <c r="BG115" i="2"/>
  <c r="BF116" i="2"/>
  <c r="AZ36" i="2"/>
  <c r="BA35" i="2"/>
  <c r="BR36" i="2"/>
  <c r="BS35" i="2"/>
  <c r="BJ35" i="2"/>
  <c r="BI36" i="2"/>
  <c r="BP52" i="2"/>
  <c r="AL131" i="2"/>
  <c r="AK132" i="2"/>
  <c r="BF132" i="2"/>
  <c r="BG131" i="2"/>
  <c r="BV52" i="2"/>
  <c r="BY52" i="2"/>
  <c r="AC115" i="2"/>
  <c r="AB116" i="2"/>
  <c r="AE116" i="2"/>
  <c r="AF115" i="2"/>
  <c r="BW116" i="2"/>
  <c r="AY116" i="2"/>
  <c r="AA116" i="2"/>
  <c r="BQ116" i="2"/>
  <c r="BH116" i="2"/>
  <c r="BN116" i="2"/>
  <c r="BB116" i="2"/>
  <c r="AP116" i="2"/>
  <c r="AD116" i="2"/>
  <c r="BK116" i="2"/>
  <c r="AM116" i="2"/>
  <c r="BT116" i="2"/>
  <c r="AS116" i="2"/>
  <c r="AJ116" i="2"/>
  <c r="AG116" i="2"/>
  <c r="BE116" i="2"/>
  <c r="AV116" i="2"/>
  <c r="BM35" i="2"/>
  <c r="BL36" i="2"/>
  <c r="AE36" i="2"/>
  <c r="AF35" i="2"/>
  <c r="BV35" i="2"/>
  <c r="BU36" i="2"/>
  <c r="AW132" i="2"/>
  <c r="AX131" i="2"/>
  <c r="AH132" i="2"/>
  <c r="AI131" i="2"/>
  <c r="AT116" i="2"/>
  <c r="AU115" i="2"/>
  <c r="AQ116" i="2"/>
  <c r="AR115" i="2"/>
  <c r="Z116" i="2"/>
  <c r="CA116" i="2" s="1"/>
  <c r="AT132" i="2"/>
  <c r="AU131" i="2"/>
  <c r="AN116" i="2"/>
  <c r="AO115" i="2"/>
  <c r="BJ115" i="2"/>
  <c r="BI116" i="2"/>
  <c r="BC116" i="2"/>
  <c r="BD115" i="2"/>
  <c r="X118" i="2"/>
  <c r="Y117" i="2"/>
  <c r="AC35" i="2"/>
  <c r="AB36" i="2"/>
  <c r="AQ132" i="2"/>
  <c r="AR131" i="2"/>
  <c r="AC131" i="2"/>
  <c r="AB132" i="2"/>
  <c r="BU132" i="2"/>
  <c r="BV131" i="2"/>
  <c r="BR53" i="2"/>
  <c r="BS52" i="2"/>
  <c r="AZ116" i="2"/>
  <c r="BA115" i="2"/>
  <c r="BY115" i="2"/>
  <c r="BX116" i="2"/>
  <c r="BO116" i="2"/>
  <c r="BP115" i="2"/>
  <c r="BT132" i="2"/>
  <c r="AV132" i="2"/>
  <c r="BN132" i="2"/>
  <c r="AP132" i="2"/>
  <c r="BW132" i="2"/>
  <c r="BK132" i="2"/>
  <c r="AG132" i="2"/>
  <c r="AY132" i="2"/>
  <c r="BH132" i="2"/>
  <c r="AM132" i="2"/>
  <c r="AD132" i="2"/>
  <c r="BQ132" i="2"/>
  <c r="AS132" i="2"/>
  <c r="AJ132" i="2"/>
  <c r="AA132" i="2"/>
  <c r="BE132" i="2"/>
  <c r="BB132" i="2"/>
  <c r="BY131" i="2"/>
  <c r="BX132" i="2"/>
  <c r="AO35" i="2"/>
  <c r="AN36" i="2"/>
  <c r="X38" i="2"/>
  <c r="Y37" i="2"/>
  <c r="Z37" i="2" s="1"/>
  <c r="CA37" i="2" s="1"/>
  <c r="Y133" i="2"/>
  <c r="X134" i="2"/>
  <c r="BG35" i="2"/>
  <c r="BF36" i="2"/>
  <c r="AU52" i="2"/>
  <c r="AT53" i="2"/>
  <c r="BI132" i="2"/>
  <c r="BJ131" i="2"/>
  <c r="AK116" i="2"/>
  <c r="AL115" i="2"/>
  <c r="AH36" i="2"/>
  <c r="AI35" i="2"/>
  <c r="BS115" i="2"/>
  <c r="BR116" i="2"/>
  <c r="BX36" i="2"/>
  <c r="BY35" i="2"/>
  <c r="BA131" i="2"/>
  <c r="AZ132" i="2"/>
  <c r="BH53" i="2"/>
  <c r="AJ53" i="2"/>
  <c r="BW53" i="2"/>
  <c r="AY53" i="2"/>
  <c r="AA53" i="2"/>
  <c r="BE53" i="2"/>
  <c r="AG53" i="2"/>
  <c r="BT53" i="2"/>
  <c r="AV53" i="2"/>
  <c r="BK53" i="2"/>
  <c r="AM53" i="2"/>
  <c r="BQ53" i="2"/>
  <c r="BN53" i="2"/>
  <c r="AS53" i="2"/>
  <c r="AP53" i="2"/>
  <c r="BB53" i="2"/>
  <c r="AD53" i="2"/>
  <c r="AX115" i="2"/>
  <c r="AW116" i="2"/>
  <c r="BP131" i="2"/>
  <c r="BO132" i="2"/>
  <c r="BU116" i="2"/>
  <c r="BV115" i="2"/>
  <c r="BL116" i="2"/>
  <c r="BM115" i="2"/>
  <c r="BB132" i="1"/>
  <c r="AD132" i="1"/>
  <c r="BN132" i="1"/>
  <c r="AP132" i="1"/>
  <c r="BK132" i="1"/>
  <c r="BH132" i="1"/>
  <c r="AM132" i="1"/>
  <c r="BQ132" i="1"/>
  <c r="AV132" i="1"/>
  <c r="AA132" i="1"/>
  <c r="BT132" i="1"/>
  <c r="AJ132" i="1"/>
  <c r="AY132" i="1"/>
  <c r="AG132" i="1"/>
  <c r="AS132" i="1"/>
  <c r="BW132" i="1"/>
  <c r="BE132" i="1"/>
  <c r="X134" i="1"/>
  <c r="Y133" i="1"/>
  <c r="Z133" i="1"/>
  <c r="CA133" i="1" s="1"/>
  <c r="Z132" i="1"/>
  <c r="CA132" i="1" s="1"/>
  <c r="BZ131" i="1"/>
  <c r="BD115" i="1"/>
  <c r="BC116" i="1"/>
  <c r="AK116" i="1"/>
  <c r="AL115" i="1"/>
  <c r="X118" i="1"/>
  <c r="Y117" i="1"/>
  <c r="Z117" i="1" s="1"/>
  <c r="CA117" i="1" s="1"/>
  <c r="BF116" i="1"/>
  <c r="BG115" i="1"/>
  <c r="AW116" i="1"/>
  <c r="AX115" i="1"/>
  <c r="BN116" i="1"/>
  <c r="AP116" i="1"/>
  <c r="BT116" i="1"/>
  <c r="BK116" i="1"/>
  <c r="BB116" i="1"/>
  <c r="AS116" i="1"/>
  <c r="AJ116" i="1"/>
  <c r="AA116" i="1"/>
  <c r="BQ116" i="1"/>
  <c r="AM116" i="1"/>
  <c r="AG116" i="1"/>
  <c r="BH116" i="1"/>
  <c r="AY116" i="1"/>
  <c r="BE116" i="1"/>
  <c r="AV116" i="1"/>
  <c r="AD116" i="1"/>
  <c r="BW116" i="1"/>
  <c r="AH116" i="1"/>
  <c r="AI115" i="1"/>
  <c r="BY115" i="1"/>
  <c r="BX116" i="1"/>
  <c r="Z116" i="1"/>
  <c r="CA116" i="1" s="1"/>
  <c r="AE116" i="1"/>
  <c r="AF115" i="1"/>
  <c r="BM115" i="1"/>
  <c r="BL116" i="1"/>
  <c r="BP115" i="1"/>
  <c r="BO116" i="1"/>
  <c r="AR115" i="1"/>
  <c r="AQ116" i="1"/>
  <c r="AN116" i="1"/>
  <c r="AO115" i="1"/>
  <c r="AC115" i="1"/>
  <c r="AB116" i="1"/>
  <c r="BR116" i="1"/>
  <c r="BS115" i="1"/>
  <c r="BV115" i="1"/>
  <c r="BU116" i="1"/>
  <c r="AU115" i="1"/>
  <c r="AT116" i="1"/>
  <c r="BA115" i="1"/>
  <c r="AZ116" i="1"/>
  <c r="BJ115" i="1"/>
  <c r="BI116" i="1"/>
  <c r="Y53" i="1"/>
  <c r="X54" i="1"/>
  <c r="BN52" i="1"/>
  <c r="AP52" i="1"/>
  <c r="BT52" i="1"/>
  <c r="BK52" i="1"/>
  <c r="BB52" i="1"/>
  <c r="AS52" i="1"/>
  <c r="AJ52" i="1"/>
  <c r="AA52" i="1"/>
  <c r="BE52" i="1"/>
  <c r="AG52" i="1"/>
  <c r="BW52" i="1"/>
  <c r="BQ52" i="1"/>
  <c r="AY52" i="1"/>
  <c r="AV52" i="1"/>
  <c r="AD52" i="1"/>
  <c r="BH52" i="1"/>
  <c r="AM52" i="1"/>
  <c r="Z52" i="1"/>
  <c r="CA52" i="1" s="1"/>
  <c r="BZ51" i="1"/>
  <c r="Y37" i="1"/>
  <c r="CA35" i="1"/>
  <c r="X38" i="1"/>
  <c r="CA36" i="1"/>
  <c r="BD105" i="16" l="1"/>
  <c r="BE104" i="16"/>
  <c r="AS40" i="16"/>
  <c r="AR41" i="16"/>
  <c r="BR56" i="16"/>
  <c r="AT56" i="16"/>
  <c r="AE56" i="16"/>
  <c r="AB56" i="16"/>
  <c r="BO56" i="16"/>
  <c r="BI56" i="16"/>
  <c r="BF56" i="16"/>
  <c r="BU56" i="16"/>
  <c r="BC56" i="16"/>
  <c r="AZ56" i="16"/>
  <c r="CA56" i="16"/>
  <c r="BX56" i="16"/>
  <c r="AW56" i="16"/>
  <c r="AN56" i="16"/>
  <c r="AK56" i="16"/>
  <c r="AH56" i="16"/>
  <c r="BL56" i="16"/>
  <c r="AQ56" i="16"/>
  <c r="BV56" i="16"/>
  <c r="BW55" i="16"/>
  <c r="AD71" i="16"/>
  <c r="AC72" i="16"/>
  <c r="AX9" i="16"/>
  <c r="AY8" i="16"/>
  <c r="Y124" i="16"/>
  <c r="AA123" i="16"/>
  <c r="CE123" i="16" s="1"/>
  <c r="Z123" i="16"/>
  <c r="AK105" i="16"/>
  <c r="BL105" i="16"/>
  <c r="BI105" i="16"/>
  <c r="AE105" i="16"/>
  <c r="BO105" i="16"/>
  <c r="AW105" i="16"/>
  <c r="BC105" i="16"/>
  <c r="AH105" i="16"/>
  <c r="BR105" i="16"/>
  <c r="AT105" i="16"/>
  <c r="AQ105" i="16"/>
  <c r="BU105" i="16"/>
  <c r="AN105" i="16"/>
  <c r="AZ105" i="16"/>
  <c r="AB105" i="16"/>
  <c r="BX105" i="16"/>
  <c r="BF105" i="16"/>
  <c r="CA105" i="16"/>
  <c r="BJ105" i="16"/>
  <c r="BK104" i="16"/>
  <c r="AF41" i="16"/>
  <c r="AG40" i="16"/>
  <c r="AJ55" i="16"/>
  <c r="AI56" i="16"/>
  <c r="AR9" i="16"/>
  <c r="AS8" i="16"/>
  <c r="AD121" i="16"/>
  <c r="AC122" i="16"/>
  <c r="AA105" i="16"/>
  <c r="CE105" i="16" s="1"/>
  <c r="AU105" i="16"/>
  <c r="AV104" i="16"/>
  <c r="AV55" i="16"/>
  <c r="AU56" i="16"/>
  <c r="BQ8" i="16"/>
  <c r="BP9" i="16"/>
  <c r="AZ89" i="16"/>
  <c r="CA89" i="16"/>
  <c r="AW89" i="16"/>
  <c r="BC89" i="16"/>
  <c r="BR89" i="16"/>
  <c r="BO89" i="16"/>
  <c r="AE89" i="16"/>
  <c r="AQ89" i="16"/>
  <c r="BU89" i="16"/>
  <c r="AN89" i="16"/>
  <c r="AH89" i="16"/>
  <c r="BX89" i="16"/>
  <c r="BL89" i="16"/>
  <c r="AT89" i="16"/>
  <c r="AK89" i="16"/>
  <c r="BI89" i="16"/>
  <c r="AB89" i="16"/>
  <c r="BF89" i="16"/>
  <c r="BJ122" i="16"/>
  <c r="BK121" i="16"/>
  <c r="BS105" i="16"/>
  <c r="BT104" i="16"/>
  <c r="AS24" i="16"/>
  <c r="AR25" i="16"/>
  <c r="AC56" i="16"/>
  <c r="AD55" i="16"/>
  <c r="AC9" i="16"/>
  <c r="AD8" i="16"/>
  <c r="Y91" i="16"/>
  <c r="AA90" i="16"/>
  <c r="CE90" i="16" s="1"/>
  <c r="Z90" i="16"/>
  <c r="AV121" i="16"/>
  <c r="AU122" i="16"/>
  <c r="AS104" i="16"/>
  <c r="AR105" i="16"/>
  <c r="BV25" i="16"/>
  <c r="BW24" i="16"/>
  <c r="BB8" i="16"/>
  <c r="BA9" i="16"/>
  <c r="AA89" i="16"/>
  <c r="CE89" i="16" s="1"/>
  <c r="BZ55" i="16"/>
  <c r="BY56" i="16"/>
  <c r="AP8" i="16"/>
  <c r="AO9" i="16"/>
  <c r="BQ121" i="16"/>
  <c r="BP122" i="16"/>
  <c r="BD25" i="16"/>
  <c r="BE24" i="16"/>
  <c r="BG56" i="16"/>
  <c r="BH55" i="16"/>
  <c r="AM8" i="16"/>
  <c r="AL9" i="16"/>
  <c r="BS122" i="16"/>
  <c r="BT121" i="16"/>
  <c r="AU25" i="16"/>
  <c r="AV24" i="16"/>
  <c r="CD120" i="16"/>
  <c r="BV9" i="16"/>
  <c r="BW8" i="16"/>
  <c r="BD122" i="16"/>
  <c r="BE121" i="16"/>
  <c r="Y27" i="16"/>
  <c r="Z26" i="16"/>
  <c r="AA26" i="16" s="1"/>
  <c r="CE26" i="16" s="1"/>
  <c r="AY24" i="16"/>
  <c r="AX25" i="16"/>
  <c r="BM122" i="16"/>
  <c r="BN121" i="16"/>
  <c r="AU9" i="16"/>
  <c r="AV8" i="16"/>
  <c r="AM24" i="16"/>
  <c r="AL25" i="16"/>
  <c r="BM72" i="16"/>
  <c r="BN71" i="16"/>
  <c r="BT8" i="16"/>
  <c r="BS9" i="16"/>
  <c r="AG121" i="16"/>
  <c r="AF122" i="16"/>
  <c r="BW88" i="16"/>
  <c r="BV89" i="16"/>
  <c r="CD39" i="16"/>
  <c r="BK24" i="16"/>
  <c r="BJ25" i="16"/>
  <c r="BG122" i="16"/>
  <c r="BH121" i="16"/>
  <c r="BT71" i="16"/>
  <c r="BS72" i="16"/>
  <c r="BG9" i="16"/>
  <c r="BH8" i="16"/>
  <c r="CC121" i="16"/>
  <c r="CB122" i="16"/>
  <c r="AD88" i="16"/>
  <c r="AC89" i="16"/>
  <c r="AP24" i="16"/>
  <c r="AO25" i="16"/>
  <c r="Z42" i="16"/>
  <c r="AA42" i="16" s="1"/>
  <c r="CE42" i="16" s="1"/>
  <c r="Y43" i="16"/>
  <c r="BQ104" i="16"/>
  <c r="BP105" i="16"/>
  <c r="CD23" i="16"/>
  <c r="BY72" i="16"/>
  <c r="BZ71" i="16"/>
  <c r="BJ9" i="16"/>
  <c r="BK8" i="16"/>
  <c r="AO122" i="16"/>
  <c r="AP121" i="16"/>
  <c r="BK88" i="16"/>
  <c r="BJ89" i="16"/>
  <c r="Y74" i="16"/>
  <c r="Z73" i="16"/>
  <c r="BQ24" i="16"/>
  <c r="BP25" i="16"/>
  <c r="AZ41" i="16"/>
  <c r="AB41" i="16"/>
  <c r="AQ41" i="16"/>
  <c r="BX41" i="16"/>
  <c r="BR41" i="16"/>
  <c r="BL41" i="16"/>
  <c r="BC41" i="16"/>
  <c r="BF41" i="16"/>
  <c r="AW41" i="16"/>
  <c r="BI41" i="16"/>
  <c r="AH41" i="16"/>
  <c r="AE41" i="16"/>
  <c r="CA41" i="16"/>
  <c r="AT41" i="16"/>
  <c r="BO41" i="16"/>
  <c r="BU41" i="16"/>
  <c r="AK41" i="16"/>
  <c r="AN41" i="16"/>
  <c r="BG105" i="16"/>
  <c r="BH104" i="16"/>
  <c r="AX56" i="16"/>
  <c r="AY55" i="16"/>
  <c r="BT55" i="16"/>
  <c r="BS56" i="16"/>
  <c r="AJ121" i="16"/>
  <c r="AI122" i="16"/>
  <c r="BY41" i="16"/>
  <c r="BZ40" i="16"/>
  <c r="CB72" i="16"/>
  <c r="CC71" i="16"/>
  <c r="BB121" i="16"/>
  <c r="BA122" i="16"/>
  <c r="BT88" i="16"/>
  <c r="BS89" i="16"/>
  <c r="AK72" i="16"/>
  <c r="AQ72" i="16"/>
  <c r="BR72" i="16"/>
  <c r="BF72" i="16"/>
  <c r="BX72" i="16"/>
  <c r="BU72" i="16"/>
  <c r="AE72" i="16"/>
  <c r="BL72" i="16"/>
  <c r="AW72" i="16"/>
  <c r="AZ72" i="16"/>
  <c r="AT72" i="16"/>
  <c r="AN72" i="16"/>
  <c r="AB72" i="16"/>
  <c r="BO72" i="16"/>
  <c r="BI72" i="16"/>
  <c r="BC72" i="16"/>
  <c r="CA72" i="16"/>
  <c r="AH72" i="16"/>
  <c r="BT24" i="16"/>
  <c r="BS25" i="16"/>
  <c r="AA41" i="16"/>
  <c r="CE41" i="16" s="1"/>
  <c r="BK40" i="16"/>
  <c r="BJ41" i="16"/>
  <c r="BM56" i="16"/>
  <c r="BN55" i="16"/>
  <c r="BG41" i="16"/>
  <c r="BH40" i="16"/>
  <c r="AM104" i="16"/>
  <c r="AL105" i="16"/>
  <c r="BA25" i="16"/>
  <c r="BB24" i="16"/>
  <c r="AB25" i="16"/>
  <c r="BO25" i="16"/>
  <c r="AK25" i="16"/>
  <c r="BL25" i="16"/>
  <c r="BF25" i="16"/>
  <c r="BX25" i="16"/>
  <c r="AQ25" i="16"/>
  <c r="AT25" i="16"/>
  <c r="BC25" i="16"/>
  <c r="AZ25" i="16"/>
  <c r="BU25" i="16"/>
  <c r="AN25" i="16"/>
  <c r="AH25" i="16"/>
  <c r="CA25" i="16"/>
  <c r="BR25" i="16"/>
  <c r="BI25" i="16"/>
  <c r="AW25" i="16"/>
  <c r="AE25" i="16"/>
  <c r="AY40" i="16"/>
  <c r="AX41" i="16"/>
  <c r="AV71" i="16"/>
  <c r="AU72" i="16"/>
  <c r="AS121" i="16"/>
  <c r="AR122" i="16"/>
  <c r="BY89" i="16"/>
  <c r="BZ88" i="16"/>
  <c r="AC25" i="16"/>
  <c r="AD24" i="16"/>
  <c r="Y107" i="16"/>
  <c r="Z106" i="16"/>
  <c r="BE8" i="16"/>
  <c r="BD9" i="16"/>
  <c r="BN8" i="16"/>
  <c r="BM9" i="16"/>
  <c r="AV88" i="16"/>
  <c r="AU89" i="16"/>
  <c r="BA41" i="16"/>
  <c r="BB40" i="16"/>
  <c r="BA72" i="16"/>
  <c r="BB71" i="16"/>
  <c r="CD87" i="16"/>
  <c r="BW121" i="16"/>
  <c r="BV122" i="16"/>
  <c r="CB89" i="16"/>
  <c r="CC88" i="16"/>
  <c r="CB25" i="16"/>
  <c r="CC24" i="16"/>
  <c r="AV40" i="16"/>
  <c r="AU41" i="16"/>
  <c r="AP55" i="16"/>
  <c r="AO56" i="16"/>
  <c r="BK71" i="16"/>
  <c r="BJ72" i="16"/>
  <c r="Z10" i="16"/>
  <c r="AA10" i="16"/>
  <c r="CE10" i="16" s="1"/>
  <c r="Y11" i="16"/>
  <c r="AR89" i="16"/>
  <c r="AS88" i="16"/>
  <c r="AF105" i="16"/>
  <c r="AG104" i="16"/>
  <c r="BG25" i="16"/>
  <c r="BH24" i="16"/>
  <c r="CD103" i="16"/>
  <c r="BV41" i="16"/>
  <c r="BW40" i="16"/>
  <c r="AS55" i="16"/>
  <c r="AR56" i="16"/>
  <c r="BQ71" i="16"/>
  <c r="BP72" i="16"/>
  <c r="BA89" i="16"/>
  <c r="BB88" i="16"/>
  <c r="BV105" i="16"/>
  <c r="BW104" i="16"/>
  <c r="CD70" i="16"/>
  <c r="AI25" i="16"/>
  <c r="AJ24" i="16"/>
  <c r="BZ121" i="16"/>
  <c r="BY122" i="16"/>
  <c r="CC104" i="16"/>
  <c r="CB105" i="16"/>
  <c r="AO41" i="16"/>
  <c r="AP40" i="16"/>
  <c r="BD56" i="16"/>
  <c r="BE55" i="16"/>
  <c r="BV72" i="16"/>
  <c r="BW71" i="16"/>
  <c r="BQ88" i="16"/>
  <c r="BP89" i="16"/>
  <c r="BZ104" i="16"/>
  <c r="BY105" i="16"/>
  <c r="CD7" i="16"/>
  <c r="CB41" i="16"/>
  <c r="CC40" i="16"/>
  <c r="AL56" i="16"/>
  <c r="AM55" i="16"/>
  <c r="BE71" i="16"/>
  <c r="BD72" i="16"/>
  <c r="AC105" i="16"/>
  <c r="AD104" i="16"/>
  <c r="AL122" i="16"/>
  <c r="AM121" i="16"/>
  <c r="AJ40" i="16"/>
  <c r="AI41" i="16"/>
  <c r="CC55" i="16"/>
  <c r="CB56" i="16"/>
  <c r="AF72" i="16"/>
  <c r="AG71" i="16"/>
  <c r="AG8" i="16"/>
  <c r="AF9" i="16"/>
  <c r="AL89" i="16"/>
  <c r="AM88" i="16"/>
  <c r="AI105" i="16"/>
  <c r="AJ104" i="16"/>
  <c r="AQ122" i="16"/>
  <c r="BR122" i="16"/>
  <c r="BO122" i="16"/>
  <c r="AK122" i="16"/>
  <c r="AZ122" i="16"/>
  <c r="BF122" i="16"/>
  <c r="BX122" i="16"/>
  <c r="BI122" i="16"/>
  <c r="AN122" i="16"/>
  <c r="AH122" i="16"/>
  <c r="BU122" i="16"/>
  <c r="CA122" i="16"/>
  <c r="BL122" i="16"/>
  <c r="BC122" i="16"/>
  <c r="AB122" i="16"/>
  <c r="AE122" i="16"/>
  <c r="AW122" i="16"/>
  <c r="AT122" i="16"/>
  <c r="AI72" i="16"/>
  <c r="AJ71" i="16"/>
  <c r="AJ88" i="16"/>
  <c r="AI89" i="16"/>
  <c r="CD54" i="16"/>
  <c r="AX89" i="16"/>
  <c r="AY88" i="16"/>
  <c r="BM105" i="16"/>
  <c r="BN104" i="16"/>
  <c r="BM41" i="16"/>
  <c r="BN40" i="16"/>
  <c r="BH71" i="16"/>
  <c r="BG72" i="16"/>
  <c r="BU9" i="16"/>
  <c r="BF9" i="16"/>
  <c r="AB9" i="16"/>
  <c r="AZ9" i="16"/>
  <c r="BR9" i="16"/>
  <c r="AN9" i="16"/>
  <c r="AT9" i="16"/>
  <c r="AH9" i="16"/>
  <c r="CA9" i="16"/>
  <c r="AE9" i="16"/>
  <c r="AW9" i="16"/>
  <c r="BL9" i="16"/>
  <c r="AK9" i="16"/>
  <c r="BX9" i="16"/>
  <c r="BO9" i="16"/>
  <c r="BI9" i="16"/>
  <c r="AQ9" i="16"/>
  <c r="BC9" i="16"/>
  <c r="BM89" i="16"/>
  <c r="BN88" i="16"/>
  <c r="BP41" i="16"/>
  <c r="BQ40" i="16"/>
  <c r="AF56" i="16"/>
  <c r="AG55" i="16"/>
  <c r="AX72" i="16"/>
  <c r="AY71" i="16"/>
  <c r="AJ8" i="16"/>
  <c r="AI9" i="16"/>
  <c r="BE88" i="16"/>
  <c r="BD89" i="16"/>
  <c r="AP104" i="16"/>
  <c r="AO105" i="16"/>
  <c r="BD41" i="16"/>
  <c r="BE40" i="16"/>
  <c r="AP71" i="16"/>
  <c r="AO72" i="16"/>
  <c r="AY121" i="16"/>
  <c r="AX122" i="16"/>
  <c r="AF25" i="16"/>
  <c r="AG24" i="16"/>
  <c r="BA56" i="16"/>
  <c r="BB55" i="16"/>
  <c r="AO89" i="16"/>
  <c r="AP88" i="16"/>
  <c r="AL41" i="16"/>
  <c r="AM40" i="16"/>
  <c r="Y58" i="16"/>
  <c r="Z57" i="16"/>
  <c r="BJ56" i="16"/>
  <c r="BK55" i="16"/>
  <c r="AL72" i="16"/>
  <c r="AM71" i="16"/>
  <c r="BZ8" i="16"/>
  <c r="BY9" i="16"/>
  <c r="BG89" i="16"/>
  <c r="BH88" i="16"/>
  <c r="AX105" i="16"/>
  <c r="AY104" i="16"/>
  <c r="BY25" i="16"/>
  <c r="BZ24" i="16"/>
  <c r="AD40" i="16"/>
  <c r="AC41" i="16"/>
  <c r="BN24" i="16"/>
  <c r="BM25" i="16"/>
  <c r="BS41" i="16"/>
  <c r="BT40" i="16"/>
  <c r="AA56" i="16"/>
  <c r="CE56" i="16" s="1"/>
  <c r="BP56" i="16"/>
  <c r="BQ55" i="16"/>
  <c r="AR72" i="16"/>
  <c r="AS71" i="16"/>
  <c r="CB9" i="16"/>
  <c r="CC8" i="16"/>
  <c r="AF89" i="16"/>
  <c r="AG88" i="16"/>
  <c r="BB104" i="16"/>
  <c r="BA105" i="16"/>
  <c r="BZ102" i="2"/>
  <c r="BW104" i="2"/>
  <c r="BT104" i="2"/>
  <c r="BQ104" i="2"/>
  <c r="BN104" i="2"/>
  <c r="BK104" i="2"/>
  <c r="BH104" i="2"/>
  <c r="BE104" i="2"/>
  <c r="BB104" i="2"/>
  <c r="AY104" i="2"/>
  <c r="AV104" i="2"/>
  <c r="AS104" i="2"/>
  <c r="AP104" i="2"/>
  <c r="AM104" i="2"/>
  <c r="AJ104" i="2"/>
  <c r="AG104" i="2"/>
  <c r="AD104" i="2"/>
  <c r="AA104" i="2"/>
  <c r="Z104" i="2"/>
  <c r="CA104" i="2" s="1"/>
  <c r="X106" i="2"/>
  <c r="Y105" i="2"/>
  <c r="AB104" i="2"/>
  <c r="AC103" i="2"/>
  <c r="AE104" i="2"/>
  <c r="AF103" i="2"/>
  <c r="AH104" i="2"/>
  <c r="AI103" i="2"/>
  <c r="AK104" i="2"/>
  <c r="AL103" i="2"/>
  <c r="AN104" i="2"/>
  <c r="AO103" i="2"/>
  <c r="AQ104" i="2"/>
  <c r="AR103" i="2"/>
  <c r="AT104" i="2"/>
  <c r="AU103" i="2"/>
  <c r="AW104" i="2"/>
  <c r="AX103" i="2"/>
  <c r="AZ104" i="2"/>
  <c r="BA103" i="2"/>
  <c r="BC104" i="2"/>
  <c r="BD103" i="2"/>
  <c r="BF104" i="2"/>
  <c r="BG103" i="2"/>
  <c r="BI104" i="2"/>
  <c r="BJ103" i="2"/>
  <c r="BL104" i="2"/>
  <c r="BM103" i="2"/>
  <c r="BO104" i="2"/>
  <c r="BP103" i="2"/>
  <c r="BR104" i="2"/>
  <c r="BS103" i="2"/>
  <c r="BU104" i="2"/>
  <c r="BV103" i="2"/>
  <c r="BX104" i="2"/>
  <c r="BY103" i="2"/>
  <c r="BZ22" i="2"/>
  <c r="BW24" i="2"/>
  <c r="BT24" i="2"/>
  <c r="BQ24" i="2"/>
  <c r="BN24" i="2"/>
  <c r="BK24" i="2"/>
  <c r="BH24" i="2"/>
  <c r="BE24" i="2"/>
  <c r="BB24" i="2"/>
  <c r="AY24" i="2"/>
  <c r="AV24" i="2"/>
  <c r="AS24" i="2"/>
  <c r="AP24" i="2"/>
  <c r="AM24" i="2"/>
  <c r="AJ24" i="2"/>
  <c r="AG24" i="2"/>
  <c r="AD24" i="2"/>
  <c r="AA24" i="2"/>
  <c r="Z24" i="2"/>
  <c r="CA24" i="2" s="1"/>
  <c r="X26" i="2"/>
  <c r="Y25" i="2"/>
  <c r="AB24" i="2"/>
  <c r="AC23" i="2"/>
  <c r="AE24" i="2"/>
  <c r="AF23" i="2"/>
  <c r="AH24" i="2"/>
  <c r="AI23" i="2"/>
  <c r="AK24" i="2"/>
  <c r="AL23" i="2"/>
  <c r="AN24" i="2"/>
  <c r="AO23" i="2"/>
  <c r="AQ24" i="2"/>
  <c r="AR23" i="2"/>
  <c r="AT24" i="2"/>
  <c r="AU23" i="2"/>
  <c r="AW24" i="2"/>
  <c r="AX23" i="2"/>
  <c r="AZ24" i="2"/>
  <c r="BA23" i="2"/>
  <c r="BC24" i="2"/>
  <c r="BD23" i="2"/>
  <c r="BF24" i="2"/>
  <c r="BG23" i="2"/>
  <c r="BI24" i="2"/>
  <c r="BJ23" i="2"/>
  <c r="BL24" i="2"/>
  <c r="BM23" i="2"/>
  <c r="BO24" i="2"/>
  <c r="BP23" i="2"/>
  <c r="BR24" i="2"/>
  <c r="BS23" i="2"/>
  <c r="BU24" i="2"/>
  <c r="BV23" i="2"/>
  <c r="BX24" i="2"/>
  <c r="BY23" i="2"/>
  <c r="BZ102" i="6"/>
  <c r="BW104" i="6"/>
  <c r="BT104" i="6"/>
  <c r="BQ104" i="6"/>
  <c r="BN104" i="6"/>
  <c r="BK104" i="6"/>
  <c r="BH104" i="6"/>
  <c r="BE104" i="6"/>
  <c r="BB104" i="6"/>
  <c r="AY104" i="6"/>
  <c r="AV104" i="6"/>
  <c r="AS104" i="6"/>
  <c r="AP104" i="6"/>
  <c r="AM104" i="6"/>
  <c r="AJ104" i="6"/>
  <c r="AG104" i="6"/>
  <c r="AD104" i="6"/>
  <c r="AA104" i="6"/>
  <c r="Z104" i="6"/>
  <c r="CA104" i="6" s="1"/>
  <c r="X106" i="6"/>
  <c r="Y105" i="6"/>
  <c r="AB104" i="6"/>
  <c r="AC103" i="6"/>
  <c r="AE104" i="6"/>
  <c r="AF103" i="6"/>
  <c r="AH104" i="6"/>
  <c r="AI103" i="6"/>
  <c r="AK104" i="6"/>
  <c r="AL103" i="6"/>
  <c r="AN104" i="6"/>
  <c r="AO103" i="6"/>
  <c r="AQ104" i="6"/>
  <c r="AR103" i="6"/>
  <c r="AT104" i="6"/>
  <c r="AU103" i="6"/>
  <c r="AW104" i="6"/>
  <c r="AX103" i="6"/>
  <c r="AZ104" i="6"/>
  <c r="BA103" i="6"/>
  <c r="BC104" i="6"/>
  <c r="BD103" i="6"/>
  <c r="BF104" i="6"/>
  <c r="BG103" i="6"/>
  <c r="BI104" i="6"/>
  <c r="BJ103" i="6"/>
  <c r="BL104" i="6"/>
  <c r="BM103" i="6"/>
  <c r="BO104" i="6"/>
  <c r="BP103" i="6"/>
  <c r="BR104" i="6"/>
  <c r="BS103" i="6"/>
  <c r="BU104" i="6"/>
  <c r="BV103" i="6"/>
  <c r="BX104" i="6"/>
  <c r="BY103" i="6"/>
  <c r="BZ22" i="6"/>
  <c r="BW24" i="6"/>
  <c r="BT24" i="6"/>
  <c r="BQ24" i="6"/>
  <c r="BN24" i="6"/>
  <c r="BK24" i="6"/>
  <c r="BH24" i="6"/>
  <c r="BE24" i="6"/>
  <c r="BB24" i="6"/>
  <c r="AY24" i="6"/>
  <c r="AV24" i="6"/>
  <c r="AS24" i="6"/>
  <c r="AP24" i="6"/>
  <c r="AM24" i="6"/>
  <c r="AJ24" i="6"/>
  <c r="AG24" i="6"/>
  <c r="AD24" i="6"/>
  <c r="AA24" i="6"/>
  <c r="Z24" i="6"/>
  <c r="CA24" i="6" s="1"/>
  <c r="X26" i="6"/>
  <c r="Y25" i="6"/>
  <c r="AB24" i="6"/>
  <c r="AC23" i="6"/>
  <c r="AE24" i="6"/>
  <c r="AF23" i="6"/>
  <c r="AH24" i="6"/>
  <c r="AI23" i="6"/>
  <c r="AK24" i="6"/>
  <c r="AL23" i="6"/>
  <c r="AN24" i="6"/>
  <c r="AO23" i="6"/>
  <c r="AQ24" i="6"/>
  <c r="AR23" i="6"/>
  <c r="AT24" i="6"/>
  <c r="AU23" i="6"/>
  <c r="AW24" i="6"/>
  <c r="AX23" i="6"/>
  <c r="AZ24" i="6"/>
  <c r="BA23" i="6"/>
  <c r="BC24" i="6"/>
  <c r="BD23" i="6"/>
  <c r="BF24" i="6"/>
  <c r="BG23" i="6"/>
  <c r="BI24" i="6"/>
  <c r="BJ23" i="6"/>
  <c r="BL24" i="6"/>
  <c r="BM23" i="6"/>
  <c r="BO24" i="6"/>
  <c r="BP23" i="6"/>
  <c r="BR24" i="6"/>
  <c r="BS23" i="6"/>
  <c r="BU24" i="6"/>
  <c r="BV23" i="6"/>
  <c r="BX24" i="6"/>
  <c r="BY23" i="6"/>
  <c r="BZ102" i="1"/>
  <c r="BW104" i="1"/>
  <c r="BT104" i="1"/>
  <c r="BQ104" i="1"/>
  <c r="BN104" i="1"/>
  <c r="BK104" i="1"/>
  <c r="BH104" i="1"/>
  <c r="BE104" i="1"/>
  <c r="BB104" i="1"/>
  <c r="AY104" i="1"/>
  <c r="AV104" i="1"/>
  <c r="AS104" i="1"/>
  <c r="AP104" i="1"/>
  <c r="AM104" i="1"/>
  <c r="AJ104" i="1"/>
  <c r="AG104" i="1"/>
  <c r="AD104" i="1"/>
  <c r="AA104" i="1"/>
  <c r="Z104" i="1"/>
  <c r="CA104" i="1" s="1"/>
  <c r="X106" i="1"/>
  <c r="Y105" i="1"/>
  <c r="AB104" i="1"/>
  <c r="AC103" i="1"/>
  <c r="AE104" i="1"/>
  <c r="AF103" i="1"/>
  <c r="AH104" i="1"/>
  <c r="AI103" i="1"/>
  <c r="AK104" i="1"/>
  <c r="AL103" i="1"/>
  <c r="AN104" i="1"/>
  <c r="AO103" i="1"/>
  <c r="AQ104" i="1"/>
  <c r="AR103" i="1"/>
  <c r="AT104" i="1"/>
  <c r="AU103" i="1"/>
  <c r="AW104" i="1"/>
  <c r="AX103" i="1"/>
  <c r="AZ104" i="1"/>
  <c r="BA103" i="1"/>
  <c r="BC104" i="1"/>
  <c r="BD103" i="1"/>
  <c r="BF104" i="1"/>
  <c r="BG103" i="1"/>
  <c r="BI104" i="1"/>
  <c r="BJ103" i="1"/>
  <c r="BL104" i="1"/>
  <c r="BM103" i="1"/>
  <c r="BO104" i="1"/>
  <c r="BP103" i="1"/>
  <c r="BR104" i="1"/>
  <c r="BS103" i="1"/>
  <c r="BU104" i="1"/>
  <c r="BV103" i="1"/>
  <c r="BX104" i="1"/>
  <c r="BY103" i="1"/>
  <c r="BZ22" i="1"/>
  <c r="BW24" i="1"/>
  <c r="BT24" i="1"/>
  <c r="BQ24" i="1"/>
  <c r="BN24" i="1"/>
  <c r="BK24" i="1"/>
  <c r="BH24" i="1"/>
  <c r="BE24" i="1"/>
  <c r="BB24" i="1"/>
  <c r="AY24" i="1"/>
  <c r="AV24" i="1"/>
  <c r="AS24" i="1"/>
  <c r="AP24" i="1"/>
  <c r="AM24" i="1"/>
  <c r="AJ24" i="1"/>
  <c r="AG24" i="1"/>
  <c r="AD24" i="1"/>
  <c r="AA24" i="1"/>
  <c r="Z24" i="1"/>
  <c r="CA24" i="1" s="1"/>
  <c r="X26" i="1"/>
  <c r="Y25" i="1"/>
  <c r="AB24" i="1"/>
  <c r="AC23" i="1"/>
  <c r="AE24" i="1"/>
  <c r="AF23" i="1"/>
  <c r="AH24" i="1"/>
  <c r="AI23" i="1"/>
  <c r="AK24" i="1"/>
  <c r="AL23" i="1"/>
  <c r="AN24" i="1"/>
  <c r="AO23" i="1"/>
  <c r="AQ24" i="1"/>
  <c r="AR23" i="1"/>
  <c r="AT24" i="1"/>
  <c r="AU23" i="1"/>
  <c r="AW24" i="1"/>
  <c r="AX23" i="1"/>
  <c r="AZ24" i="1"/>
  <c r="BA23" i="1"/>
  <c r="BC24" i="1"/>
  <c r="BD23" i="1"/>
  <c r="BF24" i="1"/>
  <c r="BG23" i="1"/>
  <c r="BI24" i="1"/>
  <c r="BJ23" i="1"/>
  <c r="BL24" i="1"/>
  <c r="BM23" i="1"/>
  <c r="BO24" i="1"/>
  <c r="BP23" i="1"/>
  <c r="BR24" i="1"/>
  <c r="BS23" i="1"/>
  <c r="BU24" i="1"/>
  <c r="BV23" i="1"/>
  <c r="BX24" i="1"/>
  <c r="BY23" i="1"/>
  <c r="BZ102" i="5"/>
  <c r="BW104" i="5"/>
  <c r="BT104" i="5"/>
  <c r="BQ104" i="5"/>
  <c r="BN104" i="5"/>
  <c r="BK104" i="5"/>
  <c r="BH104" i="5"/>
  <c r="BE104" i="5"/>
  <c r="BB104" i="5"/>
  <c r="AY104" i="5"/>
  <c r="AV104" i="5"/>
  <c r="AS104" i="5"/>
  <c r="AP104" i="5"/>
  <c r="AM104" i="5"/>
  <c r="AJ104" i="5"/>
  <c r="AG104" i="5"/>
  <c r="AD104" i="5"/>
  <c r="AA104" i="5"/>
  <c r="Z104" i="5"/>
  <c r="CA104" i="5" s="1"/>
  <c r="X106" i="5"/>
  <c r="Y105" i="5"/>
  <c r="AB104" i="5"/>
  <c r="AC103" i="5"/>
  <c r="AE104" i="5"/>
  <c r="AF103" i="5"/>
  <c r="AH104" i="5"/>
  <c r="AI103" i="5"/>
  <c r="AK104" i="5"/>
  <c r="AL103" i="5"/>
  <c r="AN104" i="5"/>
  <c r="AO103" i="5"/>
  <c r="AQ104" i="5"/>
  <c r="AR103" i="5"/>
  <c r="AT104" i="5"/>
  <c r="AU103" i="5"/>
  <c r="AW104" i="5"/>
  <c r="AX103" i="5"/>
  <c r="AZ104" i="5"/>
  <c r="BA103" i="5"/>
  <c r="BC104" i="5"/>
  <c r="BD103" i="5"/>
  <c r="BF104" i="5"/>
  <c r="BG103" i="5"/>
  <c r="BI104" i="5"/>
  <c r="BJ103" i="5"/>
  <c r="BL104" i="5"/>
  <c r="BM103" i="5"/>
  <c r="BO104" i="5"/>
  <c r="BP103" i="5"/>
  <c r="BR104" i="5"/>
  <c r="BS103" i="5"/>
  <c r="BU104" i="5"/>
  <c r="BV103" i="5"/>
  <c r="BX104" i="5"/>
  <c r="BY103" i="5"/>
  <c r="BZ22" i="5"/>
  <c r="BW24" i="5"/>
  <c r="BT24" i="5"/>
  <c r="BQ24" i="5"/>
  <c r="BN24" i="5"/>
  <c r="BK24" i="5"/>
  <c r="BH24" i="5"/>
  <c r="BE24" i="5"/>
  <c r="BB24" i="5"/>
  <c r="AY24" i="5"/>
  <c r="AV24" i="5"/>
  <c r="AS24" i="5"/>
  <c r="AP24" i="5"/>
  <c r="AM24" i="5"/>
  <c r="AJ24" i="5"/>
  <c r="AG24" i="5"/>
  <c r="AD24" i="5"/>
  <c r="AA24" i="5"/>
  <c r="Z24" i="5"/>
  <c r="CA24" i="5" s="1"/>
  <c r="X26" i="5"/>
  <c r="Y25" i="5"/>
  <c r="AB24" i="5"/>
  <c r="AC23" i="5"/>
  <c r="AE24" i="5"/>
  <c r="AF23" i="5"/>
  <c r="AH24" i="5"/>
  <c r="AI23" i="5"/>
  <c r="AK24" i="5"/>
  <c r="AL23" i="5"/>
  <c r="AN24" i="5"/>
  <c r="AO23" i="5"/>
  <c r="AQ24" i="5"/>
  <c r="AR23" i="5"/>
  <c r="AT24" i="5"/>
  <c r="AU23" i="5"/>
  <c r="AW24" i="5"/>
  <c r="AX23" i="5"/>
  <c r="AZ24" i="5"/>
  <c r="BA23" i="5"/>
  <c r="BC24" i="5"/>
  <c r="BD23" i="5"/>
  <c r="BF24" i="5"/>
  <c r="BG23" i="5"/>
  <c r="BI24" i="5"/>
  <c r="BJ23" i="5"/>
  <c r="BL24" i="5"/>
  <c r="BM23" i="5"/>
  <c r="BO24" i="5"/>
  <c r="BP23" i="5"/>
  <c r="BR24" i="5"/>
  <c r="BS23" i="5"/>
  <c r="BU24" i="5"/>
  <c r="BV23" i="5"/>
  <c r="BX24" i="5"/>
  <c r="BY23" i="5"/>
  <c r="BZ70" i="1"/>
  <c r="BW72" i="1"/>
  <c r="BT72" i="1"/>
  <c r="BQ72" i="1"/>
  <c r="BN72" i="1"/>
  <c r="BK72" i="1"/>
  <c r="BH72" i="1"/>
  <c r="BE72" i="1"/>
  <c r="BB72" i="1"/>
  <c r="AY72" i="1"/>
  <c r="AV72" i="1"/>
  <c r="AS72" i="1"/>
  <c r="AP72" i="1"/>
  <c r="AM72" i="1"/>
  <c r="AJ72" i="1"/>
  <c r="AG72" i="1"/>
  <c r="AD72" i="1"/>
  <c r="AA72" i="1"/>
  <c r="Z72" i="1"/>
  <c r="CA72" i="1" s="1"/>
  <c r="X74" i="1"/>
  <c r="Y73" i="1"/>
  <c r="AB72" i="1"/>
  <c r="AC71" i="1"/>
  <c r="AE72" i="1"/>
  <c r="AF71" i="1"/>
  <c r="AH72" i="1"/>
  <c r="AI71" i="1"/>
  <c r="AK72" i="1"/>
  <c r="AL71" i="1"/>
  <c r="AN72" i="1"/>
  <c r="AO71" i="1"/>
  <c r="AQ72" i="1"/>
  <c r="AR71" i="1"/>
  <c r="AT72" i="1"/>
  <c r="AU71" i="1"/>
  <c r="AW72" i="1"/>
  <c r="AX71" i="1"/>
  <c r="AZ72" i="1"/>
  <c r="BA71" i="1"/>
  <c r="BC72" i="1"/>
  <c r="BD71" i="1"/>
  <c r="BF72" i="1"/>
  <c r="BG71" i="1"/>
  <c r="BI72" i="1"/>
  <c r="BJ71" i="1"/>
  <c r="BL72" i="1"/>
  <c r="BM71" i="1"/>
  <c r="BO72" i="1"/>
  <c r="BP71" i="1"/>
  <c r="BR72" i="1"/>
  <c r="BS71" i="1"/>
  <c r="BU72" i="1"/>
  <c r="BV71" i="1"/>
  <c r="BX72" i="1"/>
  <c r="BY71" i="1"/>
  <c r="BZ150" i="1"/>
  <c r="BW152" i="1"/>
  <c r="BT152" i="1"/>
  <c r="BQ152" i="1"/>
  <c r="BN152" i="1"/>
  <c r="BK152" i="1"/>
  <c r="BH152" i="1"/>
  <c r="BE152" i="1"/>
  <c r="BB152" i="1"/>
  <c r="AY152" i="1"/>
  <c r="AV152" i="1"/>
  <c r="AS152" i="1"/>
  <c r="AP152" i="1"/>
  <c r="AM152" i="1"/>
  <c r="AJ152" i="1"/>
  <c r="AG152" i="1"/>
  <c r="AD152" i="1"/>
  <c r="AA152" i="1"/>
  <c r="Z152" i="1"/>
  <c r="CA152" i="1" s="1"/>
  <c r="X154" i="1"/>
  <c r="Y153" i="1"/>
  <c r="AB152" i="1"/>
  <c r="AC151" i="1"/>
  <c r="AE152" i="1"/>
  <c r="AF151" i="1"/>
  <c r="AH152" i="1"/>
  <c r="AI151" i="1"/>
  <c r="AK152" i="1"/>
  <c r="AL151" i="1"/>
  <c r="AN152" i="1"/>
  <c r="AO151" i="1"/>
  <c r="AQ152" i="1"/>
  <c r="AR151" i="1"/>
  <c r="AT152" i="1"/>
  <c r="AU151" i="1"/>
  <c r="AW152" i="1"/>
  <c r="AX151" i="1"/>
  <c r="AZ152" i="1"/>
  <c r="BA151" i="1"/>
  <c r="BC152" i="1"/>
  <c r="BD151" i="1"/>
  <c r="BF152" i="1"/>
  <c r="BG151" i="1"/>
  <c r="BI152" i="1"/>
  <c r="BJ151" i="1"/>
  <c r="BL152" i="1"/>
  <c r="BM151" i="1"/>
  <c r="BO152" i="1"/>
  <c r="BP151" i="1"/>
  <c r="BR152" i="1"/>
  <c r="BS151" i="1"/>
  <c r="BU152" i="1"/>
  <c r="BV151" i="1"/>
  <c r="BX152" i="1"/>
  <c r="BY151" i="1"/>
  <c r="BZ150" i="2"/>
  <c r="BW152" i="2"/>
  <c r="BT152" i="2"/>
  <c r="BQ152" i="2"/>
  <c r="BN152" i="2"/>
  <c r="BK152" i="2"/>
  <c r="BH152" i="2"/>
  <c r="BE152" i="2"/>
  <c r="BB152" i="2"/>
  <c r="AY152" i="2"/>
  <c r="AV152" i="2"/>
  <c r="AS152" i="2"/>
  <c r="AP152" i="2"/>
  <c r="AM152" i="2"/>
  <c r="AJ152" i="2"/>
  <c r="AG152" i="2"/>
  <c r="AD152" i="2"/>
  <c r="AA152" i="2"/>
  <c r="Z152" i="2"/>
  <c r="CA152" i="2" s="1"/>
  <c r="X154" i="2"/>
  <c r="Y153" i="2"/>
  <c r="AB152" i="2"/>
  <c r="AC151" i="2"/>
  <c r="AE152" i="2"/>
  <c r="AF151" i="2"/>
  <c r="AH152" i="2"/>
  <c r="AI151" i="2"/>
  <c r="AK152" i="2"/>
  <c r="AL151" i="2"/>
  <c r="AN152" i="2"/>
  <c r="AO151" i="2"/>
  <c r="AQ152" i="2"/>
  <c r="AR151" i="2"/>
  <c r="AT152" i="2"/>
  <c r="AU151" i="2"/>
  <c r="AW152" i="2"/>
  <c r="AX151" i="2"/>
  <c r="AZ152" i="2"/>
  <c r="BA151" i="2"/>
  <c r="BC152" i="2"/>
  <c r="BD151" i="2"/>
  <c r="BF152" i="2"/>
  <c r="BG151" i="2"/>
  <c r="BI152" i="2"/>
  <c r="BJ151" i="2"/>
  <c r="BL152" i="2"/>
  <c r="BM151" i="2"/>
  <c r="BO152" i="2"/>
  <c r="BP151" i="2"/>
  <c r="BR152" i="2"/>
  <c r="BS151" i="2"/>
  <c r="BU152" i="2"/>
  <c r="BV151" i="2"/>
  <c r="BX152" i="2"/>
  <c r="BY151" i="2"/>
  <c r="BZ70" i="2"/>
  <c r="BW72" i="2"/>
  <c r="BT72" i="2"/>
  <c r="BQ72" i="2"/>
  <c r="BN72" i="2"/>
  <c r="BK72" i="2"/>
  <c r="BH72" i="2"/>
  <c r="BE72" i="2"/>
  <c r="BB72" i="2"/>
  <c r="AY72" i="2"/>
  <c r="AV72" i="2"/>
  <c r="AS72" i="2"/>
  <c r="AP72" i="2"/>
  <c r="AM72" i="2"/>
  <c r="AJ72" i="2"/>
  <c r="AG72" i="2"/>
  <c r="AD72" i="2"/>
  <c r="AA72" i="2"/>
  <c r="Z72" i="2"/>
  <c r="CA72" i="2" s="1"/>
  <c r="X74" i="2"/>
  <c r="Y73" i="2"/>
  <c r="AB72" i="2"/>
  <c r="AC71" i="2"/>
  <c r="AE72" i="2"/>
  <c r="AF71" i="2"/>
  <c r="AH72" i="2"/>
  <c r="AI71" i="2"/>
  <c r="AK72" i="2"/>
  <c r="AL71" i="2"/>
  <c r="AN72" i="2"/>
  <c r="AO71" i="2"/>
  <c r="AQ72" i="2"/>
  <c r="AR71" i="2"/>
  <c r="AT72" i="2"/>
  <c r="AU71" i="2"/>
  <c r="AW72" i="2"/>
  <c r="AX71" i="2"/>
  <c r="AZ72" i="2"/>
  <c r="BA71" i="2"/>
  <c r="BC72" i="2"/>
  <c r="BD71" i="2"/>
  <c r="BF72" i="2"/>
  <c r="BG71" i="2"/>
  <c r="BI72" i="2"/>
  <c r="BJ71" i="2"/>
  <c r="BL72" i="2"/>
  <c r="BM71" i="2"/>
  <c r="BO72" i="2"/>
  <c r="BP71" i="2"/>
  <c r="BR72" i="2"/>
  <c r="BS71" i="2"/>
  <c r="BU72" i="2"/>
  <c r="BV71" i="2"/>
  <c r="BX72" i="2"/>
  <c r="BY71" i="2"/>
  <c r="BZ70" i="6"/>
  <c r="BW72" i="6"/>
  <c r="BT72" i="6"/>
  <c r="BQ72" i="6"/>
  <c r="BN72" i="6"/>
  <c r="BK72" i="6"/>
  <c r="BH72" i="6"/>
  <c r="BE72" i="6"/>
  <c r="BB72" i="6"/>
  <c r="AY72" i="6"/>
  <c r="AV72" i="6"/>
  <c r="AS72" i="6"/>
  <c r="AP72" i="6"/>
  <c r="AM72" i="6"/>
  <c r="AJ72" i="6"/>
  <c r="AG72" i="6"/>
  <c r="AD72" i="6"/>
  <c r="AA72" i="6"/>
  <c r="Z72" i="6"/>
  <c r="CA72" i="6" s="1"/>
  <c r="X74" i="6"/>
  <c r="Y73" i="6"/>
  <c r="AB72" i="6"/>
  <c r="AC71" i="6"/>
  <c r="AE72" i="6"/>
  <c r="AF71" i="6"/>
  <c r="AH72" i="6"/>
  <c r="AI71" i="6"/>
  <c r="AK72" i="6"/>
  <c r="AL71" i="6"/>
  <c r="AN72" i="6"/>
  <c r="AO71" i="6"/>
  <c r="AQ72" i="6"/>
  <c r="AR71" i="6"/>
  <c r="AT72" i="6"/>
  <c r="AU71" i="6"/>
  <c r="AW72" i="6"/>
  <c r="AX71" i="6"/>
  <c r="AZ72" i="6"/>
  <c r="BA71" i="6"/>
  <c r="BC72" i="6"/>
  <c r="BD71" i="6"/>
  <c r="BF72" i="6"/>
  <c r="BG71" i="6"/>
  <c r="BI72" i="6"/>
  <c r="BJ71" i="6"/>
  <c r="BL72" i="6"/>
  <c r="BM71" i="6"/>
  <c r="BO72" i="6"/>
  <c r="BP71" i="6"/>
  <c r="BR72" i="6"/>
  <c r="BS71" i="6"/>
  <c r="BU72" i="6"/>
  <c r="BV71" i="6"/>
  <c r="BX72" i="6"/>
  <c r="BY71" i="6"/>
  <c r="BZ150" i="5"/>
  <c r="BW152" i="5"/>
  <c r="BT152" i="5"/>
  <c r="BQ152" i="5"/>
  <c r="BN152" i="5"/>
  <c r="BK152" i="5"/>
  <c r="BH152" i="5"/>
  <c r="BE152" i="5"/>
  <c r="BB152" i="5"/>
  <c r="AY152" i="5"/>
  <c r="AV152" i="5"/>
  <c r="AS152" i="5"/>
  <c r="AP152" i="5"/>
  <c r="AM152" i="5"/>
  <c r="AJ152" i="5"/>
  <c r="AG152" i="5"/>
  <c r="AD152" i="5"/>
  <c r="AA152" i="5"/>
  <c r="Z152" i="5"/>
  <c r="CA152" i="5" s="1"/>
  <c r="X154" i="5"/>
  <c r="Y153" i="5"/>
  <c r="AB152" i="5"/>
  <c r="AC151" i="5"/>
  <c r="AE152" i="5"/>
  <c r="AF151" i="5"/>
  <c r="AH152" i="5"/>
  <c r="AI151" i="5"/>
  <c r="AK152" i="5"/>
  <c r="AL151" i="5"/>
  <c r="AN152" i="5"/>
  <c r="AO151" i="5"/>
  <c r="AQ152" i="5"/>
  <c r="AR151" i="5"/>
  <c r="AT152" i="5"/>
  <c r="AU151" i="5"/>
  <c r="AW152" i="5"/>
  <c r="AX151" i="5"/>
  <c r="AZ152" i="5"/>
  <c r="BA151" i="5"/>
  <c r="BC152" i="5"/>
  <c r="BD151" i="5"/>
  <c r="BF152" i="5"/>
  <c r="BG151" i="5"/>
  <c r="BI152" i="5"/>
  <c r="BJ151" i="5"/>
  <c r="BL152" i="5"/>
  <c r="BM151" i="5"/>
  <c r="BO152" i="5"/>
  <c r="BP151" i="5"/>
  <c r="BR152" i="5"/>
  <c r="BS151" i="5"/>
  <c r="BU152" i="5"/>
  <c r="BV151" i="5"/>
  <c r="BX152" i="5"/>
  <c r="BY151" i="5"/>
  <c r="BZ70" i="5"/>
  <c r="BW72" i="5"/>
  <c r="BT72" i="5"/>
  <c r="BQ72" i="5"/>
  <c r="BN72" i="5"/>
  <c r="BK72" i="5"/>
  <c r="BH72" i="5"/>
  <c r="BE72" i="5"/>
  <c r="BB72" i="5"/>
  <c r="AY72" i="5"/>
  <c r="AV72" i="5"/>
  <c r="AS72" i="5"/>
  <c r="AP72" i="5"/>
  <c r="AM72" i="5"/>
  <c r="AJ72" i="5"/>
  <c r="AG72" i="5"/>
  <c r="AD72" i="5"/>
  <c r="AA72" i="5"/>
  <c r="Z72" i="5"/>
  <c r="CA72" i="5" s="1"/>
  <c r="X74" i="5"/>
  <c r="Y73" i="5"/>
  <c r="AB72" i="5"/>
  <c r="AC71" i="5"/>
  <c r="AE72" i="5"/>
  <c r="AF71" i="5"/>
  <c r="AH72" i="5"/>
  <c r="AI71" i="5"/>
  <c r="AK72" i="5"/>
  <c r="AL71" i="5"/>
  <c r="AN72" i="5"/>
  <c r="AO71" i="5"/>
  <c r="AQ72" i="5"/>
  <c r="AR71" i="5"/>
  <c r="AT72" i="5"/>
  <c r="AU71" i="5"/>
  <c r="AW72" i="5"/>
  <c r="AX71" i="5"/>
  <c r="AZ72" i="5"/>
  <c r="BA71" i="5"/>
  <c r="BC72" i="5"/>
  <c r="BD71" i="5"/>
  <c r="BF72" i="5"/>
  <c r="BG71" i="5"/>
  <c r="BI72" i="5"/>
  <c r="BJ71" i="5"/>
  <c r="BL72" i="5"/>
  <c r="BM71" i="5"/>
  <c r="BO72" i="5"/>
  <c r="BP71" i="5"/>
  <c r="BR72" i="5"/>
  <c r="BS71" i="5"/>
  <c r="BU72" i="5"/>
  <c r="BV71" i="5"/>
  <c r="BX72" i="5"/>
  <c r="BY71" i="5"/>
  <c r="BZ6" i="2"/>
  <c r="BW8" i="2"/>
  <c r="BT8" i="2"/>
  <c r="BQ8" i="2"/>
  <c r="BN8" i="2"/>
  <c r="BK8" i="2"/>
  <c r="BH8" i="2"/>
  <c r="BE8" i="2"/>
  <c r="BB8" i="2"/>
  <c r="AY8" i="2"/>
  <c r="AV8" i="2"/>
  <c r="AS8" i="2"/>
  <c r="AP8" i="2"/>
  <c r="AM8" i="2"/>
  <c r="AJ8" i="2"/>
  <c r="AG8" i="2"/>
  <c r="AD8" i="2"/>
  <c r="AA8" i="2"/>
  <c r="Z8" i="2"/>
  <c r="CA8" i="2" s="1"/>
  <c r="X10" i="2"/>
  <c r="Y9" i="2"/>
  <c r="AB8" i="2"/>
  <c r="AC7" i="2"/>
  <c r="AE8" i="2"/>
  <c r="AF7" i="2"/>
  <c r="AH8" i="2"/>
  <c r="AI7" i="2"/>
  <c r="AK8" i="2"/>
  <c r="AL7" i="2"/>
  <c r="AN8" i="2"/>
  <c r="AO7" i="2"/>
  <c r="AQ8" i="2"/>
  <c r="AR7" i="2"/>
  <c r="AT8" i="2"/>
  <c r="AU7" i="2"/>
  <c r="AW8" i="2"/>
  <c r="AX7" i="2"/>
  <c r="AZ8" i="2"/>
  <c r="BA7" i="2"/>
  <c r="BC8" i="2"/>
  <c r="BD7" i="2"/>
  <c r="BF8" i="2"/>
  <c r="BG7" i="2"/>
  <c r="BI8" i="2"/>
  <c r="BJ7" i="2"/>
  <c r="BL8" i="2"/>
  <c r="BM7" i="2"/>
  <c r="BO8" i="2"/>
  <c r="BP7" i="2"/>
  <c r="BR8" i="2"/>
  <c r="BS7" i="2"/>
  <c r="BU8" i="2"/>
  <c r="BV7" i="2"/>
  <c r="BX8" i="2"/>
  <c r="BY7" i="2"/>
  <c r="BZ86" i="2"/>
  <c r="BW88" i="2"/>
  <c r="BT88" i="2"/>
  <c r="BQ88" i="2"/>
  <c r="BN88" i="2"/>
  <c r="BK88" i="2"/>
  <c r="BH88" i="2"/>
  <c r="BE88" i="2"/>
  <c r="BB88" i="2"/>
  <c r="AY88" i="2"/>
  <c r="AV88" i="2"/>
  <c r="AS88" i="2"/>
  <c r="AP88" i="2"/>
  <c r="AM88" i="2"/>
  <c r="AJ88" i="2"/>
  <c r="AG88" i="2"/>
  <c r="AD88" i="2"/>
  <c r="AA88" i="2"/>
  <c r="Z88" i="2"/>
  <c r="CA88" i="2" s="1"/>
  <c r="X90" i="2"/>
  <c r="Y89" i="2"/>
  <c r="AB88" i="2"/>
  <c r="AC87" i="2"/>
  <c r="AE88" i="2"/>
  <c r="AF87" i="2"/>
  <c r="AH88" i="2"/>
  <c r="AI87" i="2"/>
  <c r="AK88" i="2"/>
  <c r="AL87" i="2"/>
  <c r="AN88" i="2"/>
  <c r="AO87" i="2"/>
  <c r="AQ88" i="2"/>
  <c r="AR87" i="2"/>
  <c r="AT88" i="2"/>
  <c r="AU87" i="2"/>
  <c r="AW88" i="2"/>
  <c r="AX87" i="2"/>
  <c r="AZ88" i="2"/>
  <c r="BA87" i="2"/>
  <c r="BC88" i="2"/>
  <c r="BD87" i="2"/>
  <c r="BF88" i="2"/>
  <c r="BG87" i="2"/>
  <c r="BI88" i="2"/>
  <c r="BJ87" i="2"/>
  <c r="BL88" i="2"/>
  <c r="BM87" i="2"/>
  <c r="BO88" i="2"/>
  <c r="BP87" i="2"/>
  <c r="BR88" i="2"/>
  <c r="BS87" i="2"/>
  <c r="BU88" i="2"/>
  <c r="BV87" i="2"/>
  <c r="BX88" i="2"/>
  <c r="BY87" i="2"/>
  <c r="BZ86" i="1"/>
  <c r="BW88" i="1"/>
  <c r="BT88" i="1"/>
  <c r="BQ88" i="1"/>
  <c r="BN88" i="1"/>
  <c r="BK88" i="1"/>
  <c r="BH88" i="1"/>
  <c r="BE88" i="1"/>
  <c r="BB88" i="1"/>
  <c r="AY88" i="1"/>
  <c r="AV88" i="1"/>
  <c r="AS88" i="1"/>
  <c r="AP88" i="1"/>
  <c r="AM88" i="1"/>
  <c r="AJ88" i="1"/>
  <c r="AG88" i="1"/>
  <c r="AD88" i="1"/>
  <c r="AA88" i="1"/>
  <c r="Z88" i="1"/>
  <c r="CA88" i="1" s="1"/>
  <c r="X90" i="1"/>
  <c r="Y89" i="1"/>
  <c r="AB88" i="1"/>
  <c r="AC87" i="1"/>
  <c r="AE88" i="1"/>
  <c r="AF87" i="1"/>
  <c r="AH88" i="1"/>
  <c r="AI87" i="1"/>
  <c r="AK88" i="1"/>
  <c r="AL87" i="1"/>
  <c r="AN88" i="1"/>
  <c r="AO87" i="1"/>
  <c r="AQ88" i="1"/>
  <c r="AR87" i="1"/>
  <c r="AT88" i="1"/>
  <c r="AU87" i="1"/>
  <c r="AW88" i="1"/>
  <c r="AX87" i="1"/>
  <c r="AZ88" i="1"/>
  <c r="BA87" i="1"/>
  <c r="BC88" i="1"/>
  <c r="BD87" i="1"/>
  <c r="BF88" i="1"/>
  <c r="BG87" i="1"/>
  <c r="BI88" i="1"/>
  <c r="BJ87" i="1"/>
  <c r="BL88" i="1"/>
  <c r="BM87" i="1"/>
  <c r="BO88" i="1"/>
  <c r="BP87" i="1"/>
  <c r="BR88" i="1"/>
  <c r="BS87" i="1"/>
  <c r="BU88" i="1"/>
  <c r="BV87" i="1"/>
  <c r="BX88" i="1"/>
  <c r="BY87" i="1"/>
  <c r="BZ6" i="1"/>
  <c r="BW8" i="1"/>
  <c r="BT8" i="1"/>
  <c r="BQ8" i="1"/>
  <c r="BN8" i="1"/>
  <c r="BK8" i="1"/>
  <c r="BH8" i="1"/>
  <c r="BE8" i="1"/>
  <c r="BB8" i="1"/>
  <c r="AY8" i="1"/>
  <c r="AV8" i="1"/>
  <c r="AS8" i="1"/>
  <c r="AP8" i="1"/>
  <c r="AM8" i="1"/>
  <c r="AJ8" i="1"/>
  <c r="AG8" i="1"/>
  <c r="AD8" i="1"/>
  <c r="AA8" i="1"/>
  <c r="Z8" i="1"/>
  <c r="CA8" i="1" s="1"/>
  <c r="X10" i="1"/>
  <c r="Y9" i="1"/>
  <c r="AB8" i="1"/>
  <c r="AC7" i="1"/>
  <c r="AE8" i="1"/>
  <c r="AF7" i="1"/>
  <c r="AH8" i="1"/>
  <c r="AI7" i="1"/>
  <c r="AK8" i="1"/>
  <c r="AL7" i="1"/>
  <c r="AN8" i="1"/>
  <c r="AO7" i="1"/>
  <c r="AQ8" i="1"/>
  <c r="AR7" i="1"/>
  <c r="AT8" i="1"/>
  <c r="AU7" i="1"/>
  <c r="AW8" i="1"/>
  <c r="AX7" i="1"/>
  <c r="AZ8" i="1"/>
  <c r="BA7" i="1"/>
  <c r="BC8" i="1"/>
  <c r="BD7" i="1"/>
  <c r="BF8" i="1"/>
  <c r="BG7" i="1"/>
  <c r="BI8" i="1"/>
  <c r="BJ7" i="1"/>
  <c r="BL8" i="1"/>
  <c r="BM7" i="1"/>
  <c r="BO8" i="1"/>
  <c r="BP7" i="1"/>
  <c r="BR8" i="1"/>
  <c r="BS7" i="1"/>
  <c r="BU8" i="1"/>
  <c r="BV7" i="1"/>
  <c r="BX8" i="1"/>
  <c r="BY7" i="1"/>
  <c r="BZ6" i="6"/>
  <c r="BW8" i="6"/>
  <c r="BT8" i="6"/>
  <c r="BQ8" i="6"/>
  <c r="BN8" i="6"/>
  <c r="BK8" i="6"/>
  <c r="BH8" i="6"/>
  <c r="BE8" i="6"/>
  <c r="BB8" i="6"/>
  <c r="AY8" i="6"/>
  <c r="AV8" i="6"/>
  <c r="AS8" i="6"/>
  <c r="AP8" i="6"/>
  <c r="AM8" i="6"/>
  <c r="AJ8" i="6"/>
  <c r="AG8" i="6"/>
  <c r="AD8" i="6"/>
  <c r="AA8" i="6"/>
  <c r="Z8" i="6"/>
  <c r="CA8" i="6" s="1"/>
  <c r="X10" i="6"/>
  <c r="Y9" i="6"/>
  <c r="AB8" i="6"/>
  <c r="AC7" i="6"/>
  <c r="AE8" i="6"/>
  <c r="AF7" i="6"/>
  <c r="AH8" i="6"/>
  <c r="AI7" i="6"/>
  <c r="AK8" i="6"/>
  <c r="AL7" i="6"/>
  <c r="AN8" i="6"/>
  <c r="AO7" i="6"/>
  <c r="AQ8" i="6"/>
  <c r="AR7" i="6"/>
  <c r="AT8" i="6"/>
  <c r="AU7" i="6"/>
  <c r="AW8" i="6"/>
  <c r="AX7" i="6"/>
  <c r="AZ8" i="6"/>
  <c r="BA7" i="6"/>
  <c r="BC8" i="6"/>
  <c r="BD7" i="6"/>
  <c r="BF8" i="6"/>
  <c r="BG7" i="6"/>
  <c r="BI8" i="6"/>
  <c r="BJ7" i="6"/>
  <c r="BL8" i="6"/>
  <c r="BM7" i="6"/>
  <c r="BO8" i="6"/>
  <c r="BP7" i="6"/>
  <c r="BR8" i="6"/>
  <c r="BS7" i="6"/>
  <c r="BU8" i="6"/>
  <c r="BV7" i="6"/>
  <c r="BX8" i="6"/>
  <c r="BY7" i="6"/>
  <c r="BZ86" i="6"/>
  <c r="BW88" i="6"/>
  <c r="BT88" i="6"/>
  <c r="BQ88" i="6"/>
  <c r="BN88" i="6"/>
  <c r="BK88" i="6"/>
  <c r="BH88" i="6"/>
  <c r="BE88" i="6"/>
  <c r="BB88" i="6"/>
  <c r="AY88" i="6"/>
  <c r="AV88" i="6"/>
  <c r="AS88" i="6"/>
  <c r="AP88" i="6"/>
  <c r="AM88" i="6"/>
  <c r="AJ88" i="6"/>
  <c r="AG88" i="6"/>
  <c r="AD88" i="6"/>
  <c r="AA88" i="6"/>
  <c r="Z88" i="6"/>
  <c r="CA88" i="6" s="1"/>
  <c r="X90" i="6"/>
  <c r="Y89" i="6"/>
  <c r="AB88" i="6"/>
  <c r="AC87" i="6"/>
  <c r="AE88" i="6"/>
  <c r="AF87" i="6"/>
  <c r="AH88" i="6"/>
  <c r="AI87" i="6"/>
  <c r="AK88" i="6"/>
  <c r="AL87" i="6"/>
  <c r="AN88" i="6"/>
  <c r="AO87" i="6"/>
  <c r="AQ88" i="6"/>
  <c r="AR87" i="6"/>
  <c r="AT88" i="6"/>
  <c r="AU87" i="6"/>
  <c r="AW88" i="6"/>
  <c r="AX87" i="6"/>
  <c r="AZ88" i="6"/>
  <c r="BA87" i="6"/>
  <c r="BC88" i="6"/>
  <c r="BD87" i="6"/>
  <c r="BF88" i="6"/>
  <c r="BG87" i="6"/>
  <c r="BI88" i="6"/>
  <c r="BJ87" i="6"/>
  <c r="BL88" i="6"/>
  <c r="BM87" i="6"/>
  <c r="BO88" i="6"/>
  <c r="BP87" i="6"/>
  <c r="BR88" i="6"/>
  <c r="BS87" i="6"/>
  <c r="BU88" i="6"/>
  <c r="BV87" i="6"/>
  <c r="BX88" i="6"/>
  <c r="BY87" i="6"/>
  <c r="BZ86" i="5"/>
  <c r="BW88" i="5"/>
  <c r="BT88" i="5"/>
  <c r="BQ88" i="5"/>
  <c r="BN88" i="5"/>
  <c r="BK88" i="5"/>
  <c r="BH88" i="5"/>
  <c r="BE88" i="5"/>
  <c r="BB88" i="5"/>
  <c r="AY88" i="5"/>
  <c r="AV88" i="5"/>
  <c r="AS88" i="5"/>
  <c r="AP88" i="5"/>
  <c r="AM88" i="5"/>
  <c r="AJ88" i="5"/>
  <c r="AG88" i="5"/>
  <c r="AD88" i="5"/>
  <c r="AA88" i="5"/>
  <c r="Z88" i="5"/>
  <c r="CA88" i="5" s="1"/>
  <c r="X90" i="5"/>
  <c r="Y89" i="5"/>
  <c r="AB88" i="5"/>
  <c r="AC87" i="5"/>
  <c r="AE88" i="5"/>
  <c r="AF87" i="5"/>
  <c r="AH88" i="5"/>
  <c r="AI87" i="5"/>
  <c r="AK88" i="5"/>
  <c r="AL87" i="5"/>
  <c r="AN88" i="5"/>
  <c r="AO87" i="5"/>
  <c r="AQ88" i="5"/>
  <c r="AR87" i="5"/>
  <c r="AT88" i="5"/>
  <c r="AU87" i="5"/>
  <c r="AW88" i="5"/>
  <c r="AX87" i="5"/>
  <c r="AZ88" i="5"/>
  <c r="BA87" i="5"/>
  <c r="BC88" i="5"/>
  <c r="BD87" i="5"/>
  <c r="BF88" i="5"/>
  <c r="BG87" i="5"/>
  <c r="BI88" i="5"/>
  <c r="BJ87" i="5"/>
  <c r="BL88" i="5"/>
  <c r="BM87" i="5"/>
  <c r="BO88" i="5"/>
  <c r="BP87" i="5"/>
  <c r="BR88" i="5"/>
  <c r="BS87" i="5"/>
  <c r="BU88" i="5"/>
  <c r="BV87" i="5"/>
  <c r="BX88" i="5"/>
  <c r="BY87" i="5"/>
  <c r="BZ6" i="5"/>
  <c r="BW8" i="5"/>
  <c r="BT8" i="5"/>
  <c r="BQ8" i="5"/>
  <c r="BN8" i="5"/>
  <c r="BK8" i="5"/>
  <c r="BH8" i="5"/>
  <c r="BE8" i="5"/>
  <c r="BB8" i="5"/>
  <c r="AY8" i="5"/>
  <c r="AV8" i="5"/>
  <c r="AS8" i="5"/>
  <c r="AP8" i="5"/>
  <c r="AM8" i="5"/>
  <c r="AJ8" i="5"/>
  <c r="AG8" i="5"/>
  <c r="AD8" i="5"/>
  <c r="AA8" i="5"/>
  <c r="Z8" i="5"/>
  <c r="CA8" i="5" s="1"/>
  <c r="X10" i="5"/>
  <c r="Y9" i="5"/>
  <c r="AB8" i="5"/>
  <c r="AC7" i="5"/>
  <c r="AE8" i="5"/>
  <c r="AF7" i="5"/>
  <c r="AH8" i="5"/>
  <c r="AI7" i="5"/>
  <c r="AK8" i="5"/>
  <c r="AL7" i="5"/>
  <c r="AN8" i="5"/>
  <c r="AO7" i="5"/>
  <c r="AQ8" i="5"/>
  <c r="AR7" i="5"/>
  <c r="AT8" i="5"/>
  <c r="AU7" i="5"/>
  <c r="AW8" i="5"/>
  <c r="AX7" i="5"/>
  <c r="AZ8" i="5"/>
  <c r="BA7" i="5"/>
  <c r="BC8" i="5"/>
  <c r="BD7" i="5"/>
  <c r="BF8" i="5"/>
  <c r="BG7" i="5"/>
  <c r="BI8" i="5"/>
  <c r="BJ7" i="5"/>
  <c r="BL8" i="5"/>
  <c r="BM7" i="5"/>
  <c r="BO8" i="5"/>
  <c r="BP7" i="5"/>
  <c r="BR8" i="5"/>
  <c r="BS7" i="5"/>
  <c r="BU8" i="5"/>
  <c r="BV7" i="5"/>
  <c r="BX8" i="5"/>
  <c r="BY7" i="5"/>
  <c r="BZ150" i="6"/>
  <c r="BW152" i="6"/>
  <c r="BT152" i="6"/>
  <c r="BQ152" i="6"/>
  <c r="BN152" i="6"/>
  <c r="BK152" i="6"/>
  <c r="BH152" i="6"/>
  <c r="BE152" i="6"/>
  <c r="BB152" i="6"/>
  <c r="AY152" i="6"/>
  <c r="AV152" i="6"/>
  <c r="AS152" i="6"/>
  <c r="AP152" i="6"/>
  <c r="AM152" i="6"/>
  <c r="AJ152" i="6"/>
  <c r="AG152" i="6"/>
  <c r="AD152" i="6"/>
  <c r="AA152" i="6"/>
  <c r="Z152" i="6"/>
  <c r="CA152" i="6" s="1"/>
  <c r="X154" i="6"/>
  <c r="Y153" i="6"/>
  <c r="AB152" i="6"/>
  <c r="AC151" i="6"/>
  <c r="AE152" i="6"/>
  <c r="AF151" i="6"/>
  <c r="AH152" i="6"/>
  <c r="AI151" i="6"/>
  <c r="AK152" i="6"/>
  <c r="AL151" i="6"/>
  <c r="AN152" i="6"/>
  <c r="AO151" i="6"/>
  <c r="AQ152" i="6"/>
  <c r="AR151" i="6"/>
  <c r="AT152" i="6"/>
  <c r="AU151" i="6"/>
  <c r="AW152" i="6"/>
  <c r="AX151" i="6"/>
  <c r="AZ152" i="6"/>
  <c r="BA151" i="6"/>
  <c r="BC152" i="6"/>
  <c r="BD151" i="6"/>
  <c r="BF152" i="6"/>
  <c r="BG151" i="6"/>
  <c r="BI152" i="6"/>
  <c r="BJ151" i="6"/>
  <c r="BL152" i="6"/>
  <c r="BM151" i="6"/>
  <c r="BO152" i="6"/>
  <c r="BP151" i="6"/>
  <c r="BR152" i="6"/>
  <c r="BS151" i="6"/>
  <c r="BU152" i="6"/>
  <c r="BV151" i="6"/>
  <c r="BX152" i="6"/>
  <c r="BY151" i="6"/>
  <c r="BM52" i="5"/>
  <c r="BZ36" i="1"/>
  <c r="BI53" i="5"/>
  <c r="BI54" i="5" s="1"/>
  <c r="BY52" i="5"/>
  <c r="Z117" i="5"/>
  <c r="CA117" i="5" s="1"/>
  <c r="AF52" i="5"/>
  <c r="AZ53" i="5"/>
  <c r="AO52" i="5"/>
  <c r="Z54" i="5"/>
  <c r="CA54" i="5" s="1"/>
  <c r="BM53" i="6"/>
  <c r="BL54" i="6"/>
  <c r="AH54" i="6"/>
  <c r="AI53" i="6"/>
  <c r="BJ132" i="6"/>
  <c r="BI133" i="6"/>
  <c r="BI134" i="6" s="1"/>
  <c r="BD36" i="6"/>
  <c r="BC37" i="6"/>
  <c r="AK37" i="6"/>
  <c r="AL36" i="6"/>
  <c r="BB37" i="6"/>
  <c r="BQ37" i="6"/>
  <c r="BH37" i="6"/>
  <c r="AY37" i="6"/>
  <c r="AP37" i="6"/>
  <c r="AG37" i="6"/>
  <c r="BN37" i="6"/>
  <c r="AD37" i="6"/>
  <c r="BW37" i="6"/>
  <c r="BK37" i="6"/>
  <c r="AM37" i="6"/>
  <c r="AA37" i="6"/>
  <c r="AJ37" i="6"/>
  <c r="BT37" i="6"/>
  <c r="AV37" i="6"/>
  <c r="BE37" i="6"/>
  <c r="AS37" i="6"/>
  <c r="BN134" i="6"/>
  <c r="AP134" i="6"/>
  <c r="BT134" i="6"/>
  <c r="AV134" i="6"/>
  <c r="BK134" i="6"/>
  <c r="AM134" i="6"/>
  <c r="BB134" i="6"/>
  <c r="AD134" i="6"/>
  <c r="BQ134" i="6"/>
  <c r="AS134" i="6"/>
  <c r="AA134" i="6"/>
  <c r="BH134" i="6"/>
  <c r="AJ134" i="6"/>
  <c r="BE134" i="6"/>
  <c r="AG134" i="6"/>
  <c r="BW134" i="6"/>
  <c r="AY134" i="6"/>
  <c r="AL116" i="6"/>
  <c r="AK117" i="6"/>
  <c r="BI117" i="6"/>
  <c r="BJ116" i="6"/>
  <c r="BM116" i="6"/>
  <c r="BL117" i="6"/>
  <c r="BS132" i="6"/>
  <c r="BR133" i="6"/>
  <c r="BR134" i="6" s="1"/>
  <c r="BX133" i="6"/>
  <c r="BX134" i="6" s="1"/>
  <c r="BY132" i="6"/>
  <c r="BR54" i="6"/>
  <c r="BS53" i="6"/>
  <c r="BY53" i="6"/>
  <c r="BX54" i="6"/>
  <c r="BG53" i="6"/>
  <c r="BF54" i="6"/>
  <c r="AN37" i="6"/>
  <c r="AO36" i="6"/>
  <c r="BX37" i="6"/>
  <c r="BY36" i="6"/>
  <c r="BI37" i="6"/>
  <c r="BJ36" i="6"/>
  <c r="Y118" i="6"/>
  <c r="X119" i="6"/>
  <c r="X136" i="6"/>
  <c r="Y135" i="6"/>
  <c r="Z135" i="6" s="1"/>
  <c r="CA135" i="6" s="1"/>
  <c r="BZ35" i="6"/>
  <c r="AU116" i="6"/>
  <c r="AT117" i="6"/>
  <c r="BS116" i="6"/>
  <c r="BR117" i="6"/>
  <c r="BS133" i="6"/>
  <c r="AR132" i="6"/>
  <c r="AQ133" i="6"/>
  <c r="AQ134" i="6" s="1"/>
  <c r="BI54" i="6"/>
  <c r="BJ53" i="6"/>
  <c r="AQ54" i="6"/>
  <c r="AR53" i="6"/>
  <c r="AB37" i="6"/>
  <c r="AC36" i="6"/>
  <c r="AT37" i="6"/>
  <c r="AU36" i="6"/>
  <c r="BF133" i="6"/>
  <c r="BG132" i="6"/>
  <c r="BH117" i="6"/>
  <c r="AJ117" i="6"/>
  <c r="AY117" i="6"/>
  <c r="AP117" i="6"/>
  <c r="AG117" i="6"/>
  <c r="BW117" i="6"/>
  <c r="BN117" i="6"/>
  <c r="BE117" i="6"/>
  <c r="AV117" i="6"/>
  <c r="AM117" i="6"/>
  <c r="AD117" i="6"/>
  <c r="BT117" i="6"/>
  <c r="BQ117" i="6"/>
  <c r="AS117" i="6"/>
  <c r="BK117" i="6"/>
  <c r="BB117" i="6"/>
  <c r="AA117" i="6"/>
  <c r="AB117" i="6"/>
  <c r="AC116" i="6"/>
  <c r="BV116" i="6"/>
  <c r="BU117" i="6"/>
  <c r="BF134" i="6"/>
  <c r="BG133" i="6"/>
  <c r="AX132" i="6"/>
  <c r="AW133" i="6"/>
  <c r="AX133" i="6" s="1"/>
  <c r="AT54" i="6"/>
  <c r="AU53" i="6"/>
  <c r="BC54" i="6"/>
  <c r="BD53" i="6"/>
  <c r="AL132" i="6"/>
  <c r="AK133" i="6"/>
  <c r="AL133" i="6" s="1"/>
  <c r="AF36" i="6"/>
  <c r="AE37" i="6"/>
  <c r="BP36" i="6"/>
  <c r="BO37" i="6"/>
  <c r="BU133" i="6"/>
  <c r="BU134" i="6" s="1"/>
  <c r="BV132" i="6"/>
  <c r="BZ52" i="6"/>
  <c r="AE117" i="6"/>
  <c r="AF116" i="6"/>
  <c r="AW117" i="6"/>
  <c r="AX116" i="6"/>
  <c r="BL133" i="6"/>
  <c r="BL134" i="6" s="1"/>
  <c r="BM132" i="6"/>
  <c r="AH133" i="6"/>
  <c r="AH134" i="6" s="1"/>
  <c r="AI132" i="6"/>
  <c r="AR133" i="6"/>
  <c r="BZ115" i="6"/>
  <c r="AK54" i="6"/>
  <c r="AL53" i="6"/>
  <c r="BO54" i="6"/>
  <c r="BP53" i="6"/>
  <c r="BD116" i="6"/>
  <c r="BC117" i="6"/>
  <c r="AI133" i="6"/>
  <c r="BV53" i="6"/>
  <c r="BU54" i="6"/>
  <c r="BR37" i="6"/>
  <c r="BS36" i="6"/>
  <c r="AF132" i="6"/>
  <c r="AE133" i="6"/>
  <c r="AF133" i="6" s="1"/>
  <c r="BO117" i="6"/>
  <c r="BP116" i="6"/>
  <c r="AN133" i="6"/>
  <c r="AN134" i="6" s="1"/>
  <c r="AO132" i="6"/>
  <c r="AB133" i="6"/>
  <c r="AC133" i="6" s="1"/>
  <c r="AC132" i="6"/>
  <c r="BA53" i="6"/>
  <c r="AZ54" i="6"/>
  <c r="AO53" i="6"/>
  <c r="AN54" i="6"/>
  <c r="BL37" i="6"/>
  <c r="BM36" i="6"/>
  <c r="AW37" i="6"/>
  <c r="AX36" i="6"/>
  <c r="Z37" i="6"/>
  <c r="CA37" i="6" s="1"/>
  <c r="AQ117" i="6"/>
  <c r="AR116" i="6"/>
  <c r="BX117" i="6"/>
  <c r="BY116" i="6"/>
  <c r="Y55" i="6"/>
  <c r="X56" i="6"/>
  <c r="AZ37" i="6"/>
  <c r="BA36" i="6"/>
  <c r="BF37" i="6"/>
  <c r="BG36" i="6"/>
  <c r="BF117" i="6"/>
  <c r="BG116" i="6"/>
  <c r="AE54" i="6"/>
  <c r="AF53" i="6"/>
  <c r="AR36" i="6"/>
  <c r="AQ37" i="6"/>
  <c r="AH117" i="6"/>
  <c r="AI116" i="6"/>
  <c r="BD132" i="6"/>
  <c r="BC133" i="6"/>
  <c r="BC134" i="6" s="1"/>
  <c r="AK134" i="6"/>
  <c r="BZ131" i="6"/>
  <c r="AC53" i="6"/>
  <c r="AB54" i="6"/>
  <c r="AX53" i="6"/>
  <c r="AW54" i="6"/>
  <c r="BP132" i="6"/>
  <c r="BO133" i="6"/>
  <c r="BP133" i="6" s="1"/>
  <c r="AI36" i="6"/>
  <c r="AH37" i="6"/>
  <c r="BU37" i="6"/>
  <c r="BV36" i="6"/>
  <c r="X39" i="6"/>
  <c r="Y38" i="6"/>
  <c r="Z38" i="6" s="1"/>
  <c r="CA38" i="6" s="1"/>
  <c r="AZ133" i="6"/>
  <c r="BA133" i="6" s="1"/>
  <c r="BA132" i="6"/>
  <c r="AZ117" i="6"/>
  <c r="BA116" i="6"/>
  <c r="AN117" i="6"/>
  <c r="AO116" i="6"/>
  <c r="BQ54" i="6"/>
  <c r="AS54" i="6"/>
  <c r="BW54" i="6"/>
  <c r="BN54" i="6"/>
  <c r="BE54" i="6"/>
  <c r="AV54" i="6"/>
  <c r="AM54" i="6"/>
  <c r="AD54" i="6"/>
  <c r="BT54" i="6"/>
  <c r="AP54" i="6"/>
  <c r="BB54" i="6"/>
  <c r="AA54" i="6"/>
  <c r="AY54" i="6"/>
  <c r="BK54" i="6"/>
  <c r="BH54" i="6"/>
  <c r="AJ54" i="6"/>
  <c r="AG54" i="6"/>
  <c r="AU132" i="6"/>
  <c r="AT133" i="6"/>
  <c r="AT134" i="6" s="1"/>
  <c r="BF54" i="5"/>
  <c r="BG53" i="5"/>
  <c r="BD53" i="5"/>
  <c r="BC54" i="5"/>
  <c r="AZ117" i="5"/>
  <c r="BA116" i="5"/>
  <c r="AX116" i="5"/>
  <c r="AW117" i="5"/>
  <c r="BL37" i="5"/>
  <c r="BM36" i="5"/>
  <c r="BR37" i="5"/>
  <c r="BS36" i="5"/>
  <c r="BZ115" i="5"/>
  <c r="AT133" i="5"/>
  <c r="AU132" i="5"/>
  <c r="AR132" i="5"/>
  <c r="AQ133" i="5"/>
  <c r="BP52" i="5"/>
  <c r="AN54" i="5"/>
  <c r="AO53" i="5"/>
  <c r="BX117" i="5"/>
  <c r="BY116" i="5"/>
  <c r="BV116" i="5"/>
  <c r="BU117" i="5"/>
  <c r="AH53" i="5"/>
  <c r="AH54" i="5" s="1"/>
  <c r="BO37" i="5"/>
  <c r="BP36" i="5"/>
  <c r="AW37" i="5"/>
  <c r="AX36" i="5"/>
  <c r="AE37" i="5"/>
  <c r="AF36" i="5"/>
  <c r="BL133" i="5"/>
  <c r="BM132" i="5"/>
  <c r="BP132" i="5"/>
  <c r="BO133" i="5"/>
  <c r="AQ53" i="5"/>
  <c r="AQ54" i="5" s="1"/>
  <c r="BO54" i="5"/>
  <c r="BP53" i="5"/>
  <c r="BL54" i="5"/>
  <c r="BM53" i="5"/>
  <c r="AK117" i="5"/>
  <c r="AL116" i="5"/>
  <c r="AH117" i="5"/>
  <c r="AI116" i="5"/>
  <c r="BB117" i="5"/>
  <c r="AD117" i="5"/>
  <c r="BQ117" i="5"/>
  <c r="AS117" i="5"/>
  <c r="BH117" i="5"/>
  <c r="AJ117" i="5"/>
  <c r="BW117" i="5"/>
  <c r="AY117" i="5"/>
  <c r="AA117" i="5"/>
  <c r="BN117" i="5"/>
  <c r="AP117" i="5"/>
  <c r="BT117" i="5"/>
  <c r="AV117" i="5"/>
  <c r="BK117" i="5"/>
  <c r="AM117" i="5"/>
  <c r="BE117" i="5"/>
  <c r="AG117" i="5"/>
  <c r="BU53" i="5"/>
  <c r="AB37" i="5"/>
  <c r="AC36" i="5"/>
  <c r="BC37" i="5"/>
  <c r="BD36" i="5"/>
  <c r="AB133" i="5"/>
  <c r="AC132" i="5"/>
  <c r="AZ133" i="5"/>
  <c r="BA132" i="5"/>
  <c r="AC52" i="5"/>
  <c r="AL53" i="5"/>
  <c r="AK54" i="5"/>
  <c r="AW54" i="5"/>
  <c r="AX53" i="5"/>
  <c r="BI117" i="5"/>
  <c r="BJ116" i="5"/>
  <c r="BF117" i="5"/>
  <c r="BG116" i="5"/>
  <c r="BH54" i="5"/>
  <c r="AJ54" i="5"/>
  <c r="BW54" i="5"/>
  <c r="AY54" i="5"/>
  <c r="AA54" i="5"/>
  <c r="BN54" i="5"/>
  <c r="AP54" i="5"/>
  <c r="BE54" i="5"/>
  <c r="AG54" i="5"/>
  <c r="BT54" i="5"/>
  <c r="AV54" i="5"/>
  <c r="BB54" i="5"/>
  <c r="AD54" i="5"/>
  <c r="BQ54" i="5"/>
  <c r="AS54" i="5"/>
  <c r="BK54" i="5"/>
  <c r="AM54" i="5"/>
  <c r="AH37" i="5"/>
  <c r="AI36" i="5"/>
  <c r="AZ37" i="5"/>
  <c r="BA36" i="5"/>
  <c r="BS52" i="5"/>
  <c r="BR133" i="5"/>
  <c r="BS132" i="5"/>
  <c r="BX133" i="5"/>
  <c r="BY132" i="5"/>
  <c r="AB54" i="5"/>
  <c r="AC53" i="5"/>
  <c r="BU54" i="5"/>
  <c r="BV53" i="5"/>
  <c r="AF116" i="5"/>
  <c r="AE117" i="5"/>
  <c r="AQ117" i="5"/>
  <c r="AR116" i="5"/>
  <c r="BT133" i="5"/>
  <c r="AV133" i="5"/>
  <c r="BK133" i="5"/>
  <c r="AM133" i="5"/>
  <c r="BB133" i="5"/>
  <c r="AD133" i="5"/>
  <c r="BQ133" i="5"/>
  <c r="AS133" i="5"/>
  <c r="BH133" i="5"/>
  <c r="AJ133" i="5"/>
  <c r="BN133" i="5"/>
  <c r="AP133" i="5"/>
  <c r="AY133" i="5"/>
  <c r="AG133" i="5"/>
  <c r="AA133" i="5"/>
  <c r="BW133" i="5"/>
  <c r="BE133" i="5"/>
  <c r="AO36" i="5"/>
  <c r="AN37" i="5"/>
  <c r="BX37" i="5"/>
  <c r="BY36" i="5"/>
  <c r="AX132" i="5"/>
  <c r="AW133" i="5"/>
  <c r="AK133" i="5"/>
  <c r="AL132" i="5"/>
  <c r="BZ35" i="5"/>
  <c r="AZ54" i="5"/>
  <c r="BA53" i="5"/>
  <c r="AU53" i="5"/>
  <c r="AT54" i="5"/>
  <c r="BR117" i="5"/>
  <c r="BS116" i="5"/>
  <c r="BD116" i="5"/>
  <c r="BC117" i="5"/>
  <c r="BO117" i="5"/>
  <c r="BP116" i="5"/>
  <c r="Y118" i="5"/>
  <c r="X119" i="5"/>
  <c r="X56" i="5"/>
  <c r="Y55" i="5"/>
  <c r="Z55" i="5" s="1"/>
  <c r="CA55" i="5" s="1"/>
  <c r="BU37" i="5"/>
  <c r="BV36" i="5"/>
  <c r="AK37" i="5"/>
  <c r="AL36" i="5"/>
  <c r="BQ37" i="5"/>
  <c r="AS37" i="5"/>
  <c r="BH37" i="5"/>
  <c r="AJ37" i="5"/>
  <c r="BW37" i="5"/>
  <c r="AY37" i="5"/>
  <c r="AA37" i="5"/>
  <c r="BN37" i="5"/>
  <c r="AP37" i="5"/>
  <c r="BK37" i="5"/>
  <c r="AD37" i="5"/>
  <c r="BE37" i="5"/>
  <c r="BT37" i="5"/>
  <c r="AM37" i="5"/>
  <c r="AV37" i="5"/>
  <c r="BB37" i="5"/>
  <c r="AG37" i="5"/>
  <c r="BC133" i="5"/>
  <c r="BD132" i="5"/>
  <c r="BV132" i="5"/>
  <c r="BU133" i="5"/>
  <c r="BI133" i="5"/>
  <c r="BJ132" i="5"/>
  <c r="BX54" i="5"/>
  <c r="BY53" i="5"/>
  <c r="BS53" i="5"/>
  <c r="BR54" i="5"/>
  <c r="AT117" i="5"/>
  <c r="AU116" i="5"/>
  <c r="AO116" i="5"/>
  <c r="AN117" i="5"/>
  <c r="AL52" i="5"/>
  <c r="X135" i="5"/>
  <c r="Y134" i="5"/>
  <c r="Z134" i="5" s="1"/>
  <c r="CA134" i="5" s="1"/>
  <c r="BZ51" i="5"/>
  <c r="BZ131" i="5"/>
  <c r="BF37" i="5"/>
  <c r="BG36" i="5"/>
  <c r="BI37" i="5"/>
  <c r="BJ36" i="5"/>
  <c r="X39" i="5"/>
  <c r="Y38" i="5"/>
  <c r="AE133" i="5"/>
  <c r="AF132" i="5"/>
  <c r="AI132" i="5"/>
  <c r="AH133" i="5"/>
  <c r="AF53" i="5"/>
  <c r="AE54" i="5"/>
  <c r="AB117" i="5"/>
  <c r="AC116" i="5"/>
  <c r="BM116" i="5"/>
  <c r="BL117" i="5"/>
  <c r="AQ37" i="5"/>
  <c r="AR36" i="5"/>
  <c r="AT37" i="5"/>
  <c r="AU36" i="5"/>
  <c r="Z37" i="5"/>
  <c r="CA37" i="5" s="1"/>
  <c r="AN133" i="5"/>
  <c r="AO132" i="5"/>
  <c r="BG132" i="5"/>
  <c r="BF133" i="5"/>
  <c r="BU54" i="2"/>
  <c r="BV53" i="2"/>
  <c r="AT133" i="2"/>
  <c r="AU132" i="2"/>
  <c r="X119" i="2"/>
  <c r="Y118" i="2"/>
  <c r="AT117" i="2"/>
  <c r="AU116" i="2"/>
  <c r="BP53" i="2"/>
  <c r="BO54" i="2"/>
  <c r="AB54" i="2"/>
  <c r="AC53" i="2"/>
  <c r="BQ133" i="2"/>
  <c r="AS133" i="2"/>
  <c r="BK133" i="2"/>
  <c r="AM133" i="2"/>
  <c r="AV133" i="2"/>
  <c r="AJ133" i="2"/>
  <c r="BE133" i="2"/>
  <c r="BN133" i="2"/>
  <c r="BW133" i="2"/>
  <c r="BB133" i="2"/>
  <c r="AG133" i="2"/>
  <c r="AP133" i="2"/>
  <c r="BT133" i="2"/>
  <c r="BH133" i="2"/>
  <c r="AD133" i="2"/>
  <c r="AA133" i="2"/>
  <c r="AY133" i="2"/>
  <c r="AO132" i="2"/>
  <c r="AN133" i="2"/>
  <c r="AX132" i="2"/>
  <c r="AW133" i="2"/>
  <c r="BZ52" i="2"/>
  <c r="BL117" i="2"/>
  <c r="BM116" i="2"/>
  <c r="BA116" i="2"/>
  <c r="AZ117" i="2"/>
  <c r="AB37" i="2"/>
  <c r="AC36" i="2"/>
  <c r="AZ37" i="2"/>
  <c r="BA36" i="2"/>
  <c r="BR54" i="2"/>
  <c r="BS53" i="2"/>
  <c r="AZ54" i="2"/>
  <c r="BA53" i="2"/>
  <c r="Z133" i="2"/>
  <c r="CA133" i="2" s="1"/>
  <c r="BD132" i="2"/>
  <c r="BC133" i="2"/>
  <c r="BI133" i="2"/>
  <c r="BJ132" i="2"/>
  <c r="BV132" i="2"/>
  <c r="BU133" i="2"/>
  <c r="AX116" i="2"/>
  <c r="AW117" i="2"/>
  <c r="AF116" i="2"/>
  <c r="AE117" i="2"/>
  <c r="BY116" i="2"/>
  <c r="BX117" i="2"/>
  <c r="X56" i="2"/>
  <c r="Y55" i="2"/>
  <c r="AL36" i="2"/>
  <c r="AK37" i="2"/>
  <c r="BJ36" i="2"/>
  <c r="BI37" i="2"/>
  <c r="AN54" i="2"/>
  <c r="AO53" i="2"/>
  <c r="BX54" i="2"/>
  <c r="BY53" i="2"/>
  <c r="BH37" i="2"/>
  <c r="AJ37" i="2"/>
  <c r="BW37" i="2"/>
  <c r="BN37" i="2"/>
  <c r="BE37" i="2"/>
  <c r="AV37" i="2"/>
  <c r="AM37" i="2"/>
  <c r="AD37" i="2"/>
  <c r="AA37" i="2"/>
  <c r="BT37" i="2"/>
  <c r="BK37" i="2"/>
  <c r="BB37" i="2"/>
  <c r="AS37" i="2"/>
  <c r="BQ37" i="2"/>
  <c r="AY37" i="2"/>
  <c r="AP37" i="2"/>
  <c r="AG37" i="2"/>
  <c r="BF133" i="2"/>
  <c r="BG132" i="2"/>
  <c r="BA132" i="2"/>
  <c r="AZ133" i="2"/>
  <c r="BZ35" i="2"/>
  <c r="BG116" i="2"/>
  <c r="BF117" i="2"/>
  <c r="AR116" i="2"/>
  <c r="AQ117" i="2"/>
  <c r="AU36" i="2"/>
  <c r="AT37" i="2"/>
  <c r="BS36" i="2"/>
  <c r="BR37" i="2"/>
  <c r="AC132" i="2"/>
  <c r="AB133" i="2"/>
  <c r="AH133" i="2"/>
  <c r="AI132" i="2"/>
  <c r="BT117" i="2"/>
  <c r="AV117" i="2"/>
  <c r="BQ117" i="2"/>
  <c r="BH117" i="2"/>
  <c r="AY117" i="2"/>
  <c r="AP117" i="2"/>
  <c r="AG117" i="2"/>
  <c r="AS117" i="2"/>
  <c r="BE117" i="2"/>
  <c r="BB117" i="2"/>
  <c r="AD117" i="2"/>
  <c r="BN117" i="2"/>
  <c r="BK117" i="2"/>
  <c r="AM117" i="2"/>
  <c r="AA117" i="2"/>
  <c r="BW117" i="2"/>
  <c r="AJ117" i="2"/>
  <c r="AI116" i="2"/>
  <c r="AH117" i="2"/>
  <c r="BC117" i="2"/>
  <c r="BD116" i="2"/>
  <c r="BE54" i="2"/>
  <c r="AG54" i="2"/>
  <c r="BT54" i="2"/>
  <c r="AV54" i="2"/>
  <c r="BB54" i="2"/>
  <c r="AD54" i="2"/>
  <c r="BQ54" i="2"/>
  <c r="AS54" i="2"/>
  <c r="BH54" i="2"/>
  <c r="AJ54" i="2"/>
  <c r="AA54" i="2"/>
  <c r="BN54" i="2"/>
  <c r="BK54" i="2"/>
  <c r="AP54" i="2"/>
  <c r="AM54" i="2"/>
  <c r="BW54" i="2"/>
  <c r="AY54" i="2"/>
  <c r="BF37" i="2"/>
  <c r="BG36" i="2"/>
  <c r="BX37" i="2"/>
  <c r="BY36" i="2"/>
  <c r="BU37" i="2"/>
  <c r="BV36" i="2"/>
  <c r="BL54" i="2"/>
  <c r="BM53" i="2"/>
  <c r="AK54" i="2"/>
  <c r="AL53" i="2"/>
  <c r="AF53" i="2"/>
  <c r="AE54" i="2"/>
  <c r="AW54" i="2"/>
  <c r="AX53" i="2"/>
  <c r="BI54" i="2"/>
  <c r="BJ53" i="2"/>
  <c r="Y38" i="2"/>
  <c r="Z38" i="2" s="1"/>
  <c r="CA38" i="2" s="1"/>
  <c r="X39" i="2"/>
  <c r="AK133" i="2"/>
  <c r="AL132" i="2"/>
  <c r="BL133" i="2"/>
  <c r="BM132" i="2"/>
  <c r="Z117" i="2"/>
  <c r="CA117" i="2" s="1"/>
  <c r="AK117" i="2"/>
  <c r="AL116" i="2"/>
  <c r="BP116" i="2"/>
  <c r="BO117" i="2"/>
  <c r="AW37" i="2"/>
  <c r="AX36" i="2"/>
  <c r="BO37" i="2"/>
  <c r="BP36" i="2"/>
  <c r="BX133" i="2"/>
  <c r="BY132" i="2"/>
  <c r="BZ131" i="2"/>
  <c r="BZ115" i="2"/>
  <c r="AE37" i="2"/>
  <c r="AF36" i="2"/>
  <c r="AR53" i="2"/>
  <c r="AQ54" i="2"/>
  <c r="BV116" i="2"/>
  <c r="BU117" i="2"/>
  <c r="BR117" i="2"/>
  <c r="BS116" i="2"/>
  <c r="AI36" i="2"/>
  <c r="AH37" i="2"/>
  <c r="AN37" i="2"/>
  <c r="AO36" i="2"/>
  <c r="BD53" i="2"/>
  <c r="BC54" i="2"/>
  <c r="BJ116" i="2"/>
  <c r="BI117" i="2"/>
  <c r="AI53" i="2"/>
  <c r="AH54" i="2"/>
  <c r="BS132" i="2"/>
  <c r="BR133" i="2"/>
  <c r="AQ133" i="2"/>
  <c r="AR132" i="2"/>
  <c r="AT54" i="2"/>
  <c r="AU53" i="2"/>
  <c r="BG53" i="2"/>
  <c r="BF54" i="2"/>
  <c r="X135" i="2"/>
  <c r="Y134" i="2"/>
  <c r="Z134" i="2" s="1"/>
  <c r="CA134" i="2" s="1"/>
  <c r="AE133" i="2"/>
  <c r="AF132" i="2"/>
  <c r="BO133" i="2"/>
  <c r="BP132" i="2"/>
  <c r="AN117" i="2"/>
  <c r="AO116" i="2"/>
  <c r="AB117" i="2"/>
  <c r="AC116" i="2"/>
  <c r="BC37" i="2"/>
  <c r="BD36" i="2"/>
  <c r="AR36" i="2"/>
  <c r="AQ37" i="2"/>
  <c r="BL37" i="2"/>
  <c r="BM36" i="2"/>
  <c r="BO133" i="1"/>
  <c r="BP132" i="1"/>
  <c r="AB133" i="1"/>
  <c r="AC132" i="1"/>
  <c r="BC133" i="1"/>
  <c r="BD132" i="1"/>
  <c r="AI132" i="1"/>
  <c r="AH133" i="1"/>
  <c r="BJ132" i="1"/>
  <c r="BI133" i="1"/>
  <c r="BV132" i="1"/>
  <c r="BU133" i="1"/>
  <c r="AE133" i="1"/>
  <c r="AF132" i="1"/>
  <c r="AX132" i="1"/>
  <c r="AW133" i="1"/>
  <c r="BS132" i="1"/>
  <c r="BR133" i="1"/>
  <c r="AT133" i="1"/>
  <c r="AU132" i="1"/>
  <c r="BW133" i="1"/>
  <c r="AY133" i="1"/>
  <c r="AA133" i="1"/>
  <c r="BK133" i="1"/>
  <c r="AM133" i="1"/>
  <c r="BE133" i="1"/>
  <c r="AJ133" i="1"/>
  <c r="BB133" i="1"/>
  <c r="AG133" i="1"/>
  <c r="AP133" i="1"/>
  <c r="AS133" i="1"/>
  <c r="BH133" i="1"/>
  <c r="BT133" i="1"/>
  <c r="AD133" i="1"/>
  <c r="AV133" i="1"/>
  <c r="BQ133" i="1"/>
  <c r="BN133" i="1"/>
  <c r="BA132" i="1"/>
  <c r="AZ133" i="1"/>
  <c r="BL133" i="1"/>
  <c r="BM132" i="1"/>
  <c r="BG132" i="1"/>
  <c r="BF133" i="1"/>
  <c r="BX133" i="1"/>
  <c r="BY132" i="1"/>
  <c r="AO132" i="1"/>
  <c r="AN133" i="1"/>
  <c r="X135" i="1"/>
  <c r="Y134" i="1"/>
  <c r="AL132" i="1"/>
  <c r="AK133" i="1"/>
  <c r="AQ133" i="1"/>
  <c r="AR132" i="1"/>
  <c r="AI116" i="1"/>
  <c r="AH117" i="1"/>
  <c r="BV116" i="1"/>
  <c r="BU117" i="1"/>
  <c r="BZ115" i="1"/>
  <c r="Y118" i="1"/>
  <c r="X119" i="1"/>
  <c r="BY116" i="1"/>
  <c r="BX117" i="1"/>
  <c r="BA116" i="1"/>
  <c r="AZ117" i="1"/>
  <c r="BC117" i="1"/>
  <c r="BD116" i="1"/>
  <c r="BJ116" i="1"/>
  <c r="BI117" i="1"/>
  <c r="BL117" i="1"/>
  <c r="BM116" i="1"/>
  <c r="BK117" i="1"/>
  <c r="AM117" i="1"/>
  <c r="BB117" i="1"/>
  <c r="AS117" i="1"/>
  <c r="AJ117" i="1"/>
  <c r="AA117" i="1"/>
  <c r="AD117" i="1"/>
  <c r="BN117" i="1"/>
  <c r="AY117" i="1"/>
  <c r="BW117" i="1"/>
  <c r="BE117" i="1"/>
  <c r="AG117" i="1"/>
  <c r="AV117" i="1"/>
  <c r="BQ117" i="1"/>
  <c r="BT117" i="1"/>
  <c r="BH117" i="1"/>
  <c r="AP117" i="1"/>
  <c r="AN117" i="1"/>
  <c r="AO116" i="1"/>
  <c r="AR116" i="1"/>
  <c r="AQ117" i="1"/>
  <c r="BS116" i="1"/>
  <c r="BR117" i="1"/>
  <c r="BP116" i="1"/>
  <c r="BO117" i="1"/>
  <c r="AE117" i="1"/>
  <c r="AF116" i="1"/>
  <c r="AB117" i="1"/>
  <c r="AC116" i="1"/>
  <c r="AX116" i="1"/>
  <c r="AW117" i="1"/>
  <c r="AK117" i="1"/>
  <c r="AL116" i="1"/>
  <c r="BG116" i="1"/>
  <c r="BF117" i="1"/>
  <c r="AT117" i="1"/>
  <c r="AU116" i="1"/>
  <c r="AI52" i="1"/>
  <c r="AH53" i="1"/>
  <c r="AR52" i="1"/>
  <c r="AQ53" i="1"/>
  <c r="AN53" i="1"/>
  <c r="AO52" i="1"/>
  <c r="BF53" i="1"/>
  <c r="BG52" i="1"/>
  <c r="BP52" i="1"/>
  <c r="BO53" i="1"/>
  <c r="BI53" i="1"/>
  <c r="BJ52" i="1"/>
  <c r="AE53" i="1"/>
  <c r="AF52" i="1"/>
  <c r="AL52" i="1"/>
  <c r="AK53" i="1"/>
  <c r="Y54" i="1"/>
  <c r="X55" i="1"/>
  <c r="AX52" i="1"/>
  <c r="AW53" i="1"/>
  <c r="AU52" i="1"/>
  <c r="AT53" i="1"/>
  <c r="BK53" i="1"/>
  <c r="AM53" i="1"/>
  <c r="BH53" i="1"/>
  <c r="BE53" i="1"/>
  <c r="AJ53" i="1"/>
  <c r="BN53" i="1"/>
  <c r="AS53" i="1"/>
  <c r="BW53" i="1"/>
  <c r="AA53" i="1"/>
  <c r="AP53" i="1"/>
  <c r="BB53" i="1"/>
  <c r="BT53" i="1"/>
  <c r="BQ53" i="1"/>
  <c r="AY53" i="1"/>
  <c r="AG53" i="1"/>
  <c r="AV53" i="1"/>
  <c r="AD53" i="1"/>
  <c r="BA52" i="1"/>
  <c r="AZ53" i="1"/>
  <c r="BC53" i="1"/>
  <c r="BD52" i="1"/>
  <c r="Z53" i="1"/>
  <c r="CA53" i="1" s="1"/>
  <c r="BR53" i="1"/>
  <c r="BS52" i="1"/>
  <c r="BM52" i="1"/>
  <c r="BL53" i="1"/>
  <c r="BX53" i="1"/>
  <c r="BY52" i="1"/>
  <c r="BV52" i="1"/>
  <c r="BU53" i="1"/>
  <c r="AB53" i="1"/>
  <c r="AC52" i="1"/>
  <c r="Z37" i="1"/>
  <c r="AJ37" i="1"/>
  <c r="X39" i="1"/>
  <c r="X40" i="1" s="1"/>
  <c r="Y38" i="1"/>
  <c r="AJ38" i="1" s="1"/>
  <c r="BW37" i="1"/>
  <c r="BH37" i="1"/>
  <c r="AV37" i="1"/>
  <c r="BT37" i="1"/>
  <c r="AD37" i="1"/>
  <c r="BK37" i="1"/>
  <c r="AY37" i="1"/>
  <c r="BQ37" i="1"/>
  <c r="BE37" i="1"/>
  <c r="AS37" i="1"/>
  <c r="AG37" i="1"/>
  <c r="AM37" i="1"/>
  <c r="BN37" i="1"/>
  <c r="BB37" i="1"/>
  <c r="AP37" i="1"/>
  <c r="AA37" i="1"/>
  <c r="CA37" i="1"/>
  <c r="AG105" i="16" l="1"/>
  <c r="AF106" i="16"/>
  <c r="CB10" i="16"/>
  <c r="CC9" i="16"/>
  <c r="AR73" i="16"/>
  <c r="AS72" i="16"/>
  <c r="BH41" i="16"/>
  <c r="BG42" i="16"/>
  <c r="BN105" i="16"/>
  <c r="BM106" i="16"/>
  <c r="AU57" i="16"/>
  <c r="AV56" i="16"/>
  <c r="CD40" i="16"/>
  <c r="AJ9" i="16"/>
  <c r="AI10" i="16"/>
  <c r="CB123" i="16"/>
  <c r="CC122" i="16"/>
  <c r="AM72" i="16"/>
  <c r="AL73" i="16"/>
  <c r="BE41" i="16"/>
  <c r="BD42" i="16"/>
  <c r="AL106" i="16"/>
  <c r="AM105" i="16"/>
  <c r="BT56" i="16"/>
  <c r="BS57" i="16"/>
  <c r="AU10" i="16"/>
  <c r="AV9" i="16"/>
  <c r="BV123" i="16"/>
  <c r="BW122" i="16"/>
  <c r="BM42" i="16"/>
  <c r="BN41" i="16"/>
  <c r="AK123" i="16"/>
  <c r="BL123" i="16"/>
  <c r="BI123" i="16"/>
  <c r="AE123" i="16"/>
  <c r="AW123" i="16"/>
  <c r="AH123" i="16"/>
  <c r="AT123" i="16"/>
  <c r="BR123" i="16"/>
  <c r="BO123" i="16"/>
  <c r="BF123" i="16"/>
  <c r="CA123" i="16"/>
  <c r="BX123" i="16"/>
  <c r="BU123" i="16"/>
  <c r="AQ123" i="16"/>
  <c r="AZ123" i="16"/>
  <c r="BC123" i="16"/>
  <c r="AB123" i="16"/>
  <c r="AN123" i="16"/>
  <c r="AG122" i="16"/>
  <c r="AF123" i="16"/>
  <c r="BP57" i="16"/>
  <c r="BQ56" i="16"/>
  <c r="BK41" i="16"/>
  <c r="BJ42" i="16"/>
  <c r="BM123" i="16"/>
  <c r="BN122" i="16"/>
  <c r="BT9" i="16"/>
  <c r="BS10" i="16"/>
  <c r="BY42" i="16"/>
  <c r="BZ41" i="16"/>
  <c r="AC90" i="16"/>
  <c r="AD89" i="16"/>
  <c r="BB9" i="16"/>
  <c r="BA10" i="16"/>
  <c r="BJ123" i="16"/>
  <c r="BK122" i="16"/>
  <c r="AS41" i="16"/>
  <c r="AR42" i="16"/>
  <c r="BK89" i="16"/>
  <c r="BJ90" i="16"/>
  <c r="AX123" i="16"/>
  <c r="AY122" i="16"/>
  <c r="AC26" i="16"/>
  <c r="AD25" i="16"/>
  <c r="CD88" i="16"/>
  <c r="Y125" i="16"/>
  <c r="AA124" i="16"/>
  <c r="CE124" i="16" s="1"/>
  <c r="Z124" i="16"/>
  <c r="AC10" i="16"/>
  <c r="AD9" i="16"/>
  <c r="BZ122" i="16"/>
  <c r="BY123" i="16"/>
  <c r="AD41" i="16"/>
  <c r="AC42" i="16"/>
  <c r="AL90" i="16"/>
  <c r="AM89" i="16"/>
  <c r="BW72" i="16"/>
  <c r="BV73" i="16"/>
  <c r="BD123" i="16"/>
  <c r="BE122" i="16"/>
  <c r="BG10" i="16"/>
  <c r="BH9" i="16"/>
  <c r="BW9" i="16"/>
  <c r="BV10" i="16"/>
  <c r="BB122" i="16"/>
  <c r="BA123" i="16"/>
  <c r="AG25" i="16"/>
  <c r="AF26" i="16"/>
  <c r="Z27" i="16"/>
  <c r="AA27" i="16" s="1"/>
  <c r="CE27" i="16" s="1"/>
  <c r="Y28" i="16"/>
  <c r="BN89" i="16"/>
  <c r="BM90" i="16"/>
  <c r="BZ72" i="16"/>
  <c r="BY73" i="16"/>
  <c r="AM122" i="16"/>
  <c r="AL123" i="16"/>
  <c r="AX26" i="16"/>
  <c r="AY25" i="16"/>
  <c r="BY90" i="16"/>
  <c r="BZ89" i="16"/>
  <c r="CD71" i="16"/>
  <c r="BG123" i="16"/>
  <c r="BH122" i="16"/>
  <c r="BQ122" i="16"/>
  <c r="BP123" i="16"/>
  <c r="BK25" i="16"/>
  <c r="BJ26" i="16"/>
  <c r="BX73" i="16"/>
  <c r="AE73" i="16"/>
  <c r="AQ73" i="16"/>
  <c r="BR73" i="16"/>
  <c r="BL73" i="16"/>
  <c r="AT73" i="16"/>
  <c r="CA73" i="16"/>
  <c r="AW73" i="16"/>
  <c r="AK73" i="16"/>
  <c r="AN73" i="16"/>
  <c r="AH73" i="16"/>
  <c r="BI73" i="16"/>
  <c r="BO73" i="16"/>
  <c r="AB73" i="16"/>
  <c r="BC73" i="16"/>
  <c r="AZ73" i="16"/>
  <c r="BU73" i="16"/>
  <c r="BF73" i="16"/>
  <c r="AJ89" i="16"/>
  <c r="AI90" i="16"/>
  <c r="AX42" i="16"/>
  <c r="AY41" i="16"/>
  <c r="BT41" i="16"/>
  <c r="BS42" i="16"/>
  <c r="BT122" i="16"/>
  <c r="BS123" i="16"/>
  <c r="BT25" i="16"/>
  <c r="BS26" i="16"/>
  <c r="AA73" i="16"/>
  <c r="CE73" i="16" s="1"/>
  <c r="AO90" i="16"/>
  <c r="AP89" i="16"/>
  <c r="CD104" i="16"/>
  <c r="AS122" i="16"/>
  <c r="AR123" i="16"/>
  <c r="CB26" i="16"/>
  <c r="CC25" i="16"/>
  <c r="AI73" i="16"/>
  <c r="AJ72" i="16"/>
  <c r="Y75" i="16"/>
  <c r="Z74" i="16"/>
  <c r="AA74" i="16"/>
  <c r="CE74" i="16" s="1"/>
  <c r="BV90" i="16"/>
  <c r="BW89" i="16"/>
  <c r="CB106" i="16"/>
  <c r="CC105" i="16"/>
  <c r="AS56" i="16"/>
  <c r="AR57" i="16"/>
  <c r="BP26" i="16"/>
  <c r="BQ25" i="16"/>
  <c r="AI26" i="16"/>
  <c r="AJ25" i="16"/>
  <c r="CB73" i="16"/>
  <c r="CC72" i="16"/>
  <c r="AR90" i="16"/>
  <c r="AS89" i="16"/>
  <c r="BG106" i="16"/>
  <c r="BH105" i="16"/>
  <c r="BN56" i="16"/>
  <c r="BM57" i="16"/>
  <c r="AO26" i="16"/>
  <c r="AP25" i="16"/>
  <c r="BE72" i="16"/>
  <c r="BD73" i="16"/>
  <c r="AG89" i="16"/>
  <c r="AF90" i="16"/>
  <c r="BY106" i="16"/>
  <c r="BZ105" i="16"/>
  <c r="AJ56" i="16"/>
  <c r="AI57" i="16"/>
  <c r="AD122" i="16"/>
  <c r="AC123" i="16"/>
  <c r="AF57" i="16"/>
  <c r="AG56" i="16"/>
  <c r="BL26" i="16"/>
  <c r="BF26" i="16"/>
  <c r="BX26" i="16"/>
  <c r="BR26" i="16"/>
  <c r="AE26" i="16"/>
  <c r="BO26" i="16"/>
  <c r="CA26" i="16"/>
  <c r="AQ26" i="16"/>
  <c r="AN26" i="16"/>
  <c r="BU26" i="16"/>
  <c r="AT26" i="16"/>
  <c r="AB26" i="16"/>
  <c r="AH26" i="16"/>
  <c r="AK26" i="16"/>
  <c r="BI26" i="16"/>
  <c r="BC26" i="16"/>
  <c r="AZ26" i="16"/>
  <c r="AW26" i="16"/>
  <c r="BV26" i="16"/>
  <c r="BW25" i="16"/>
  <c r="BK72" i="16"/>
  <c r="BJ73" i="16"/>
  <c r="BP90" i="16"/>
  <c r="BQ89" i="16"/>
  <c r="AC106" i="16"/>
  <c r="AD105" i="16"/>
  <c r="AL57" i="16"/>
  <c r="AM56" i="16"/>
  <c r="AL10" i="16"/>
  <c r="AM9" i="16"/>
  <c r="BT72" i="16"/>
  <c r="BS73" i="16"/>
  <c r="BL57" i="16"/>
  <c r="AT57" i="16"/>
  <c r="AE57" i="16"/>
  <c r="AB57" i="16"/>
  <c r="CA57" i="16"/>
  <c r="AN57" i="16"/>
  <c r="BX57" i="16"/>
  <c r="BF57" i="16"/>
  <c r="AQ57" i="16"/>
  <c r="BC57" i="16"/>
  <c r="AZ57" i="16"/>
  <c r="BR57" i="16"/>
  <c r="AK57" i="16"/>
  <c r="AW57" i="16"/>
  <c r="BO57" i="16"/>
  <c r="AH57" i="16"/>
  <c r="BU57" i="16"/>
  <c r="BI57" i="16"/>
  <c r="BB25" i="16"/>
  <c r="BA26" i="16"/>
  <c r="BQ72" i="16"/>
  <c r="BP73" i="16"/>
  <c r="BS90" i="16"/>
  <c r="BT89" i="16"/>
  <c r="BA106" i="16"/>
  <c r="BB105" i="16"/>
  <c r="AP56" i="16"/>
  <c r="AO57" i="16"/>
  <c r="Y44" i="16"/>
  <c r="AA43" i="16"/>
  <c r="CE43" i="16" s="1"/>
  <c r="Z43" i="16"/>
  <c r="BG73" i="16"/>
  <c r="BH72" i="16"/>
  <c r="AO10" i="16"/>
  <c r="AP9" i="16"/>
  <c r="Z58" i="16"/>
  <c r="Y59" i="16"/>
  <c r="AA58" i="16"/>
  <c r="CE58" i="16" s="1"/>
  <c r="BD26" i="16"/>
  <c r="BE25" i="16"/>
  <c r="AC73" i="16"/>
  <c r="AD72" i="16"/>
  <c r="AT90" i="16"/>
  <c r="BU90" i="16"/>
  <c r="AQ90" i="16"/>
  <c r="BI90" i="16"/>
  <c r="BX90" i="16"/>
  <c r="AN90" i="16"/>
  <c r="AW90" i="16"/>
  <c r="CA90" i="16"/>
  <c r="BL90" i="16"/>
  <c r="AK90" i="16"/>
  <c r="AH90" i="16"/>
  <c r="AE90" i="16"/>
  <c r="AB90" i="16"/>
  <c r="BO90" i="16"/>
  <c r="BC90" i="16"/>
  <c r="AZ90" i="16"/>
  <c r="BF90" i="16"/>
  <c r="BR90" i="16"/>
  <c r="BD90" i="16"/>
  <c r="BE89" i="16"/>
  <c r="AO106" i="16"/>
  <c r="AP105" i="16"/>
  <c r="AY56" i="16"/>
  <c r="AX57" i="16"/>
  <c r="AX10" i="16"/>
  <c r="AY9" i="16"/>
  <c r="AA57" i="16"/>
  <c r="CE57" i="16" s="1"/>
  <c r="AV25" i="16"/>
  <c r="AU26" i="16"/>
  <c r="AO73" i="16"/>
  <c r="AP72" i="16"/>
  <c r="AP41" i="16"/>
  <c r="AO42" i="16"/>
  <c r="AY89" i="16"/>
  <c r="AX90" i="16"/>
  <c r="BW105" i="16"/>
  <c r="BV106" i="16"/>
  <c r="BZ56" i="16"/>
  <c r="BY57" i="16"/>
  <c r="BJ57" i="16"/>
  <c r="BK56" i="16"/>
  <c r="BK105" i="16"/>
  <c r="BJ106" i="16"/>
  <c r="CD121" i="16"/>
  <c r="BA42" i="16"/>
  <c r="BB41" i="16"/>
  <c r="BD10" i="16"/>
  <c r="BE9" i="16"/>
  <c r="AS25" i="16"/>
  <c r="AR26" i="16"/>
  <c r="AU73" i="16"/>
  <c r="AV72" i="16"/>
  <c r="AL42" i="16"/>
  <c r="AM41" i="16"/>
  <c r="Y92" i="16"/>
  <c r="Z91" i="16"/>
  <c r="CC89" i="16"/>
  <c r="CB90" i="16"/>
  <c r="AR106" i="16"/>
  <c r="AS105" i="16"/>
  <c r="CB57" i="16"/>
  <c r="CC56" i="16"/>
  <c r="AX106" i="16"/>
  <c r="AY105" i="16"/>
  <c r="AS9" i="16"/>
  <c r="AR10" i="16"/>
  <c r="BZ25" i="16"/>
  <c r="BY26" i="16"/>
  <c r="BB72" i="16"/>
  <c r="BA73" i="16"/>
  <c r="BV42" i="16"/>
  <c r="BW41" i="16"/>
  <c r="CD8" i="16"/>
  <c r="BB89" i="16"/>
  <c r="BA90" i="16"/>
  <c r="AV105" i="16"/>
  <c r="AU106" i="16"/>
  <c r="BB56" i="16"/>
  <c r="BA57" i="16"/>
  <c r="AJ41" i="16"/>
  <c r="AI42" i="16"/>
  <c r="AD56" i="16"/>
  <c r="AC57" i="16"/>
  <c r="AG9" i="16"/>
  <c r="AF10" i="16"/>
  <c r="AI123" i="16"/>
  <c r="AJ122" i="16"/>
  <c r="AU90" i="16"/>
  <c r="AV89" i="16"/>
  <c r="BJ10" i="16"/>
  <c r="BK9" i="16"/>
  <c r="Z11" i="16"/>
  <c r="Y12" i="16"/>
  <c r="AE106" i="16"/>
  <c r="BF106" i="16"/>
  <c r="BC106" i="16"/>
  <c r="AN106" i="16"/>
  <c r="BR106" i="16"/>
  <c r="AH106" i="16"/>
  <c r="AW106" i="16"/>
  <c r="BU106" i="16"/>
  <c r="BO106" i="16"/>
  <c r="AB106" i="16"/>
  <c r="AT106" i="16"/>
  <c r="AQ106" i="16"/>
  <c r="AK106" i="16"/>
  <c r="CA106" i="16"/>
  <c r="BX106" i="16"/>
  <c r="AZ106" i="16"/>
  <c r="BL106" i="16"/>
  <c r="BI106" i="16"/>
  <c r="BH25" i="16"/>
  <c r="BG26" i="16"/>
  <c r="AX73" i="16"/>
  <c r="AY72" i="16"/>
  <c r="BQ41" i="16"/>
  <c r="BP42" i="16"/>
  <c r="BS106" i="16"/>
  <c r="BT105" i="16"/>
  <c r="BD57" i="16"/>
  <c r="BE56" i="16"/>
  <c r="AF42" i="16"/>
  <c r="AG41" i="16"/>
  <c r="BH89" i="16"/>
  <c r="BG90" i="16"/>
  <c r="BQ9" i="16"/>
  <c r="BP10" i="16"/>
  <c r="AA106" i="16"/>
  <c r="CE106" i="16" s="1"/>
  <c r="BM26" i="16"/>
  <c r="BN25" i="16"/>
  <c r="BM73" i="16"/>
  <c r="BN72" i="16"/>
  <c r="AU42" i="16"/>
  <c r="AV41" i="16"/>
  <c r="CD55" i="16"/>
  <c r="AJ105" i="16"/>
  <c r="AI106" i="16"/>
  <c r="BW56" i="16"/>
  <c r="BV57" i="16"/>
  <c r="CD24" i="16"/>
  <c r="BN9" i="16"/>
  <c r="BM10" i="16"/>
  <c r="BQ105" i="16"/>
  <c r="BP106" i="16"/>
  <c r="AT42" i="16"/>
  <c r="AQ42" i="16"/>
  <c r="BU42" i="16"/>
  <c r="AN42" i="16"/>
  <c r="BI42" i="16"/>
  <c r="AB42" i="16"/>
  <c r="AZ42" i="16"/>
  <c r="AK42" i="16"/>
  <c r="BF42" i="16"/>
  <c r="BC42" i="16"/>
  <c r="BR42" i="16"/>
  <c r="BO42" i="16"/>
  <c r="BL42" i="16"/>
  <c r="BX42" i="16"/>
  <c r="AE42" i="16"/>
  <c r="AH42" i="16"/>
  <c r="AW42" i="16"/>
  <c r="CA42" i="16"/>
  <c r="AP122" i="16"/>
  <c r="AO123" i="16"/>
  <c r="BZ9" i="16"/>
  <c r="BY10" i="16"/>
  <c r="AU123" i="16"/>
  <c r="AV122" i="16"/>
  <c r="AN10" i="16"/>
  <c r="AB10" i="16"/>
  <c r="BF10" i="16"/>
  <c r="AZ10" i="16"/>
  <c r="AW10" i="16"/>
  <c r="BO10" i="16"/>
  <c r="BL10" i="16"/>
  <c r="BI10" i="16"/>
  <c r="BC10" i="16"/>
  <c r="CA10" i="16"/>
  <c r="AT10" i="16"/>
  <c r="AH10" i="16"/>
  <c r="AE10" i="16"/>
  <c r="BX10" i="16"/>
  <c r="BU10" i="16"/>
  <c r="BR10" i="16"/>
  <c r="AQ10" i="16"/>
  <c r="AK10" i="16"/>
  <c r="Y108" i="16"/>
  <c r="Z107" i="16"/>
  <c r="AA107" i="16"/>
  <c r="CE107" i="16" s="1"/>
  <c r="AL26" i="16"/>
  <c r="AM25" i="16"/>
  <c r="AF73" i="16"/>
  <c r="AG72" i="16"/>
  <c r="CB42" i="16"/>
  <c r="CC41" i="16"/>
  <c r="BD106" i="16"/>
  <c r="BE105" i="16"/>
  <c r="BG57" i="16"/>
  <c r="BH56" i="16"/>
  <c r="BZ103" i="2"/>
  <c r="BW105" i="2"/>
  <c r="BT105" i="2"/>
  <c r="BQ105" i="2"/>
  <c r="BN105" i="2"/>
  <c r="BK105" i="2"/>
  <c r="BH105" i="2"/>
  <c r="BE105" i="2"/>
  <c r="BB105" i="2"/>
  <c r="AY105" i="2"/>
  <c r="AV105" i="2"/>
  <c r="AS105" i="2"/>
  <c r="AP105" i="2"/>
  <c r="AM105" i="2"/>
  <c r="AJ105" i="2"/>
  <c r="AG105" i="2"/>
  <c r="AD105" i="2"/>
  <c r="AA105" i="2"/>
  <c r="Z105" i="2"/>
  <c r="CA105" i="2" s="1"/>
  <c r="X107" i="2"/>
  <c r="Y106" i="2"/>
  <c r="AB105" i="2"/>
  <c r="AC104" i="2"/>
  <c r="AE105" i="2"/>
  <c r="AF104" i="2"/>
  <c r="AH105" i="2"/>
  <c r="AI104" i="2"/>
  <c r="AK105" i="2"/>
  <c r="AL104" i="2"/>
  <c r="AN105" i="2"/>
  <c r="AO104" i="2"/>
  <c r="AQ105" i="2"/>
  <c r="AR104" i="2"/>
  <c r="AT105" i="2"/>
  <c r="AU104" i="2"/>
  <c r="AW105" i="2"/>
  <c r="AX104" i="2"/>
  <c r="AZ105" i="2"/>
  <c r="BA104" i="2"/>
  <c r="BC105" i="2"/>
  <c r="BD104" i="2"/>
  <c r="BF105" i="2"/>
  <c r="BG104" i="2"/>
  <c r="BI105" i="2"/>
  <c r="BJ104" i="2"/>
  <c r="BL105" i="2"/>
  <c r="BM104" i="2"/>
  <c r="BO105" i="2"/>
  <c r="BP104" i="2"/>
  <c r="BR105" i="2"/>
  <c r="BS104" i="2"/>
  <c r="BU105" i="2"/>
  <c r="BV104" i="2"/>
  <c r="BX105" i="2"/>
  <c r="BY104" i="2"/>
  <c r="BZ23" i="2"/>
  <c r="BW25" i="2"/>
  <c r="BT25" i="2"/>
  <c r="BQ25" i="2"/>
  <c r="BN25" i="2"/>
  <c r="BK25" i="2"/>
  <c r="BH25" i="2"/>
  <c r="BE25" i="2"/>
  <c r="BB25" i="2"/>
  <c r="AY25" i="2"/>
  <c r="AV25" i="2"/>
  <c r="AS25" i="2"/>
  <c r="AP25" i="2"/>
  <c r="AM25" i="2"/>
  <c r="AJ25" i="2"/>
  <c r="AG25" i="2"/>
  <c r="AD25" i="2"/>
  <c r="AA25" i="2"/>
  <c r="Z25" i="2"/>
  <c r="CA25" i="2" s="1"/>
  <c r="X27" i="2"/>
  <c r="Y26" i="2"/>
  <c r="AB25" i="2"/>
  <c r="AC24" i="2"/>
  <c r="AE25" i="2"/>
  <c r="AF24" i="2"/>
  <c r="AH25" i="2"/>
  <c r="AI24" i="2"/>
  <c r="AK25" i="2"/>
  <c r="AL24" i="2"/>
  <c r="AN25" i="2"/>
  <c r="AO24" i="2"/>
  <c r="AQ25" i="2"/>
  <c r="AR24" i="2"/>
  <c r="AT25" i="2"/>
  <c r="AU24" i="2"/>
  <c r="AW25" i="2"/>
  <c r="AX24" i="2"/>
  <c r="AZ25" i="2"/>
  <c r="BA24" i="2"/>
  <c r="BC25" i="2"/>
  <c r="BD24" i="2"/>
  <c r="BF25" i="2"/>
  <c r="BG24" i="2"/>
  <c r="BI25" i="2"/>
  <c r="BJ24" i="2"/>
  <c r="BL25" i="2"/>
  <c r="BM24" i="2"/>
  <c r="BO25" i="2"/>
  <c r="BP24" i="2"/>
  <c r="BR25" i="2"/>
  <c r="BS24" i="2"/>
  <c r="BU25" i="2"/>
  <c r="BV24" i="2"/>
  <c r="BX25" i="2"/>
  <c r="BY24" i="2"/>
  <c r="BZ103" i="6"/>
  <c r="BW105" i="6"/>
  <c r="BT105" i="6"/>
  <c r="BQ105" i="6"/>
  <c r="BN105" i="6"/>
  <c r="BK105" i="6"/>
  <c r="BH105" i="6"/>
  <c r="BE105" i="6"/>
  <c r="BB105" i="6"/>
  <c r="AY105" i="6"/>
  <c r="AV105" i="6"/>
  <c r="AS105" i="6"/>
  <c r="AP105" i="6"/>
  <c r="AM105" i="6"/>
  <c r="AJ105" i="6"/>
  <c r="AG105" i="6"/>
  <c r="AD105" i="6"/>
  <c r="AA105" i="6"/>
  <c r="Z105" i="6"/>
  <c r="CA105" i="6" s="1"/>
  <c r="X107" i="6"/>
  <c r="Y106" i="6"/>
  <c r="AB105" i="6"/>
  <c r="AC104" i="6"/>
  <c r="AE105" i="6"/>
  <c r="AF104" i="6"/>
  <c r="AH105" i="6"/>
  <c r="AI104" i="6"/>
  <c r="AK105" i="6"/>
  <c r="AL104" i="6"/>
  <c r="AN105" i="6"/>
  <c r="AO104" i="6"/>
  <c r="AQ105" i="6"/>
  <c r="AR104" i="6"/>
  <c r="AT105" i="6"/>
  <c r="AU104" i="6"/>
  <c r="AW105" i="6"/>
  <c r="AX104" i="6"/>
  <c r="AZ105" i="6"/>
  <c r="BA104" i="6"/>
  <c r="BC105" i="6"/>
  <c r="BD104" i="6"/>
  <c r="BF105" i="6"/>
  <c r="BG104" i="6"/>
  <c r="BI105" i="6"/>
  <c r="BJ104" i="6"/>
  <c r="BL105" i="6"/>
  <c r="BM104" i="6"/>
  <c r="BO105" i="6"/>
  <c r="BP104" i="6"/>
  <c r="BR105" i="6"/>
  <c r="BS104" i="6"/>
  <c r="BU105" i="6"/>
  <c r="BV104" i="6"/>
  <c r="BX105" i="6"/>
  <c r="BY104" i="6"/>
  <c r="BZ23" i="6"/>
  <c r="BW25" i="6"/>
  <c r="BT25" i="6"/>
  <c r="BQ25" i="6"/>
  <c r="BN25" i="6"/>
  <c r="BK25" i="6"/>
  <c r="BH25" i="6"/>
  <c r="BE25" i="6"/>
  <c r="BB25" i="6"/>
  <c r="AY25" i="6"/>
  <c r="AV25" i="6"/>
  <c r="AS25" i="6"/>
  <c r="AP25" i="6"/>
  <c r="AM25" i="6"/>
  <c r="AJ25" i="6"/>
  <c r="AG25" i="6"/>
  <c r="AD25" i="6"/>
  <c r="AA25" i="6"/>
  <c r="Z25" i="6"/>
  <c r="CA25" i="6" s="1"/>
  <c r="X27" i="6"/>
  <c r="Y26" i="6"/>
  <c r="AB25" i="6"/>
  <c r="AC24" i="6"/>
  <c r="AE25" i="6"/>
  <c r="AF24" i="6"/>
  <c r="AH25" i="6"/>
  <c r="AI24" i="6"/>
  <c r="AK25" i="6"/>
  <c r="AL24" i="6"/>
  <c r="AN25" i="6"/>
  <c r="AO24" i="6"/>
  <c r="AQ25" i="6"/>
  <c r="AR24" i="6"/>
  <c r="AT25" i="6"/>
  <c r="AU24" i="6"/>
  <c r="AW25" i="6"/>
  <c r="AX24" i="6"/>
  <c r="AZ25" i="6"/>
  <c r="BA24" i="6"/>
  <c r="BC25" i="6"/>
  <c r="BD24" i="6"/>
  <c r="BF25" i="6"/>
  <c r="BG24" i="6"/>
  <c r="BI25" i="6"/>
  <c r="BJ24" i="6"/>
  <c r="BL25" i="6"/>
  <c r="BM24" i="6"/>
  <c r="BO25" i="6"/>
  <c r="BP24" i="6"/>
  <c r="BR25" i="6"/>
  <c r="BS24" i="6"/>
  <c r="BU25" i="6"/>
  <c r="BV24" i="6"/>
  <c r="BX25" i="6"/>
  <c r="BY24" i="6"/>
  <c r="BZ103" i="1"/>
  <c r="BW105" i="1"/>
  <c r="BT105" i="1"/>
  <c r="BQ105" i="1"/>
  <c r="BN105" i="1"/>
  <c r="BK105" i="1"/>
  <c r="BH105" i="1"/>
  <c r="BE105" i="1"/>
  <c r="BB105" i="1"/>
  <c r="AY105" i="1"/>
  <c r="AV105" i="1"/>
  <c r="AS105" i="1"/>
  <c r="AP105" i="1"/>
  <c r="AM105" i="1"/>
  <c r="AJ105" i="1"/>
  <c r="AG105" i="1"/>
  <c r="AD105" i="1"/>
  <c r="AA105" i="1"/>
  <c r="Z105" i="1"/>
  <c r="CA105" i="1" s="1"/>
  <c r="X107" i="1"/>
  <c r="Y106" i="1"/>
  <c r="AB105" i="1"/>
  <c r="AC104" i="1"/>
  <c r="AE105" i="1"/>
  <c r="AF104" i="1"/>
  <c r="AH105" i="1"/>
  <c r="AI104" i="1"/>
  <c r="AK105" i="1"/>
  <c r="AL104" i="1"/>
  <c r="AN105" i="1"/>
  <c r="AO104" i="1"/>
  <c r="AQ105" i="1"/>
  <c r="AR104" i="1"/>
  <c r="AT105" i="1"/>
  <c r="AU104" i="1"/>
  <c r="AW105" i="1"/>
  <c r="AX104" i="1"/>
  <c r="AZ105" i="1"/>
  <c r="BA104" i="1"/>
  <c r="BC105" i="1"/>
  <c r="BD104" i="1"/>
  <c r="BF105" i="1"/>
  <c r="BG104" i="1"/>
  <c r="BI105" i="1"/>
  <c r="BJ104" i="1"/>
  <c r="BL105" i="1"/>
  <c r="BM104" i="1"/>
  <c r="BO105" i="1"/>
  <c r="BP104" i="1"/>
  <c r="BR105" i="1"/>
  <c r="BS104" i="1"/>
  <c r="BU105" i="1"/>
  <c r="BV104" i="1"/>
  <c r="BX105" i="1"/>
  <c r="BY104" i="1"/>
  <c r="BZ23" i="1"/>
  <c r="BW25" i="1"/>
  <c r="BT25" i="1"/>
  <c r="BQ25" i="1"/>
  <c r="BN25" i="1"/>
  <c r="BK25" i="1"/>
  <c r="BH25" i="1"/>
  <c r="BE25" i="1"/>
  <c r="BB25" i="1"/>
  <c r="AY25" i="1"/>
  <c r="AV25" i="1"/>
  <c r="AS25" i="1"/>
  <c r="AP25" i="1"/>
  <c r="AM25" i="1"/>
  <c r="AJ25" i="1"/>
  <c r="AG25" i="1"/>
  <c r="AD25" i="1"/>
  <c r="AA25" i="1"/>
  <c r="Z25" i="1"/>
  <c r="CA25" i="1" s="1"/>
  <c r="X27" i="1"/>
  <c r="Y26" i="1"/>
  <c r="AB25" i="1"/>
  <c r="AC24" i="1"/>
  <c r="AE25" i="1"/>
  <c r="AF24" i="1"/>
  <c r="AH25" i="1"/>
  <c r="AI24" i="1"/>
  <c r="AK25" i="1"/>
  <c r="AL24" i="1"/>
  <c r="AN25" i="1"/>
  <c r="AO24" i="1"/>
  <c r="AQ25" i="1"/>
  <c r="AR24" i="1"/>
  <c r="AT25" i="1"/>
  <c r="AU24" i="1"/>
  <c r="AW25" i="1"/>
  <c r="AX24" i="1"/>
  <c r="AZ25" i="1"/>
  <c r="BA24" i="1"/>
  <c r="BC25" i="1"/>
  <c r="BD24" i="1"/>
  <c r="BF25" i="1"/>
  <c r="BG24" i="1"/>
  <c r="BI25" i="1"/>
  <c r="BJ24" i="1"/>
  <c r="BL25" i="1"/>
  <c r="BM24" i="1"/>
  <c r="BO25" i="1"/>
  <c r="BP24" i="1"/>
  <c r="BR25" i="1"/>
  <c r="BS24" i="1"/>
  <c r="BU25" i="1"/>
  <c r="BV24" i="1"/>
  <c r="BX25" i="1"/>
  <c r="BY24" i="1"/>
  <c r="BZ103" i="5"/>
  <c r="BW105" i="5"/>
  <c r="BT105" i="5"/>
  <c r="BQ105" i="5"/>
  <c r="BN105" i="5"/>
  <c r="BK105" i="5"/>
  <c r="BH105" i="5"/>
  <c r="BE105" i="5"/>
  <c r="BB105" i="5"/>
  <c r="AY105" i="5"/>
  <c r="AV105" i="5"/>
  <c r="AS105" i="5"/>
  <c r="AP105" i="5"/>
  <c r="AM105" i="5"/>
  <c r="AJ105" i="5"/>
  <c r="AG105" i="5"/>
  <c r="AD105" i="5"/>
  <c r="AA105" i="5"/>
  <c r="Z105" i="5"/>
  <c r="CA105" i="5" s="1"/>
  <c r="X107" i="5"/>
  <c r="Y106" i="5"/>
  <c r="AB105" i="5"/>
  <c r="AC104" i="5"/>
  <c r="AE105" i="5"/>
  <c r="AF104" i="5"/>
  <c r="AH105" i="5"/>
  <c r="AI104" i="5"/>
  <c r="AK105" i="5"/>
  <c r="AL104" i="5"/>
  <c r="AN105" i="5"/>
  <c r="AO104" i="5"/>
  <c r="AQ105" i="5"/>
  <c r="AR104" i="5"/>
  <c r="AT105" i="5"/>
  <c r="AU104" i="5"/>
  <c r="AW105" i="5"/>
  <c r="AX104" i="5"/>
  <c r="AZ105" i="5"/>
  <c r="BA104" i="5"/>
  <c r="BC105" i="5"/>
  <c r="BD104" i="5"/>
  <c r="BF105" i="5"/>
  <c r="BG104" i="5"/>
  <c r="BI105" i="5"/>
  <c r="BJ104" i="5"/>
  <c r="BL105" i="5"/>
  <c r="BM104" i="5"/>
  <c r="BO105" i="5"/>
  <c r="BP104" i="5"/>
  <c r="BR105" i="5"/>
  <c r="BS104" i="5"/>
  <c r="BU105" i="5"/>
  <c r="BV104" i="5"/>
  <c r="BX105" i="5"/>
  <c r="BY104" i="5"/>
  <c r="BZ23" i="5"/>
  <c r="BW25" i="5"/>
  <c r="BT25" i="5"/>
  <c r="BQ25" i="5"/>
  <c r="BN25" i="5"/>
  <c r="BK25" i="5"/>
  <c r="BH25" i="5"/>
  <c r="BE25" i="5"/>
  <c r="BB25" i="5"/>
  <c r="AY25" i="5"/>
  <c r="AV25" i="5"/>
  <c r="AS25" i="5"/>
  <c r="AP25" i="5"/>
  <c r="AM25" i="5"/>
  <c r="AJ25" i="5"/>
  <c r="AG25" i="5"/>
  <c r="AD25" i="5"/>
  <c r="AA25" i="5"/>
  <c r="Z25" i="5"/>
  <c r="CA25" i="5" s="1"/>
  <c r="X27" i="5"/>
  <c r="Y26" i="5"/>
  <c r="AB25" i="5"/>
  <c r="AC24" i="5"/>
  <c r="AE25" i="5"/>
  <c r="AF24" i="5"/>
  <c r="AH25" i="5"/>
  <c r="AI24" i="5"/>
  <c r="AK25" i="5"/>
  <c r="AL24" i="5"/>
  <c r="AN25" i="5"/>
  <c r="AO24" i="5"/>
  <c r="AQ25" i="5"/>
  <c r="AR24" i="5"/>
  <c r="AT25" i="5"/>
  <c r="AU24" i="5"/>
  <c r="AW25" i="5"/>
  <c r="AX24" i="5"/>
  <c r="AZ25" i="5"/>
  <c r="BA24" i="5"/>
  <c r="BC25" i="5"/>
  <c r="BD24" i="5"/>
  <c r="BF25" i="5"/>
  <c r="BG24" i="5"/>
  <c r="BI25" i="5"/>
  <c r="BJ24" i="5"/>
  <c r="BL25" i="5"/>
  <c r="BM24" i="5"/>
  <c r="BO25" i="5"/>
  <c r="BP24" i="5"/>
  <c r="BR25" i="5"/>
  <c r="BS24" i="5"/>
  <c r="BU25" i="5"/>
  <c r="BV24" i="5"/>
  <c r="BX25" i="5"/>
  <c r="BY24" i="5"/>
  <c r="BZ71" i="1"/>
  <c r="BW73" i="1"/>
  <c r="BT73" i="1"/>
  <c r="BQ73" i="1"/>
  <c r="BN73" i="1"/>
  <c r="BK73" i="1"/>
  <c r="BH73" i="1"/>
  <c r="BE73" i="1"/>
  <c r="BB73" i="1"/>
  <c r="AY73" i="1"/>
  <c r="AV73" i="1"/>
  <c r="AS73" i="1"/>
  <c r="AP73" i="1"/>
  <c r="AM73" i="1"/>
  <c r="AJ73" i="1"/>
  <c r="AG73" i="1"/>
  <c r="AD73" i="1"/>
  <c r="AA73" i="1"/>
  <c r="Z73" i="1"/>
  <c r="CA73" i="1" s="1"/>
  <c r="X75" i="1"/>
  <c r="Y74" i="1"/>
  <c r="AB73" i="1"/>
  <c r="AC72" i="1"/>
  <c r="AE73" i="1"/>
  <c r="AF72" i="1"/>
  <c r="AH73" i="1"/>
  <c r="AI72" i="1"/>
  <c r="AK73" i="1"/>
  <c r="AL72" i="1"/>
  <c r="AN73" i="1"/>
  <c r="AO72" i="1"/>
  <c r="AQ73" i="1"/>
  <c r="AR72" i="1"/>
  <c r="AT73" i="1"/>
  <c r="AU72" i="1"/>
  <c r="AW73" i="1"/>
  <c r="AX72" i="1"/>
  <c r="AZ73" i="1"/>
  <c r="BA72" i="1"/>
  <c r="BC73" i="1"/>
  <c r="BD72" i="1"/>
  <c r="BF73" i="1"/>
  <c r="BG72" i="1"/>
  <c r="BI73" i="1"/>
  <c r="BJ72" i="1"/>
  <c r="BL73" i="1"/>
  <c r="BM72" i="1"/>
  <c r="BO73" i="1"/>
  <c r="BP72" i="1"/>
  <c r="BR73" i="1"/>
  <c r="BS72" i="1"/>
  <c r="BU73" i="1"/>
  <c r="BV72" i="1"/>
  <c r="BX73" i="1"/>
  <c r="BY72" i="1"/>
  <c r="BZ151" i="1"/>
  <c r="BW153" i="1"/>
  <c r="BT153" i="1"/>
  <c r="BQ153" i="1"/>
  <c r="BN153" i="1"/>
  <c r="BK153" i="1"/>
  <c r="BH153" i="1"/>
  <c r="BE153" i="1"/>
  <c r="BB153" i="1"/>
  <c r="AY153" i="1"/>
  <c r="AV153" i="1"/>
  <c r="AS153" i="1"/>
  <c r="AP153" i="1"/>
  <c r="AM153" i="1"/>
  <c r="AJ153" i="1"/>
  <c r="AG153" i="1"/>
  <c r="AD153" i="1"/>
  <c r="AA153" i="1"/>
  <c r="Z153" i="1"/>
  <c r="CA153" i="1" s="1"/>
  <c r="X155" i="1"/>
  <c r="Y154" i="1"/>
  <c r="AB153" i="1"/>
  <c r="AC152" i="1"/>
  <c r="AE153" i="1"/>
  <c r="AF152" i="1"/>
  <c r="AH153" i="1"/>
  <c r="AI152" i="1"/>
  <c r="AK153" i="1"/>
  <c r="AL152" i="1"/>
  <c r="AN153" i="1"/>
  <c r="AO152" i="1"/>
  <c r="AQ153" i="1"/>
  <c r="AR152" i="1"/>
  <c r="AT153" i="1"/>
  <c r="AU152" i="1"/>
  <c r="AW153" i="1"/>
  <c r="AX152" i="1"/>
  <c r="AZ153" i="1"/>
  <c r="BA152" i="1"/>
  <c r="BC153" i="1"/>
  <c r="BD152" i="1"/>
  <c r="BF153" i="1"/>
  <c r="BG152" i="1"/>
  <c r="BI153" i="1"/>
  <c r="BJ152" i="1"/>
  <c r="BL153" i="1"/>
  <c r="BM152" i="1"/>
  <c r="BO153" i="1"/>
  <c r="BP152" i="1"/>
  <c r="BR153" i="1"/>
  <c r="BS152" i="1"/>
  <c r="BU153" i="1"/>
  <c r="BV152" i="1"/>
  <c r="BX153" i="1"/>
  <c r="BY152" i="1"/>
  <c r="BZ151" i="2"/>
  <c r="BW153" i="2"/>
  <c r="BT153" i="2"/>
  <c r="BQ153" i="2"/>
  <c r="BN153" i="2"/>
  <c r="BK153" i="2"/>
  <c r="BH153" i="2"/>
  <c r="BE153" i="2"/>
  <c r="BB153" i="2"/>
  <c r="AY153" i="2"/>
  <c r="AV153" i="2"/>
  <c r="AS153" i="2"/>
  <c r="AP153" i="2"/>
  <c r="AM153" i="2"/>
  <c r="AJ153" i="2"/>
  <c r="AG153" i="2"/>
  <c r="AD153" i="2"/>
  <c r="AA153" i="2"/>
  <c r="Z153" i="2"/>
  <c r="CA153" i="2" s="1"/>
  <c r="X155" i="2"/>
  <c r="Y154" i="2"/>
  <c r="AB153" i="2"/>
  <c r="AC152" i="2"/>
  <c r="AE153" i="2"/>
  <c r="AF152" i="2"/>
  <c r="AH153" i="2"/>
  <c r="AI152" i="2"/>
  <c r="AK153" i="2"/>
  <c r="AL152" i="2"/>
  <c r="AN153" i="2"/>
  <c r="AO152" i="2"/>
  <c r="AQ153" i="2"/>
  <c r="AR152" i="2"/>
  <c r="AT153" i="2"/>
  <c r="AU152" i="2"/>
  <c r="AW153" i="2"/>
  <c r="AX152" i="2"/>
  <c r="AZ153" i="2"/>
  <c r="BA152" i="2"/>
  <c r="BC153" i="2"/>
  <c r="BD152" i="2"/>
  <c r="BF153" i="2"/>
  <c r="BG152" i="2"/>
  <c r="BI153" i="2"/>
  <c r="BJ152" i="2"/>
  <c r="BL153" i="2"/>
  <c r="BM152" i="2"/>
  <c r="BO153" i="2"/>
  <c r="BP152" i="2"/>
  <c r="BR153" i="2"/>
  <c r="BS152" i="2"/>
  <c r="BU153" i="2"/>
  <c r="BV152" i="2"/>
  <c r="BX153" i="2"/>
  <c r="BY152" i="2"/>
  <c r="BZ71" i="2"/>
  <c r="BW73" i="2"/>
  <c r="BT73" i="2"/>
  <c r="BQ73" i="2"/>
  <c r="BN73" i="2"/>
  <c r="BK73" i="2"/>
  <c r="BH73" i="2"/>
  <c r="BE73" i="2"/>
  <c r="BB73" i="2"/>
  <c r="AY73" i="2"/>
  <c r="AV73" i="2"/>
  <c r="AS73" i="2"/>
  <c r="AP73" i="2"/>
  <c r="AM73" i="2"/>
  <c r="AJ73" i="2"/>
  <c r="AG73" i="2"/>
  <c r="AD73" i="2"/>
  <c r="AA73" i="2"/>
  <c r="Z73" i="2"/>
  <c r="CA73" i="2" s="1"/>
  <c r="X75" i="2"/>
  <c r="Y74" i="2"/>
  <c r="AB73" i="2"/>
  <c r="AC72" i="2"/>
  <c r="AE73" i="2"/>
  <c r="AF72" i="2"/>
  <c r="AH73" i="2"/>
  <c r="AI72" i="2"/>
  <c r="AK73" i="2"/>
  <c r="AL72" i="2"/>
  <c r="AN73" i="2"/>
  <c r="AO72" i="2"/>
  <c r="AQ73" i="2"/>
  <c r="AR72" i="2"/>
  <c r="AT73" i="2"/>
  <c r="AU72" i="2"/>
  <c r="AW73" i="2"/>
  <c r="AX72" i="2"/>
  <c r="AZ73" i="2"/>
  <c r="BA72" i="2"/>
  <c r="BC73" i="2"/>
  <c r="BD72" i="2"/>
  <c r="BF73" i="2"/>
  <c r="BG72" i="2"/>
  <c r="BI73" i="2"/>
  <c r="BJ72" i="2"/>
  <c r="BL73" i="2"/>
  <c r="BM72" i="2"/>
  <c r="BO73" i="2"/>
  <c r="BP72" i="2"/>
  <c r="BR73" i="2"/>
  <c r="BS72" i="2"/>
  <c r="BU73" i="2"/>
  <c r="BV72" i="2"/>
  <c r="BX73" i="2"/>
  <c r="BY72" i="2"/>
  <c r="BZ71" i="6"/>
  <c r="BW73" i="6"/>
  <c r="BT73" i="6"/>
  <c r="BQ73" i="6"/>
  <c r="BN73" i="6"/>
  <c r="BK73" i="6"/>
  <c r="BH73" i="6"/>
  <c r="BE73" i="6"/>
  <c r="BB73" i="6"/>
  <c r="AY73" i="6"/>
  <c r="AV73" i="6"/>
  <c r="AS73" i="6"/>
  <c r="AP73" i="6"/>
  <c r="AM73" i="6"/>
  <c r="AJ73" i="6"/>
  <c r="AG73" i="6"/>
  <c r="AD73" i="6"/>
  <c r="AA73" i="6"/>
  <c r="Z73" i="6"/>
  <c r="CA73" i="6" s="1"/>
  <c r="X75" i="6"/>
  <c r="Y74" i="6"/>
  <c r="AB73" i="6"/>
  <c r="AC72" i="6"/>
  <c r="AE73" i="6"/>
  <c r="AF72" i="6"/>
  <c r="AH73" i="6"/>
  <c r="AI72" i="6"/>
  <c r="AK73" i="6"/>
  <c r="AL72" i="6"/>
  <c r="AN73" i="6"/>
  <c r="AO72" i="6"/>
  <c r="AQ73" i="6"/>
  <c r="AR72" i="6"/>
  <c r="AT73" i="6"/>
  <c r="AU72" i="6"/>
  <c r="AW73" i="6"/>
  <c r="AX72" i="6"/>
  <c r="AZ73" i="6"/>
  <c r="BA72" i="6"/>
  <c r="BC73" i="6"/>
  <c r="BD72" i="6"/>
  <c r="BF73" i="6"/>
  <c r="BG72" i="6"/>
  <c r="BI73" i="6"/>
  <c r="BJ72" i="6"/>
  <c r="BL73" i="6"/>
  <c r="BM72" i="6"/>
  <c r="BO73" i="6"/>
  <c r="BP72" i="6"/>
  <c r="BR73" i="6"/>
  <c r="BS72" i="6"/>
  <c r="BU73" i="6"/>
  <c r="BV72" i="6"/>
  <c r="BX73" i="6"/>
  <c r="BY72" i="6"/>
  <c r="BZ151" i="5"/>
  <c r="BW153" i="5"/>
  <c r="BT153" i="5"/>
  <c r="BQ153" i="5"/>
  <c r="BN153" i="5"/>
  <c r="BK153" i="5"/>
  <c r="BH153" i="5"/>
  <c r="BE153" i="5"/>
  <c r="BB153" i="5"/>
  <c r="AY153" i="5"/>
  <c r="AV153" i="5"/>
  <c r="AS153" i="5"/>
  <c r="AP153" i="5"/>
  <c r="AM153" i="5"/>
  <c r="AJ153" i="5"/>
  <c r="AG153" i="5"/>
  <c r="AD153" i="5"/>
  <c r="AA153" i="5"/>
  <c r="Z153" i="5"/>
  <c r="CA153" i="5" s="1"/>
  <c r="X155" i="5"/>
  <c r="Y154" i="5"/>
  <c r="AB153" i="5"/>
  <c r="AC152" i="5"/>
  <c r="AE153" i="5"/>
  <c r="AF152" i="5"/>
  <c r="AH153" i="5"/>
  <c r="AI152" i="5"/>
  <c r="AK153" i="5"/>
  <c r="AL152" i="5"/>
  <c r="AN153" i="5"/>
  <c r="AO152" i="5"/>
  <c r="AQ153" i="5"/>
  <c r="AR152" i="5"/>
  <c r="AT153" i="5"/>
  <c r="AU152" i="5"/>
  <c r="AW153" i="5"/>
  <c r="AX152" i="5"/>
  <c r="AZ153" i="5"/>
  <c r="BA152" i="5"/>
  <c r="BC153" i="5"/>
  <c r="BD152" i="5"/>
  <c r="BF153" i="5"/>
  <c r="BG152" i="5"/>
  <c r="BI153" i="5"/>
  <c r="BJ152" i="5"/>
  <c r="BL153" i="5"/>
  <c r="BM152" i="5"/>
  <c r="BO153" i="5"/>
  <c r="BP152" i="5"/>
  <c r="BR153" i="5"/>
  <c r="BS152" i="5"/>
  <c r="BU153" i="5"/>
  <c r="BV152" i="5"/>
  <c r="BX153" i="5"/>
  <c r="BY152" i="5"/>
  <c r="BZ71" i="5"/>
  <c r="BW73" i="5"/>
  <c r="BT73" i="5"/>
  <c r="BQ73" i="5"/>
  <c r="BN73" i="5"/>
  <c r="BK73" i="5"/>
  <c r="BH73" i="5"/>
  <c r="BE73" i="5"/>
  <c r="BB73" i="5"/>
  <c r="AY73" i="5"/>
  <c r="AV73" i="5"/>
  <c r="AS73" i="5"/>
  <c r="AP73" i="5"/>
  <c r="AM73" i="5"/>
  <c r="AJ73" i="5"/>
  <c r="AG73" i="5"/>
  <c r="AD73" i="5"/>
  <c r="AA73" i="5"/>
  <c r="Z73" i="5"/>
  <c r="CA73" i="5" s="1"/>
  <c r="X75" i="5"/>
  <c r="Y74" i="5"/>
  <c r="AB73" i="5"/>
  <c r="AC72" i="5"/>
  <c r="AE73" i="5"/>
  <c r="AF72" i="5"/>
  <c r="AH73" i="5"/>
  <c r="AI72" i="5"/>
  <c r="AK73" i="5"/>
  <c r="AL72" i="5"/>
  <c r="AN73" i="5"/>
  <c r="AO72" i="5"/>
  <c r="AQ73" i="5"/>
  <c r="AR72" i="5"/>
  <c r="AT73" i="5"/>
  <c r="AU72" i="5"/>
  <c r="AW73" i="5"/>
  <c r="AX72" i="5"/>
  <c r="AZ73" i="5"/>
  <c r="BA72" i="5"/>
  <c r="BC73" i="5"/>
  <c r="BD72" i="5"/>
  <c r="BF73" i="5"/>
  <c r="BG72" i="5"/>
  <c r="BI73" i="5"/>
  <c r="BJ72" i="5"/>
  <c r="BL73" i="5"/>
  <c r="BM72" i="5"/>
  <c r="BO73" i="5"/>
  <c r="BP72" i="5"/>
  <c r="BR73" i="5"/>
  <c r="BS72" i="5"/>
  <c r="BU73" i="5"/>
  <c r="BV72" i="5"/>
  <c r="BX73" i="5"/>
  <c r="BY72" i="5"/>
  <c r="BZ7" i="2"/>
  <c r="BW9" i="2"/>
  <c r="BT9" i="2"/>
  <c r="BQ9" i="2"/>
  <c r="BN9" i="2"/>
  <c r="BK9" i="2"/>
  <c r="BH9" i="2"/>
  <c r="BE9" i="2"/>
  <c r="BB9" i="2"/>
  <c r="AY9" i="2"/>
  <c r="AV9" i="2"/>
  <c r="AS9" i="2"/>
  <c r="AP9" i="2"/>
  <c r="AM9" i="2"/>
  <c r="AJ9" i="2"/>
  <c r="AG9" i="2"/>
  <c r="AD9" i="2"/>
  <c r="AA9" i="2"/>
  <c r="Z9" i="2"/>
  <c r="CA9" i="2" s="1"/>
  <c r="X11" i="2"/>
  <c r="Y10" i="2"/>
  <c r="AB9" i="2"/>
  <c r="AC8" i="2"/>
  <c r="AE9" i="2"/>
  <c r="AF8" i="2"/>
  <c r="AH9" i="2"/>
  <c r="AI8" i="2"/>
  <c r="AK9" i="2"/>
  <c r="AL8" i="2"/>
  <c r="AN9" i="2"/>
  <c r="AO8" i="2"/>
  <c r="AQ9" i="2"/>
  <c r="AR8" i="2"/>
  <c r="AT9" i="2"/>
  <c r="AU8" i="2"/>
  <c r="AW9" i="2"/>
  <c r="AX8" i="2"/>
  <c r="AZ9" i="2"/>
  <c r="BA8" i="2"/>
  <c r="BC9" i="2"/>
  <c r="BD8" i="2"/>
  <c r="BF9" i="2"/>
  <c r="BG8" i="2"/>
  <c r="BI9" i="2"/>
  <c r="BJ8" i="2"/>
  <c r="BL9" i="2"/>
  <c r="BM8" i="2"/>
  <c r="BO9" i="2"/>
  <c r="BP8" i="2"/>
  <c r="BR9" i="2"/>
  <c r="BS8" i="2"/>
  <c r="BU9" i="2"/>
  <c r="BV8" i="2"/>
  <c r="BX9" i="2"/>
  <c r="BY8" i="2"/>
  <c r="BZ87" i="2"/>
  <c r="BW89" i="2"/>
  <c r="BT89" i="2"/>
  <c r="BQ89" i="2"/>
  <c r="BN89" i="2"/>
  <c r="BK89" i="2"/>
  <c r="BH89" i="2"/>
  <c r="BE89" i="2"/>
  <c r="BB89" i="2"/>
  <c r="AY89" i="2"/>
  <c r="AV89" i="2"/>
  <c r="AS89" i="2"/>
  <c r="AP89" i="2"/>
  <c r="AM89" i="2"/>
  <c r="AJ89" i="2"/>
  <c r="AG89" i="2"/>
  <c r="AD89" i="2"/>
  <c r="AA89" i="2"/>
  <c r="Z89" i="2"/>
  <c r="CA89" i="2" s="1"/>
  <c r="X91" i="2"/>
  <c r="Y90" i="2"/>
  <c r="AB89" i="2"/>
  <c r="AC88" i="2"/>
  <c r="AE89" i="2"/>
  <c r="AF88" i="2"/>
  <c r="AH89" i="2"/>
  <c r="AI88" i="2"/>
  <c r="AK89" i="2"/>
  <c r="AL88" i="2"/>
  <c r="AN89" i="2"/>
  <c r="AO88" i="2"/>
  <c r="AQ89" i="2"/>
  <c r="AR88" i="2"/>
  <c r="AT89" i="2"/>
  <c r="AU88" i="2"/>
  <c r="AW89" i="2"/>
  <c r="AX88" i="2"/>
  <c r="AZ89" i="2"/>
  <c r="BA88" i="2"/>
  <c r="BC89" i="2"/>
  <c r="BD88" i="2"/>
  <c r="BF89" i="2"/>
  <c r="BG88" i="2"/>
  <c r="BI89" i="2"/>
  <c r="BJ88" i="2"/>
  <c r="BL89" i="2"/>
  <c r="BM88" i="2"/>
  <c r="BO89" i="2"/>
  <c r="BP88" i="2"/>
  <c r="BR89" i="2"/>
  <c r="BS88" i="2"/>
  <c r="BU89" i="2"/>
  <c r="BV88" i="2"/>
  <c r="BX89" i="2"/>
  <c r="BY88" i="2"/>
  <c r="BZ87" i="1"/>
  <c r="BW89" i="1"/>
  <c r="BT89" i="1"/>
  <c r="BQ89" i="1"/>
  <c r="BN89" i="1"/>
  <c r="BK89" i="1"/>
  <c r="BH89" i="1"/>
  <c r="BE89" i="1"/>
  <c r="BB89" i="1"/>
  <c r="AY89" i="1"/>
  <c r="AV89" i="1"/>
  <c r="AS89" i="1"/>
  <c r="AP89" i="1"/>
  <c r="AM89" i="1"/>
  <c r="AJ89" i="1"/>
  <c r="AG89" i="1"/>
  <c r="AD89" i="1"/>
  <c r="AA89" i="1"/>
  <c r="Z89" i="1"/>
  <c r="CA89" i="1" s="1"/>
  <c r="X91" i="1"/>
  <c r="Y90" i="1"/>
  <c r="AB89" i="1"/>
  <c r="AC88" i="1"/>
  <c r="AE89" i="1"/>
  <c r="AF88" i="1"/>
  <c r="AH89" i="1"/>
  <c r="AI88" i="1"/>
  <c r="AK89" i="1"/>
  <c r="AL88" i="1"/>
  <c r="AN89" i="1"/>
  <c r="AO88" i="1"/>
  <c r="AQ89" i="1"/>
  <c r="AR88" i="1"/>
  <c r="AT89" i="1"/>
  <c r="AU88" i="1"/>
  <c r="AW89" i="1"/>
  <c r="AX88" i="1"/>
  <c r="AZ89" i="1"/>
  <c r="BA88" i="1"/>
  <c r="BC89" i="1"/>
  <c r="BD88" i="1"/>
  <c r="BF89" i="1"/>
  <c r="BG88" i="1"/>
  <c r="BI89" i="1"/>
  <c r="BJ88" i="1"/>
  <c r="BL89" i="1"/>
  <c r="BM88" i="1"/>
  <c r="BO89" i="1"/>
  <c r="BP88" i="1"/>
  <c r="BR89" i="1"/>
  <c r="BS88" i="1"/>
  <c r="BU89" i="1"/>
  <c r="BV88" i="1"/>
  <c r="BX89" i="1"/>
  <c r="BY88" i="1"/>
  <c r="BZ7" i="1"/>
  <c r="BW9" i="1"/>
  <c r="BT9" i="1"/>
  <c r="BQ9" i="1"/>
  <c r="BN9" i="1"/>
  <c r="BK9" i="1"/>
  <c r="BH9" i="1"/>
  <c r="BE9" i="1"/>
  <c r="BB9" i="1"/>
  <c r="AY9" i="1"/>
  <c r="AV9" i="1"/>
  <c r="AS9" i="1"/>
  <c r="AP9" i="1"/>
  <c r="AM9" i="1"/>
  <c r="AJ9" i="1"/>
  <c r="AG9" i="1"/>
  <c r="AD9" i="1"/>
  <c r="AA9" i="1"/>
  <c r="Z9" i="1"/>
  <c r="CA9" i="1" s="1"/>
  <c r="X11" i="1"/>
  <c r="Y10" i="1"/>
  <c r="AB9" i="1"/>
  <c r="AC8" i="1"/>
  <c r="AE9" i="1"/>
  <c r="AF8" i="1"/>
  <c r="AH9" i="1"/>
  <c r="AI8" i="1"/>
  <c r="AK9" i="1"/>
  <c r="AL8" i="1"/>
  <c r="AN9" i="1"/>
  <c r="AO8" i="1"/>
  <c r="AQ9" i="1"/>
  <c r="AR8" i="1"/>
  <c r="AT9" i="1"/>
  <c r="AU8" i="1"/>
  <c r="AW9" i="1"/>
  <c r="AX8" i="1"/>
  <c r="AZ9" i="1"/>
  <c r="BA8" i="1"/>
  <c r="BC9" i="1"/>
  <c r="BD8" i="1"/>
  <c r="BF9" i="1"/>
  <c r="BG8" i="1"/>
  <c r="BI9" i="1"/>
  <c r="BJ8" i="1"/>
  <c r="BL9" i="1"/>
  <c r="BM8" i="1"/>
  <c r="BO9" i="1"/>
  <c r="BP8" i="1"/>
  <c r="BR9" i="1"/>
  <c r="BS8" i="1"/>
  <c r="BU9" i="1"/>
  <c r="BV8" i="1"/>
  <c r="BX9" i="1"/>
  <c r="BY8" i="1"/>
  <c r="BZ7" i="6"/>
  <c r="BW9" i="6"/>
  <c r="BT9" i="6"/>
  <c r="BQ9" i="6"/>
  <c r="BN9" i="6"/>
  <c r="BK9" i="6"/>
  <c r="BH9" i="6"/>
  <c r="BE9" i="6"/>
  <c r="BB9" i="6"/>
  <c r="AY9" i="6"/>
  <c r="AV9" i="6"/>
  <c r="AS9" i="6"/>
  <c r="AP9" i="6"/>
  <c r="AM9" i="6"/>
  <c r="AJ9" i="6"/>
  <c r="AG9" i="6"/>
  <c r="AD9" i="6"/>
  <c r="AA9" i="6"/>
  <c r="Z9" i="6"/>
  <c r="CA9" i="6" s="1"/>
  <c r="X11" i="6"/>
  <c r="Y10" i="6"/>
  <c r="AB9" i="6"/>
  <c r="AC8" i="6"/>
  <c r="AE9" i="6"/>
  <c r="AF8" i="6"/>
  <c r="AH9" i="6"/>
  <c r="AI8" i="6"/>
  <c r="AK9" i="6"/>
  <c r="AL8" i="6"/>
  <c r="AN9" i="6"/>
  <c r="AO8" i="6"/>
  <c r="AQ9" i="6"/>
  <c r="AR8" i="6"/>
  <c r="AT9" i="6"/>
  <c r="AU8" i="6"/>
  <c r="AW9" i="6"/>
  <c r="AX8" i="6"/>
  <c r="AZ9" i="6"/>
  <c r="BA8" i="6"/>
  <c r="BC9" i="6"/>
  <c r="BD8" i="6"/>
  <c r="BF9" i="6"/>
  <c r="BG8" i="6"/>
  <c r="BI9" i="6"/>
  <c r="BJ8" i="6"/>
  <c r="BL9" i="6"/>
  <c r="BM8" i="6"/>
  <c r="BO9" i="6"/>
  <c r="BP8" i="6"/>
  <c r="BR9" i="6"/>
  <c r="BS8" i="6"/>
  <c r="BU9" i="6"/>
  <c r="BV8" i="6"/>
  <c r="BX9" i="6"/>
  <c r="BY8" i="6"/>
  <c r="BZ87" i="6"/>
  <c r="BW89" i="6"/>
  <c r="BT89" i="6"/>
  <c r="BQ89" i="6"/>
  <c r="BN89" i="6"/>
  <c r="BK89" i="6"/>
  <c r="BH89" i="6"/>
  <c r="BE89" i="6"/>
  <c r="BB89" i="6"/>
  <c r="AY89" i="6"/>
  <c r="AV89" i="6"/>
  <c r="AS89" i="6"/>
  <c r="AP89" i="6"/>
  <c r="AM89" i="6"/>
  <c r="AJ89" i="6"/>
  <c r="AG89" i="6"/>
  <c r="AD89" i="6"/>
  <c r="AA89" i="6"/>
  <c r="Z89" i="6"/>
  <c r="CA89" i="6" s="1"/>
  <c r="X91" i="6"/>
  <c r="Y90" i="6"/>
  <c r="AB89" i="6"/>
  <c r="AC88" i="6"/>
  <c r="AE89" i="6"/>
  <c r="AF88" i="6"/>
  <c r="AH89" i="6"/>
  <c r="AI88" i="6"/>
  <c r="AK89" i="6"/>
  <c r="AL88" i="6"/>
  <c r="AN89" i="6"/>
  <c r="AO88" i="6"/>
  <c r="AQ89" i="6"/>
  <c r="AR88" i="6"/>
  <c r="AT89" i="6"/>
  <c r="AU88" i="6"/>
  <c r="AW89" i="6"/>
  <c r="AX88" i="6"/>
  <c r="AZ89" i="6"/>
  <c r="BA88" i="6"/>
  <c r="BC89" i="6"/>
  <c r="BD88" i="6"/>
  <c r="BF89" i="6"/>
  <c r="BG88" i="6"/>
  <c r="BI89" i="6"/>
  <c r="BJ88" i="6"/>
  <c r="BL89" i="6"/>
  <c r="BM88" i="6"/>
  <c r="BO89" i="6"/>
  <c r="BP88" i="6"/>
  <c r="BR89" i="6"/>
  <c r="BS88" i="6"/>
  <c r="BU89" i="6"/>
  <c r="BV88" i="6"/>
  <c r="BX89" i="6"/>
  <c r="BY88" i="6"/>
  <c r="BZ87" i="5"/>
  <c r="BW89" i="5"/>
  <c r="BT89" i="5"/>
  <c r="BQ89" i="5"/>
  <c r="BN89" i="5"/>
  <c r="BK89" i="5"/>
  <c r="BH89" i="5"/>
  <c r="BE89" i="5"/>
  <c r="BB89" i="5"/>
  <c r="AY89" i="5"/>
  <c r="AV89" i="5"/>
  <c r="AS89" i="5"/>
  <c r="AP89" i="5"/>
  <c r="AM89" i="5"/>
  <c r="AJ89" i="5"/>
  <c r="AG89" i="5"/>
  <c r="AD89" i="5"/>
  <c r="AA89" i="5"/>
  <c r="Z89" i="5"/>
  <c r="CA89" i="5" s="1"/>
  <c r="X91" i="5"/>
  <c r="Y90" i="5"/>
  <c r="AB89" i="5"/>
  <c r="AC88" i="5"/>
  <c r="AE89" i="5"/>
  <c r="AF88" i="5"/>
  <c r="AH89" i="5"/>
  <c r="AI88" i="5"/>
  <c r="AK89" i="5"/>
  <c r="AL88" i="5"/>
  <c r="AN89" i="5"/>
  <c r="AO88" i="5"/>
  <c r="AQ89" i="5"/>
  <c r="AR88" i="5"/>
  <c r="AT89" i="5"/>
  <c r="AU88" i="5"/>
  <c r="AW89" i="5"/>
  <c r="AX88" i="5"/>
  <c r="AZ89" i="5"/>
  <c r="BA88" i="5"/>
  <c r="BC89" i="5"/>
  <c r="BD88" i="5"/>
  <c r="BF89" i="5"/>
  <c r="BG88" i="5"/>
  <c r="BI89" i="5"/>
  <c r="BJ88" i="5"/>
  <c r="BL89" i="5"/>
  <c r="BM88" i="5"/>
  <c r="BO89" i="5"/>
  <c r="BP88" i="5"/>
  <c r="BR89" i="5"/>
  <c r="BS88" i="5"/>
  <c r="BU89" i="5"/>
  <c r="BV88" i="5"/>
  <c r="BX89" i="5"/>
  <c r="BY88" i="5"/>
  <c r="BZ7" i="5"/>
  <c r="BW9" i="5"/>
  <c r="BT9" i="5"/>
  <c r="BQ9" i="5"/>
  <c r="BN9" i="5"/>
  <c r="BK9" i="5"/>
  <c r="BH9" i="5"/>
  <c r="BE9" i="5"/>
  <c r="BB9" i="5"/>
  <c r="AY9" i="5"/>
  <c r="AV9" i="5"/>
  <c r="AS9" i="5"/>
  <c r="AP9" i="5"/>
  <c r="AM9" i="5"/>
  <c r="AJ9" i="5"/>
  <c r="AG9" i="5"/>
  <c r="AD9" i="5"/>
  <c r="AA9" i="5"/>
  <c r="Z9" i="5"/>
  <c r="CA9" i="5" s="1"/>
  <c r="X11" i="5"/>
  <c r="Y10" i="5"/>
  <c r="AB9" i="5"/>
  <c r="AC8" i="5"/>
  <c r="AE9" i="5"/>
  <c r="AF8" i="5"/>
  <c r="AH9" i="5"/>
  <c r="AI8" i="5"/>
  <c r="AK9" i="5"/>
  <c r="AL8" i="5"/>
  <c r="AN9" i="5"/>
  <c r="AO8" i="5"/>
  <c r="AQ9" i="5"/>
  <c r="AR8" i="5"/>
  <c r="AT9" i="5"/>
  <c r="AU8" i="5"/>
  <c r="AW9" i="5"/>
  <c r="AX8" i="5"/>
  <c r="AZ9" i="5"/>
  <c r="BA8" i="5"/>
  <c r="BC9" i="5"/>
  <c r="BD8" i="5"/>
  <c r="BF9" i="5"/>
  <c r="BG8" i="5"/>
  <c r="BI9" i="5"/>
  <c r="BJ8" i="5"/>
  <c r="BL9" i="5"/>
  <c r="BM8" i="5"/>
  <c r="BO9" i="5"/>
  <c r="BP8" i="5"/>
  <c r="BR9" i="5"/>
  <c r="BS8" i="5"/>
  <c r="BU9" i="5"/>
  <c r="BV8" i="5"/>
  <c r="BX9" i="5"/>
  <c r="BY8" i="5"/>
  <c r="BZ151" i="6"/>
  <c r="BW153" i="6"/>
  <c r="BT153" i="6"/>
  <c r="BQ153" i="6"/>
  <c r="BN153" i="6"/>
  <c r="BK153" i="6"/>
  <c r="BH153" i="6"/>
  <c r="BE153" i="6"/>
  <c r="BB153" i="6"/>
  <c r="AY153" i="6"/>
  <c r="AV153" i="6"/>
  <c r="AS153" i="6"/>
  <c r="AP153" i="6"/>
  <c r="AM153" i="6"/>
  <c r="AJ153" i="6"/>
  <c r="AG153" i="6"/>
  <c r="AD153" i="6"/>
  <c r="AA153" i="6"/>
  <c r="Z153" i="6"/>
  <c r="CA153" i="6" s="1"/>
  <c r="X155" i="6"/>
  <c r="Y154" i="6"/>
  <c r="AB153" i="6"/>
  <c r="AC152" i="6"/>
  <c r="AE153" i="6"/>
  <c r="AF152" i="6"/>
  <c r="AH153" i="6"/>
  <c r="AI152" i="6"/>
  <c r="AK153" i="6"/>
  <c r="AL152" i="6"/>
  <c r="AN153" i="6"/>
  <c r="AO152" i="6"/>
  <c r="AQ153" i="6"/>
  <c r="AR152" i="6"/>
  <c r="AT153" i="6"/>
  <c r="AU152" i="6"/>
  <c r="AW153" i="6"/>
  <c r="AX152" i="6"/>
  <c r="AZ153" i="6"/>
  <c r="BA152" i="6"/>
  <c r="BC153" i="6"/>
  <c r="BD152" i="6"/>
  <c r="BF153" i="6"/>
  <c r="BG152" i="6"/>
  <c r="BI153" i="6"/>
  <c r="BJ152" i="6"/>
  <c r="BL153" i="6"/>
  <c r="BM152" i="6"/>
  <c r="BO153" i="6"/>
  <c r="BP152" i="6"/>
  <c r="BR153" i="6"/>
  <c r="BS152" i="6"/>
  <c r="BU153" i="6"/>
  <c r="BV152" i="6"/>
  <c r="BX153" i="6"/>
  <c r="BY152" i="6"/>
  <c r="BJ53" i="5"/>
  <c r="Z38" i="1"/>
  <c r="CA38" i="1" s="1"/>
  <c r="AK38" i="1"/>
  <c r="AL38" i="1" s="1"/>
  <c r="AL37" i="1"/>
  <c r="BU38" i="1"/>
  <c r="BV37" i="1"/>
  <c r="AN38" i="1"/>
  <c r="AO37" i="1"/>
  <c r="AH38" i="1"/>
  <c r="AI37" i="1"/>
  <c r="AW38" i="1"/>
  <c r="AX37" i="1"/>
  <c r="BO38" i="1"/>
  <c r="BP37" i="1"/>
  <c r="AT38" i="1"/>
  <c r="AU37" i="1"/>
  <c r="BI38" i="1"/>
  <c r="BJ37" i="1"/>
  <c r="BC38" i="1"/>
  <c r="BD37" i="1"/>
  <c r="BF38" i="1"/>
  <c r="BG37" i="1"/>
  <c r="BX38" i="1"/>
  <c r="BY37" i="1"/>
  <c r="AE38" i="1"/>
  <c r="AF37" i="1"/>
  <c r="AB38" i="1"/>
  <c r="AC37" i="1"/>
  <c r="BR38" i="1"/>
  <c r="BS37" i="1"/>
  <c r="AQ38" i="1"/>
  <c r="AR37" i="1"/>
  <c r="AZ38" i="1"/>
  <c r="BA37" i="1"/>
  <c r="BL38" i="1"/>
  <c r="BM37" i="1"/>
  <c r="BJ133" i="6"/>
  <c r="BY133" i="6"/>
  <c r="AE134" i="6"/>
  <c r="AE135" i="6" s="1"/>
  <c r="BO134" i="6"/>
  <c r="AU133" i="6"/>
  <c r="AI53" i="5"/>
  <c r="BM54" i="6"/>
  <c r="BL55" i="6"/>
  <c r="AW55" i="6"/>
  <c r="AX54" i="6"/>
  <c r="BD133" i="6"/>
  <c r="BS117" i="6"/>
  <c r="BR118" i="6"/>
  <c r="AH118" i="6"/>
  <c r="AI117" i="6"/>
  <c r="BV133" i="6"/>
  <c r="BE118" i="6"/>
  <c r="AG118" i="6"/>
  <c r="AV118" i="6"/>
  <c r="AM118" i="6"/>
  <c r="AD118" i="6"/>
  <c r="BW118" i="6"/>
  <c r="BN118" i="6"/>
  <c r="BT118" i="6"/>
  <c r="BK118" i="6"/>
  <c r="BB118" i="6"/>
  <c r="AS118" i="6"/>
  <c r="AJ118" i="6"/>
  <c r="AA118" i="6"/>
  <c r="BH118" i="6"/>
  <c r="AY118" i="6"/>
  <c r="BQ118" i="6"/>
  <c r="AP118" i="6"/>
  <c r="BR135" i="6"/>
  <c r="BS134" i="6"/>
  <c r="BO135" i="6"/>
  <c r="BP134" i="6"/>
  <c r="AO37" i="6"/>
  <c r="AN38" i="6"/>
  <c r="BJ37" i="6"/>
  <c r="BI38" i="6"/>
  <c r="BA54" i="6"/>
  <c r="AZ55" i="6"/>
  <c r="BF55" i="6"/>
  <c r="BG54" i="6"/>
  <c r="BZ53" i="6"/>
  <c r="X57" i="6"/>
  <c r="Y56" i="6"/>
  <c r="Z56" i="6" s="1"/>
  <c r="CA56" i="6" s="1"/>
  <c r="BU118" i="6"/>
  <c r="BV117" i="6"/>
  <c r="AR117" i="6"/>
  <c r="AQ118" i="6"/>
  <c r="AO133" i="6"/>
  <c r="BX135" i="6"/>
  <c r="BY134" i="6"/>
  <c r="BM37" i="6"/>
  <c r="BL38" i="6"/>
  <c r="BR38" i="6"/>
  <c r="BS37" i="6"/>
  <c r="AB55" i="6"/>
  <c r="AC54" i="6"/>
  <c r="BP54" i="6"/>
  <c r="BO55" i="6"/>
  <c r="BN55" i="6"/>
  <c r="AP55" i="6"/>
  <c r="BT55" i="6"/>
  <c r="AY55" i="6"/>
  <c r="AD55" i="6"/>
  <c r="BH55" i="6"/>
  <c r="AM55" i="6"/>
  <c r="BQ55" i="6"/>
  <c r="AV55" i="6"/>
  <c r="BK55" i="6"/>
  <c r="AS55" i="6"/>
  <c r="AA55" i="6"/>
  <c r="BE55" i="6"/>
  <c r="BW55" i="6"/>
  <c r="BB55" i="6"/>
  <c r="AJ55" i="6"/>
  <c r="AG55" i="6"/>
  <c r="BZ132" i="6"/>
  <c r="BZ116" i="6"/>
  <c r="AE118" i="6"/>
  <c r="AF117" i="6"/>
  <c r="BA117" i="6"/>
  <c r="AZ118" i="6"/>
  <c r="BZ36" i="6"/>
  <c r="AH135" i="6"/>
  <c r="AI134" i="6"/>
  <c r="BC135" i="6"/>
  <c r="BD134" i="6"/>
  <c r="AU37" i="6"/>
  <c r="AT38" i="6"/>
  <c r="BY37" i="6"/>
  <c r="BX38" i="6"/>
  <c r="BD37" i="6"/>
  <c r="BC38" i="6"/>
  <c r="BD54" i="6"/>
  <c r="BC55" i="6"/>
  <c r="BY54" i="6"/>
  <c r="BX55" i="6"/>
  <c r="Z55" i="6"/>
  <c r="CA55" i="6" s="1"/>
  <c r="AN118" i="6"/>
  <c r="AO117" i="6"/>
  <c r="AL117" i="6"/>
  <c r="AK118" i="6"/>
  <c r="BK135" i="6"/>
  <c r="AM135" i="6"/>
  <c r="BB135" i="6"/>
  <c r="AD135" i="6"/>
  <c r="BQ135" i="6"/>
  <c r="AS135" i="6"/>
  <c r="BH135" i="6"/>
  <c r="AJ135" i="6"/>
  <c r="BW135" i="6"/>
  <c r="AY135" i="6"/>
  <c r="AA135" i="6"/>
  <c r="BN135" i="6"/>
  <c r="AP135" i="6"/>
  <c r="AG135" i="6"/>
  <c r="BT135" i="6"/>
  <c r="BE135" i="6"/>
  <c r="AV135" i="6"/>
  <c r="BF135" i="6"/>
  <c r="BG134" i="6"/>
  <c r="AN135" i="6"/>
  <c r="AO134" i="6"/>
  <c r="BG37" i="6"/>
  <c r="BF38" i="6"/>
  <c r="AE38" i="6"/>
  <c r="AF37" i="6"/>
  <c r="AR54" i="6"/>
  <c r="AQ55" i="6"/>
  <c r="BJ117" i="6"/>
  <c r="BI118" i="6"/>
  <c r="AK135" i="6"/>
  <c r="AL134" i="6"/>
  <c r="BM134" i="6"/>
  <c r="BL135" i="6"/>
  <c r="AX37" i="6"/>
  <c r="AW38" i="6"/>
  <c r="BO38" i="6"/>
  <c r="BP37" i="6"/>
  <c r="AC117" i="6"/>
  <c r="AB118" i="6"/>
  <c r="AW118" i="6"/>
  <c r="AX117" i="6"/>
  <c r="AH55" i="6"/>
  <c r="AI54" i="6"/>
  <c r="BR55" i="6"/>
  <c r="BS54" i="6"/>
  <c r="AZ134" i="6"/>
  <c r="AZ135" i="6" s="1"/>
  <c r="BF118" i="6"/>
  <c r="BG117" i="6"/>
  <c r="BI135" i="6"/>
  <c r="BJ134" i="6"/>
  <c r="BV37" i="6"/>
  <c r="BU38" i="6"/>
  <c r="AK55" i="6"/>
  <c r="AL54" i="6"/>
  <c r="AF54" i="6"/>
  <c r="AE55" i="6"/>
  <c r="BM133" i="6"/>
  <c r="AB134" i="6"/>
  <c r="BM117" i="6"/>
  <c r="BL118" i="6"/>
  <c r="BP117" i="6"/>
  <c r="BO118" i="6"/>
  <c r="Z118" i="6"/>
  <c r="CA118" i="6" s="1"/>
  <c r="AW134" i="6"/>
  <c r="AX134" i="6" s="1"/>
  <c r="AB135" i="6"/>
  <c r="AC134" i="6"/>
  <c r="BV134" i="6"/>
  <c r="BU135" i="6"/>
  <c r="AL37" i="6"/>
  <c r="AK38" i="6"/>
  <c r="AQ38" i="6"/>
  <c r="AR37" i="6"/>
  <c r="AT55" i="6"/>
  <c r="AU54" i="6"/>
  <c r="BU55" i="6"/>
  <c r="BV54" i="6"/>
  <c r="BW38" i="6"/>
  <c r="AY38" i="6"/>
  <c r="AA38" i="6"/>
  <c r="AP38" i="6"/>
  <c r="AG38" i="6"/>
  <c r="BQ38" i="6"/>
  <c r="BE38" i="6"/>
  <c r="AS38" i="6"/>
  <c r="BN38" i="6"/>
  <c r="BB38" i="6"/>
  <c r="AD38" i="6"/>
  <c r="BK38" i="6"/>
  <c r="AM38" i="6"/>
  <c r="BT38" i="6"/>
  <c r="BH38" i="6"/>
  <c r="AV38" i="6"/>
  <c r="AJ38" i="6"/>
  <c r="BD117" i="6"/>
  <c r="BC118" i="6"/>
  <c r="X137" i="6"/>
  <c r="Y136" i="6"/>
  <c r="Z136" i="6" s="1"/>
  <c r="CA136" i="6" s="1"/>
  <c r="AI37" i="6"/>
  <c r="AH38" i="6"/>
  <c r="BI55" i="6"/>
  <c r="BJ54" i="6"/>
  <c r="AN55" i="6"/>
  <c r="AO54" i="6"/>
  <c r="Y39" i="6"/>
  <c r="X40" i="6"/>
  <c r="Z39" i="6"/>
  <c r="CA39" i="6" s="1"/>
  <c r="AU117" i="6"/>
  <c r="AT118" i="6"/>
  <c r="BX118" i="6"/>
  <c r="BY117" i="6"/>
  <c r="Y119" i="6"/>
  <c r="Z119" i="6"/>
  <c r="CA119" i="6" s="1"/>
  <c r="X120" i="6"/>
  <c r="AT135" i="6"/>
  <c r="AU134" i="6"/>
  <c r="AQ135" i="6"/>
  <c r="AR134" i="6"/>
  <c r="AC37" i="6"/>
  <c r="AB38" i="6"/>
  <c r="AZ38" i="6"/>
  <c r="BA37" i="6"/>
  <c r="AF133" i="5"/>
  <c r="AE134" i="5"/>
  <c r="BL55" i="5"/>
  <c r="BM54" i="5"/>
  <c r="AL117" i="5"/>
  <c r="AK118" i="5"/>
  <c r="BH38" i="5"/>
  <c r="AJ38" i="5"/>
  <c r="BW38" i="5"/>
  <c r="AY38" i="5"/>
  <c r="AA38" i="5"/>
  <c r="BN38" i="5"/>
  <c r="AP38" i="5"/>
  <c r="BE38" i="5"/>
  <c r="AG38" i="5"/>
  <c r="AD38" i="5"/>
  <c r="AS38" i="5"/>
  <c r="BT38" i="5"/>
  <c r="AM38" i="5"/>
  <c r="BB38" i="5"/>
  <c r="BQ38" i="5"/>
  <c r="BK38" i="5"/>
  <c r="AV38" i="5"/>
  <c r="AE38" i="5"/>
  <c r="AF37" i="5"/>
  <c r="AK38" i="5"/>
  <c r="AL37" i="5"/>
  <c r="AZ134" i="5"/>
  <c r="BA133" i="5"/>
  <c r="BD133" i="5"/>
  <c r="BC134" i="5"/>
  <c r="AT55" i="5"/>
  <c r="AU54" i="5"/>
  <c r="AR54" i="5"/>
  <c r="AQ55" i="5"/>
  <c r="BZ36" i="5"/>
  <c r="AW118" i="5"/>
  <c r="AX117" i="5"/>
  <c r="BJ117" i="5"/>
  <c r="BI118" i="5"/>
  <c r="X120" i="5"/>
  <c r="Y119" i="5"/>
  <c r="Z119" i="5" s="1"/>
  <c r="CA119" i="5" s="1"/>
  <c r="AH134" i="5"/>
  <c r="AI133" i="5"/>
  <c r="BL118" i="5"/>
  <c r="BM117" i="5"/>
  <c r="X40" i="5"/>
  <c r="Y39" i="5"/>
  <c r="X136" i="5"/>
  <c r="Y135" i="5"/>
  <c r="BL38" i="5"/>
  <c r="BM37" i="5"/>
  <c r="BI38" i="5"/>
  <c r="BJ37" i="5"/>
  <c r="BN118" i="5"/>
  <c r="AP118" i="5"/>
  <c r="BE118" i="5"/>
  <c r="AG118" i="5"/>
  <c r="BT118" i="5"/>
  <c r="AV118" i="5"/>
  <c r="BK118" i="5"/>
  <c r="AM118" i="5"/>
  <c r="BB118" i="5"/>
  <c r="AD118" i="5"/>
  <c r="BH118" i="5"/>
  <c r="AJ118" i="5"/>
  <c r="BW118" i="5"/>
  <c r="AY118" i="5"/>
  <c r="AA118" i="5"/>
  <c r="AS118" i="5"/>
  <c r="BQ118" i="5"/>
  <c r="AQ134" i="5"/>
  <c r="AR133" i="5"/>
  <c r="AN134" i="5"/>
  <c r="AO133" i="5"/>
  <c r="BR55" i="5"/>
  <c r="BS54" i="5"/>
  <c r="BP54" i="5"/>
  <c r="BO55" i="5"/>
  <c r="BZ132" i="5"/>
  <c r="BU118" i="5"/>
  <c r="BV117" i="5"/>
  <c r="AT118" i="5"/>
  <c r="AU117" i="5"/>
  <c r="BH134" i="5"/>
  <c r="AJ134" i="5"/>
  <c r="BW134" i="5"/>
  <c r="AY134" i="5"/>
  <c r="AA134" i="5"/>
  <c r="BN134" i="5"/>
  <c r="AP134" i="5"/>
  <c r="BE134" i="5"/>
  <c r="AG134" i="5"/>
  <c r="BT134" i="5"/>
  <c r="AV134" i="5"/>
  <c r="AD134" i="5"/>
  <c r="BQ134" i="5"/>
  <c r="BK134" i="5"/>
  <c r="AS134" i="5"/>
  <c r="AM134" i="5"/>
  <c r="BB134" i="5"/>
  <c r="BX38" i="5"/>
  <c r="BY37" i="5"/>
  <c r="Z38" i="5"/>
  <c r="CA38" i="5" s="1"/>
  <c r="AH38" i="5"/>
  <c r="AI37" i="5"/>
  <c r="AQ38" i="5"/>
  <c r="AR37" i="5"/>
  <c r="AT38" i="5"/>
  <c r="AU37" i="5"/>
  <c r="BT55" i="5"/>
  <c r="AV55" i="5"/>
  <c r="BK55" i="5"/>
  <c r="AM55" i="5"/>
  <c r="BB55" i="5"/>
  <c r="AD55" i="5"/>
  <c r="BQ55" i="5"/>
  <c r="AS55" i="5"/>
  <c r="BH55" i="5"/>
  <c r="AJ55" i="5"/>
  <c r="BN55" i="5"/>
  <c r="AP55" i="5"/>
  <c r="BE55" i="5"/>
  <c r="AG55" i="5"/>
  <c r="BW55" i="5"/>
  <c r="AY55" i="5"/>
  <c r="AA55" i="5"/>
  <c r="Z118" i="5"/>
  <c r="CA118" i="5" s="1"/>
  <c r="BO134" i="5"/>
  <c r="BP133" i="5"/>
  <c r="BL134" i="5"/>
  <c r="BM133" i="5"/>
  <c r="AE55" i="5"/>
  <c r="AF54" i="5"/>
  <c r="AB55" i="5"/>
  <c r="AC54" i="5"/>
  <c r="AR117" i="5"/>
  <c r="AQ118" i="5"/>
  <c r="BR118" i="5"/>
  <c r="BS117" i="5"/>
  <c r="AR53" i="5"/>
  <c r="BZ116" i="5"/>
  <c r="BC38" i="5"/>
  <c r="BD37" i="5"/>
  <c r="BO38" i="5"/>
  <c r="BP37" i="5"/>
  <c r="BR38" i="5"/>
  <c r="BS37" i="5"/>
  <c r="AL133" i="5"/>
  <c r="AK134" i="5"/>
  <c r="AW134" i="5"/>
  <c r="AX133" i="5"/>
  <c r="BC55" i="5"/>
  <c r="BD54" i="5"/>
  <c r="AZ55" i="5"/>
  <c r="BA54" i="5"/>
  <c r="BP117" i="5"/>
  <c r="BO118" i="5"/>
  <c r="AE118" i="5"/>
  <c r="AF117" i="5"/>
  <c r="AW38" i="5"/>
  <c r="AX37" i="5"/>
  <c r="X57" i="5"/>
  <c r="Y56" i="5"/>
  <c r="Z56" i="5" s="1"/>
  <c r="CA56" i="5" s="1"/>
  <c r="BF134" i="5"/>
  <c r="BG133" i="5"/>
  <c r="BJ133" i="5"/>
  <c r="BI134" i="5"/>
  <c r="BU134" i="5"/>
  <c r="BV133" i="5"/>
  <c r="AX54" i="5"/>
  <c r="AW55" i="5"/>
  <c r="BX55" i="5"/>
  <c r="BY54" i="5"/>
  <c r="AH118" i="5"/>
  <c r="AI117" i="5"/>
  <c r="AC117" i="5"/>
  <c r="AB118" i="5"/>
  <c r="BC118" i="5"/>
  <c r="BD117" i="5"/>
  <c r="BF38" i="5"/>
  <c r="BG37" i="5"/>
  <c r="AN38" i="5"/>
  <c r="AO37" i="5"/>
  <c r="AB38" i="5"/>
  <c r="AC37" i="5"/>
  <c r="BX134" i="5"/>
  <c r="BY133" i="5"/>
  <c r="AU133" i="5"/>
  <c r="AT134" i="5"/>
  <c r="BV54" i="5"/>
  <c r="BU55" i="5"/>
  <c r="AK55" i="5"/>
  <c r="AL54" i="5"/>
  <c r="BF118" i="5"/>
  <c r="BG117" i="5"/>
  <c r="BA117" i="5"/>
  <c r="AZ118" i="5"/>
  <c r="BG54" i="5"/>
  <c r="BF55" i="5"/>
  <c r="BU38" i="5"/>
  <c r="BV37" i="5"/>
  <c r="AZ38" i="5"/>
  <c r="BA37" i="5"/>
  <c r="AB134" i="5"/>
  <c r="AC133" i="5"/>
  <c r="BS133" i="5"/>
  <c r="BR134" i="5"/>
  <c r="AN55" i="5"/>
  <c r="AO54" i="5"/>
  <c r="AI54" i="5"/>
  <c r="AH55" i="5"/>
  <c r="BI55" i="5"/>
  <c r="BJ54" i="5"/>
  <c r="BZ52" i="5"/>
  <c r="AN118" i="5"/>
  <c r="AO117" i="5"/>
  <c r="BY117" i="5"/>
  <c r="BX118" i="5"/>
  <c r="BZ116" i="2"/>
  <c r="AT118" i="2"/>
  <c r="AU117" i="2"/>
  <c r="BB55" i="2"/>
  <c r="AD55" i="2"/>
  <c r="BQ55" i="2"/>
  <c r="AS55" i="2"/>
  <c r="BW55" i="2"/>
  <c r="AY55" i="2"/>
  <c r="AA55" i="2"/>
  <c r="BN55" i="2"/>
  <c r="AP55" i="2"/>
  <c r="BE55" i="2"/>
  <c r="AG55" i="2"/>
  <c r="BT55" i="2"/>
  <c r="AV55" i="2"/>
  <c r="BK55" i="2"/>
  <c r="AJ55" i="2"/>
  <c r="BH55" i="2"/>
  <c r="AM55" i="2"/>
  <c r="AN134" i="2"/>
  <c r="AO133" i="2"/>
  <c r="AH118" i="2"/>
  <c r="AI117" i="2"/>
  <c r="BP37" i="2"/>
  <c r="BO38" i="2"/>
  <c r="AH134" i="2"/>
  <c r="AI133" i="2"/>
  <c r="BA54" i="2"/>
  <c r="AZ55" i="2"/>
  <c r="BI55" i="2"/>
  <c r="BJ54" i="2"/>
  <c r="BF55" i="2"/>
  <c r="BG54" i="2"/>
  <c r="AO117" i="2"/>
  <c r="AN118" i="2"/>
  <c r="AR117" i="2"/>
  <c r="AQ118" i="2"/>
  <c r="BL38" i="2"/>
  <c r="BM37" i="2"/>
  <c r="BY37" i="2"/>
  <c r="BX38" i="2"/>
  <c r="X57" i="2"/>
  <c r="Y56" i="2"/>
  <c r="Z56" i="2" s="1"/>
  <c r="CA56" i="2" s="1"/>
  <c r="BD133" i="2"/>
  <c r="BC134" i="2"/>
  <c r="AU133" i="2"/>
  <c r="AT134" i="2"/>
  <c r="Y39" i="2"/>
  <c r="Z39" i="2" s="1"/>
  <c r="CA39" i="2" s="1"/>
  <c r="X40" i="2"/>
  <c r="BY54" i="2"/>
  <c r="BX55" i="2"/>
  <c r="AT55" i="2"/>
  <c r="AU54" i="2"/>
  <c r="BM117" i="2"/>
  <c r="BL118" i="2"/>
  <c r="BA117" i="2"/>
  <c r="AZ118" i="2"/>
  <c r="BZ132" i="2"/>
  <c r="BU38" i="2"/>
  <c r="BV37" i="2"/>
  <c r="AL37" i="2"/>
  <c r="AK38" i="2"/>
  <c r="BZ36" i="2"/>
  <c r="BA133" i="2"/>
  <c r="AZ134" i="2"/>
  <c r="BY133" i="2"/>
  <c r="BX134" i="2"/>
  <c r="BS133" i="2"/>
  <c r="BR134" i="2"/>
  <c r="BQ118" i="2"/>
  <c r="AS118" i="2"/>
  <c r="BH118" i="2"/>
  <c r="AY118" i="2"/>
  <c r="AP118" i="2"/>
  <c r="AG118" i="2"/>
  <c r="BT118" i="2"/>
  <c r="AV118" i="2"/>
  <c r="BE118" i="2"/>
  <c r="BN118" i="2"/>
  <c r="BB118" i="2"/>
  <c r="AD118" i="2"/>
  <c r="AM118" i="2"/>
  <c r="AJ118" i="2"/>
  <c r="BK118" i="2"/>
  <c r="AA118" i="2"/>
  <c r="BW118" i="2"/>
  <c r="AO54" i="2"/>
  <c r="AN55" i="2"/>
  <c r="BR55" i="2"/>
  <c r="BS54" i="2"/>
  <c r="BP117" i="2"/>
  <c r="BO118" i="2"/>
  <c r="BI118" i="2"/>
  <c r="BJ117" i="2"/>
  <c r="AH38" i="2"/>
  <c r="AI37" i="2"/>
  <c r="AC37" i="2"/>
  <c r="AB38" i="2"/>
  <c r="BJ37" i="2"/>
  <c r="BI38" i="2"/>
  <c r="AC133" i="2"/>
  <c r="AB134" i="2"/>
  <c r="BP133" i="2"/>
  <c r="BO134" i="2"/>
  <c r="Z118" i="2"/>
  <c r="CA118" i="2" s="1"/>
  <c r="BU55" i="2"/>
  <c r="BV54" i="2"/>
  <c r="BF38" i="2"/>
  <c r="BG37" i="2"/>
  <c r="AR133" i="2"/>
  <c r="AQ134" i="2"/>
  <c r="AH55" i="2"/>
  <c r="AI54" i="2"/>
  <c r="AQ55" i="2"/>
  <c r="AR54" i="2"/>
  <c r="AF54" i="2"/>
  <c r="AE55" i="2"/>
  <c r="AF117" i="2"/>
  <c r="AE118" i="2"/>
  <c r="BR118" i="2"/>
  <c r="BS117" i="2"/>
  <c r="AR37" i="2"/>
  <c r="AQ38" i="2"/>
  <c r="AE38" i="2"/>
  <c r="AF37" i="2"/>
  <c r="AE134" i="2"/>
  <c r="AF133" i="2"/>
  <c r="BF134" i="2"/>
  <c r="BG133" i="2"/>
  <c r="BZ53" i="2"/>
  <c r="Y119" i="2"/>
  <c r="X120" i="2"/>
  <c r="BY117" i="2"/>
  <c r="BX118" i="2"/>
  <c r="AB118" i="2"/>
  <c r="AC117" i="2"/>
  <c r="Z55" i="2"/>
  <c r="CA55" i="2" s="1"/>
  <c r="BM133" i="2"/>
  <c r="BL134" i="2"/>
  <c r="Y135" i="2"/>
  <c r="Z135" i="2" s="1"/>
  <c r="CA135" i="2" s="1"/>
  <c r="X136" i="2"/>
  <c r="BM54" i="2"/>
  <c r="BL55" i="2"/>
  <c r="BD54" i="2"/>
  <c r="BC55" i="2"/>
  <c r="BD117" i="2"/>
  <c r="BC118" i="2"/>
  <c r="AW118" i="2"/>
  <c r="AX117" i="2"/>
  <c r="BA37" i="2"/>
  <c r="AZ38" i="2"/>
  <c r="AN38" i="2"/>
  <c r="AO37" i="2"/>
  <c r="BI134" i="2"/>
  <c r="BJ133" i="2"/>
  <c r="AK134" i="2"/>
  <c r="AL133" i="2"/>
  <c r="AC54" i="2"/>
  <c r="AB55" i="2"/>
  <c r="AT38" i="2"/>
  <c r="AU37" i="2"/>
  <c r="BN134" i="2"/>
  <c r="AP134" i="2"/>
  <c r="BH134" i="2"/>
  <c r="AJ134" i="2"/>
  <c r="BK134" i="2"/>
  <c r="BT134" i="2"/>
  <c r="AY134" i="2"/>
  <c r="AD134" i="2"/>
  <c r="AM134" i="2"/>
  <c r="AV134" i="2"/>
  <c r="AA134" i="2"/>
  <c r="BQ134" i="2"/>
  <c r="BE134" i="2"/>
  <c r="AS134" i="2"/>
  <c r="AG134" i="2"/>
  <c r="BB134" i="2"/>
  <c r="BW134" i="2"/>
  <c r="AK55" i="2"/>
  <c r="AL54" i="2"/>
  <c r="BC38" i="2"/>
  <c r="BD37" i="2"/>
  <c r="BN38" i="2"/>
  <c r="AP38" i="2"/>
  <c r="BE38" i="2"/>
  <c r="AG38" i="2"/>
  <c r="AJ38" i="2"/>
  <c r="AA38" i="2"/>
  <c r="AS38" i="2"/>
  <c r="AM38" i="2"/>
  <c r="BB38" i="2"/>
  <c r="AY38" i="2"/>
  <c r="BW38" i="2"/>
  <c r="BK38" i="2"/>
  <c r="BT38" i="2"/>
  <c r="AD38" i="2"/>
  <c r="BQ38" i="2"/>
  <c r="BH38" i="2"/>
  <c r="AV38" i="2"/>
  <c r="BO55" i="2"/>
  <c r="BP54" i="2"/>
  <c r="AW55" i="2"/>
  <c r="AX54" i="2"/>
  <c r="AK118" i="2"/>
  <c r="AL117" i="2"/>
  <c r="BF118" i="2"/>
  <c r="BG117" i="2"/>
  <c r="BV117" i="2"/>
  <c r="BU118" i="2"/>
  <c r="BS37" i="2"/>
  <c r="BR38" i="2"/>
  <c r="AW38" i="2"/>
  <c r="AX37" i="2"/>
  <c r="BU134" i="2"/>
  <c r="BV133" i="2"/>
  <c r="AW134" i="2"/>
  <c r="AX133" i="2"/>
  <c r="AF133" i="1"/>
  <c r="AE134" i="1"/>
  <c r="Y135" i="1"/>
  <c r="Z135" i="1" s="1"/>
  <c r="CA135" i="1" s="1"/>
  <c r="X136" i="1"/>
  <c r="BU134" i="1"/>
  <c r="BV133" i="1"/>
  <c r="AU133" i="1"/>
  <c r="AT134" i="1"/>
  <c r="AB134" i="1"/>
  <c r="AC133" i="1"/>
  <c r="BS133" i="1"/>
  <c r="BR134" i="1"/>
  <c r="BZ132" i="1"/>
  <c r="BT134" i="1"/>
  <c r="AV134" i="1"/>
  <c r="BH134" i="1"/>
  <c r="AJ134" i="1"/>
  <c r="AY134" i="1"/>
  <c r="AD134" i="1"/>
  <c r="AA134" i="1"/>
  <c r="BQ134" i="1"/>
  <c r="BB134" i="1"/>
  <c r="BN134" i="1"/>
  <c r="AG134" i="1"/>
  <c r="BK134" i="1"/>
  <c r="AS134" i="1"/>
  <c r="AP134" i="1"/>
  <c r="AM134" i="1"/>
  <c r="BW134" i="1"/>
  <c r="BE134" i="1"/>
  <c r="AK134" i="1"/>
  <c r="AL133" i="1"/>
  <c r="AN134" i="1"/>
  <c r="AO133" i="1"/>
  <c r="BJ133" i="1"/>
  <c r="BI134" i="1"/>
  <c r="AR133" i="1"/>
  <c r="AQ134" i="1"/>
  <c r="AZ134" i="1"/>
  <c r="BA133" i="1"/>
  <c r="BD133" i="1"/>
  <c r="BC134" i="1"/>
  <c r="AW134" i="1"/>
  <c r="AX133" i="1"/>
  <c r="Z134" i="1"/>
  <c r="CA134" i="1" s="1"/>
  <c r="BG133" i="1"/>
  <c r="BF134" i="1"/>
  <c r="BL134" i="1"/>
  <c r="BM133" i="1"/>
  <c r="BP133" i="1"/>
  <c r="BO134" i="1"/>
  <c r="AI133" i="1"/>
  <c r="AH134" i="1"/>
  <c r="BX134" i="1"/>
  <c r="BY133" i="1"/>
  <c r="AK118" i="1"/>
  <c r="AL117" i="1"/>
  <c r="AU117" i="1"/>
  <c r="AT118" i="1"/>
  <c r="BG117" i="1"/>
  <c r="BF118" i="1"/>
  <c r="BX118" i="1"/>
  <c r="BY117" i="1"/>
  <c r="BS117" i="1"/>
  <c r="BR118" i="1"/>
  <c r="AB118" i="1"/>
  <c r="AC117" i="1"/>
  <c r="AX117" i="1"/>
  <c r="AW118" i="1"/>
  <c r="AH118" i="1"/>
  <c r="AI117" i="1"/>
  <c r="BC118" i="1"/>
  <c r="BD117" i="1"/>
  <c r="BZ116" i="1"/>
  <c r="AO117" i="1"/>
  <c r="AN118" i="1"/>
  <c r="AQ118" i="1"/>
  <c r="AR117" i="1"/>
  <c r="AZ118" i="1"/>
  <c r="BA117" i="1"/>
  <c r="BL118" i="1"/>
  <c r="BM117" i="1"/>
  <c r="Y119" i="1"/>
  <c r="Z119" i="1"/>
  <c r="CA119" i="1" s="1"/>
  <c r="X120" i="1"/>
  <c r="BJ117" i="1"/>
  <c r="BI118" i="1"/>
  <c r="BP117" i="1"/>
  <c r="BO118" i="1"/>
  <c r="BH118" i="1"/>
  <c r="AJ118" i="1"/>
  <c r="BQ118" i="1"/>
  <c r="AA118" i="1"/>
  <c r="BT118" i="1"/>
  <c r="BK118" i="1"/>
  <c r="BB118" i="1"/>
  <c r="AS118" i="1"/>
  <c r="BE118" i="1"/>
  <c r="BN118" i="1"/>
  <c r="AY118" i="1"/>
  <c r="BW118" i="1"/>
  <c r="AV118" i="1"/>
  <c r="AD118" i="1"/>
  <c r="AP118" i="1"/>
  <c r="AM118" i="1"/>
  <c r="AG118" i="1"/>
  <c r="BU118" i="1"/>
  <c r="BV117" i="1"/>
  <c r="AF117" i="1"/>
  <c r="AE118" i="1"/>
  <c r="Z118" i="1"/>
  <c r="CA118" i="1" s="1"/>
  <c r="AX53" i="1"/>
  <c r="AW54" i="1"/>
  <c r="BX54" i="1"/>
  <c r="BY53" i="1"/>
  <c r="AI53" i="1"/>
  <c r="AH54" i="1"/>
  <c r="AU53" i="1"/>
  <c r="AT54" i="1"/>
  <c r="AZ54" i="1"/>
  <c r="BA53" i="1"/>
  <c r="BP53" i="1"/>
  <c r="BO54" i="1"/>
  <c r="BS53" i="1"/>
  <c r="BR54" i="1"/>
  <c r="AK54" i="1"/>
  <c r="AL53" i="1"/>
  <c r="BU54" i="1"/>
  <c r="BV53" i="1"/>
  <c r="BG53" i="1"/>
  <c r="BF54" i="1"/>
  <c r="Y55" i="1"/>
  <c r="Z55" i="1" s="1"/>
  <c r="CA55" i="1" s="1"/>
  <c r="X56" i="1"/>
  <c r="BC54" i="1"/>
  <c r="BD53" i="1"/>
  <c r="BI54" i="1"/>
  <c r="BJ53" i="1"/>
  <c r="BH54" i="1"/>
  <c r="AJ54" i="1"/>
  <c r="AA54" i="1"/>
  <c r="BK54" i="1"/>
  <c r="AP54" i="1"/>
  <c r="AD54" i="1"/>
  <c r="AM54" i="1"/>
  <c r="BQ54" i="1"/>
  <c r="AV54" i="1"/>
  <c r="BE54" i="1"/>
  <c r="BW54" i="1"/>
  <c r="BB54" i="1"/>
  <c r="AG54" i="1"/>
  <c r="BT54" i="1"/>
  <c r="AY54" i="1"/>
  <c r="BN54" i="1"/>
  <c r="AS54" i="1"/>
  <c r="AQ54" i="1"/>
  <c r="AR53" i="1"/>
  <c r="AO53" i="1"/>
  <c r="AN54" i="1"/>
  <c r="Z54" i="1"/>
  <c r="CA54" i="1" s="1"/>
  <c r="BZ52" i="1"/>
  <c r="AF53" i="1"/>
  <c r="AE54" i="1"/>
  <c r="AB54" i="1"/>
  <c r="AC53" i="1"/>
  <c r="BL54" i="1"/>
  <c r="BM53" i="1"/>
  <c r="AK39" i="1"/>
  <c r="Y40" i="1"/>
  <c r="AJ40" i="1" s="1"/>
  <c r="BW38" i="1"/>
  <c r="BH38" i="1"/>
  <c r="AV38" i="1"/>
  <c r="BE38" i="1"/>
  <c r="BK38" i="1"/>
  <c r="AY38" i="1"/>
  <c r="BT38" i="1"/>
  <c r="AS38" i="1"/>
  <c r="AU38" i="1" s="1"/>
  <c r="AG38" i="1"/>
  <c r="BB38" i="1"/>
  <c r="AA38" i="1"/>
  <c r="BQ38" i="1"/>
  <c r="BN38" i="1"/>
  <c r="AP38" i="1"/>
  <c r="AD38" i="1"/>
  <c r="AM38" i="1"/>
  <c r="Y39" i="1"/>
  <c r="AJ39" i="1" s="1"/>
  <c r="AL39" i="1" s="1"/>
  <c r="X41" i="1"/>
  <c r="BS43" i="16" l="1"/>
  <c r="BT42" i="16"/>
  <c r="Y109" i="16"/>
  <c r="Z108" i="16"/>
  <c r="AF43" i="16"/>
  <c r="AG42" i="16"/>
  <c r="AU107" i="16"/>
  <c r="AV106" i="16"/>
  <c r="BP58" i="16"/>
  <c r="BQ57" i="16"/>
  <c r="Z75" i="16"/>
  <c r="AA75" i="16" s="1"/>
  <c r="CE75" i="16" s="1"/>
  <c r="Y76" i="16"/>
  <c r="BQ73" i="16"/>
  <c r="BP74" i="16"/>
  <c r="AL11" i="16"/>
  <c r="AM10" i="16"/>
  <c r="BZ42" i="16"/>
  <c r="BY43" i="16"/>
  <c r="AD106" i="16"/>
  <c r="AC107" i="16"/>
  <c r="AY57" i="16"/>
  <c r="AX58" i="16"/>
  <c r="BJ74" i="16"/>
  <c r="BK73" i="16"/>
  <c r="AE124" i="16"/>
  <c r="BF124" i="16"/>
  <c r="BC124" i="16"/>
  <c r="AW124" i="16"/>
  <c r="BI124" i="16"/>
  <c r="BR124" i="16"/>
  <c r="AB124" i="16"/>
  <c r="BX124" i="16"/>
  <c r="AH124" i="16"/>
  <c r="AZ124" i="16"/>
  <c r="AT124" i="16"/>
  <c r="BU124" i="16"/>
  <c r="CA124" i="16"/>
  <c r="BL124" i="16"/>
  <c r="AQ124" i="16"/>
  <c r="AK124" i="16"/>
  <c r="AN124" i="16"/>
  <c r="BO124" i="16"/>
  <c r="Y126" i="16"/>
  <c r="Z125" i="16"/>
  <c r="BY11" i="16"/>
  <c r="BZ10" i="16"/>
  <c r="BE42" i="16"/>
  <c r="BD43" i="16"/>
  <c r="AF11" i="16"/>
  <c r="AG10" i="16"/>
  <c r="BH42" i="16"/>
  <c r="BG43" i="16"/>
  <c r="BT106" i="16"/>
  <c r="BS107" i="16"/>
  <c r="AS57" i="16"/>
  <c r="AR58" i="16"/>
  <c r="AM26" i="16"/>
  <c r="AL27" i="16"/>
  <c r="CC73" i="16"/>
  <c r="CB74" i="16"/>
  <c r="CD25" i="16"/>
  <c r="BE123" i="16"/>
  <c r="BD124" i="16"/>
  <c r="AI11" i="16"/>
  <c r="AJ10" i="16"/>
  <c r="AM42" i="16"/>
  <c r="AL43" i="16"/>
  <c r="AP106" i="16"/>
  <c r="AO107" i="16"/>
  <c r="BS91" i="16"/>
  <c r="BT90" i="16"/>
  <c r="BH57" i="16"/>
  <c r="BG58" i="16"/>
  <c r="AI27" i="16"/>
  <c r="AJ26" i="16"/>
  <c r="AV73" i="16"/>
  <c r="AU74" i="16"/>
  <c r="BA124" i="16"/>
  <c r="BB123" i="16"/>
  <c r="BP43" i="16"/>
  <c r="BQ42" i="16"/>
  <c r="AV10" i="16"/>
  <c r="AU11" i="16"/>
  <c r="BA43" i="16"/>
  <c r="BB42" i="16"/>
  <c r="BE106" i="16"/>
  <c r="BD107" i="16"/>
  <c r="BG91" i="16"/>
  <c r="BH90" i="16"/>
  <c r="BZ57" i="16"/>
  <c r="BY58" i="16"/>
  <c r="AC27" i="16"/>
  <c r="AD26" i="16"/>
  <c r="BN73" i="16"/>
  <c r="BM74" i="16"/>
  <c r="AS123" i="16"/>
  <c r="AR124" i="16"/>
  <c r="BB26" i="16"/>
  <c r="BA27" i="16"/>
  <c r="AC124" i="16"/>
  <c r="AD123" i="16"/>
  <c r="CB11" i="16"/>
  <c r="CC10" i="16"/>
  <c r="AC43" i="16"/>
  <c r="AD42" i="16"/>
  <c r="BH106" i="16"/>
  <c r="BG107" i="16"/>
  <c r="BA91" i="16"/>
  <c r="BB90" i="16"/>
  <c r="AP57" i="16"/>
  <c r="AO58" i="16"/>
  <c r="AU27" i="16"/>
  <c r="AV26" i="16"/>
  <c r="BT73" i="16"/>
  <c r="BS74" i="16"/>
  <c r="BW123" i="16"/>
  <c r="BV124" i="16"/>
  <c r="AJ73" i="16"/>
  <c r="AI74" i="16"/>
  <c r="BD27" i="16"/>
  <c r="BE26" i="16"/>
  <c r="BE10" i="16"/>
  <c r="BD11" i="16"/>
  <c r="BK42" i="16"/>
  <c r="BJ43" i="16"/>
  <c r="AF107" i="16"/>
  <c r="AG106" i="16"/>
  <c r="BE90" i="16"/>
  <c r="BD91" i="16"/>
  <c r="AN43" i="16"/>
  <c r="AW43" i="16"/>
  <c r="AT43" i="16"/>
  <c r="BR43" i="16"/>
  <c r="AB43" i="16"/>
  <c r="BF43" i="16"/>
  <c r="BX43" i="16"/>
  <c r="BU43" i="16"/>
  <c r="AZ43" i="16"/>
  <c r="AQ43" i="16"/>
  <c r="AK43" i="16"/>
  <c r="CA43" i="16"/>
  <c r="BI43" i="16"/>
  <c r="BL43" i="16"/>
  <c r="BO43" i="16"/>
  <c r="AH43" i="16"/>
  <c r="AE43" i="16"/>
  <c r="BC43" i="16"/>
  <c r="CC57" i="16"/>
  <c r="CB58" i="16"/>
  <c r="BV27" i="16"/>
  <c r="BW26" i="16"/>
  <c r="AS73" i="16"/>
  <c r="AR74" i="16"/>
  <c r="BZ123" i="16"/>
  <c r="BY124" i="16"/>
  <c r="AP123" i="16"/>
  <c r="AO124" i="16"/>
  <c r="BK10" i="16"/>
  <c r="BJ11" i="16"/>
  <c r="AP42" i="16"/>
  <c r="AO43" i="16"/>
  <c r="Z12" i="16"/>
  <c r="AA12" i="16" s="1"/>
  <c r="CE12" i="16" s="1"/>
  <c r="Y13" i="16"/>
  <c r="BP91" i="16"/>
  <c r="BQ90" i="16"/>
  <c r="AC58" i="16"/>
  <c r="AD57" i="16"/>
  <c r="AP26" i="16"/>
  <c r="AO27" i="16"/>
  <c r="AF74" i="16"/>
  <c r="AG73" i="16"/>
  <c r="CC123" i="16"/>
  <c r="CB124" i="16"/>
  <c r="BE57" i="16"/>
  <c r="BD58" i="16"/>
  <c r="BN10" i="16"/>
  <c r="BM11" i="16"/>
  <c r="BW42" i="16"/>
  <c r="BV43" i="16"/>
  <c r="AB11" i="16"/>
  <c r="BF11" i="16"/>
  <c r="BC11" i="16"/>
  <c r="AZ11" i="16"/>
  <c r="AH11" i="16"/>
  <c r="BO11" i="16"/>
  <c r="BL11" i="16"/>
  <c r="AQ11" i="16"/>
  <c r="AT11" i="16"/>
  <c r="AW11" i="16"/>
  <c r="BX11" i="16"/>
  <c r="AK11" i="16"/>
  <c r="AN11" i="16"/>
  <c r="BU11" i="16"/>
  <c r="BR11" i="16"/>
  <c r="BI11" i="16"/>
  <c r="CA11" i="16"/>
  <c r="AE11" i="16"/>
  <c r="AD90" i="16"/>
  <c r="AC91" i="16"/>
  <c r="Y45" i="16"/>
  <c r="Z44" i="16"/>
  <c r="AF58" i="16"/>
  <c r="AG57" i="16"/>
  <c r="AR27" i="16"/>
  <c r="AS26" i="16"/>
  <c r="BY74" i="16"/>
  <c r="BZ73" i="16"/>
  <c r="BG124" i="16"/>
  <c r="BH123" i="16"/>
  <c r="Y60" i="16"/>
  <c r="Z59" i="16"/>
  <c r="BQ10" i="16"/>
  <c r="BP11" i="16"/>
  <c r="AR43" i="16"/>
  <c r="AS42" i="16"/>
  <c r="AA11" i="16"/>
  <c r="CE11" i="16" s="1"/>
  <c r="AF91" i="16"/>
  <c r="AG90" i="16"/>
  <c r="AU58" i="16"/>
  <c r="AV57" i="16"/>
  <c r="CC26" i="16"/>
  <c r="CB27" i="16"/>
  <c r="BP124" i="16"/>
  <c r="BQ123" i="16"/>
  <c r="AR11" i="16"/>
  <c r="AS10" i="16"/>
  <c r="AX11" i="16"/>
  <c r="AY10" i="16"/>
  <c r="AV42" i="16"/>
  <c r="AU43" i="16"/>
  <c r="AJ90" i="16"/>
  <c r="AI91" i="16"/>
  <c r="BN57" i="16"/>
  <c r="BM58" i="16"/>
  <c r="BP27" i="16"/>
  <c r="BQ26" i="16"/>
  <c r="BT123" i="16"/>
  <c r="BS124" i="16"/>
  <c r="Z28" i="16"/>
  <c r="AA28" i="16" s="1"/>
  <c r="CE28" i="16" s="1"/>
  <c r="Y29" i="16"/>
  <c r="AL74" i="16"/>
  <c r="AM73" i="16"/>
  <c r="AY73" i="16"/>
  <c r="AX74" i="16"/>
  <c r="BB10" i="16"/>
  <c r="BA11" i="16"/>
  <c r="AM90" i="16"/>
  <c r="AL91" i="16"/>
  <c r="AG26" i="16"/>
  <c r="AF27" i="16"/>
  <c r="AU124" i="16"/>
  <c r="AV123" i="16"/>
  <c r="AY26" i="16"/>
  <c r="AX27" i="16"/>
  <c r="AO74" i="16"/>
  <c r="AP73" i="16"/>
  <c r="BX27" i="16"/>
  <c r="AH27" i="16"/>
  <c r="BL27" i="16"/>
  <c r="BF27" i="16"/>
  <c r="AT27" i="16"/>
  <c r="AQ27" i="16"/>
  <c r="BI27" i="16"/>
  <c r="CA27" i="16"/>
  <c r="AB27" i="16"/>
  <c r="BU27" i="16"/>
  <c r="BR27" i="16"/>
  <c r="AN27" i="16"/>
  <c r="AK27" i="16"/>
  <c r="AE27" i="16"/>
  <c r="BC27" i="16"/>
  <c r="BO27" i="16"/>
  <c r="AW27" i="16"/>
  <c r="AZ27" i="16"/>
  <c r="BG11" i="16"/>
  <c r="BH10" i="16"/>
  <c r="BM91" i="16"/>
  <c r="BN90" i="16"/>
  <c r="BS27" i="16"/>
  <c r="BT26" i="16"/>
  <c r="AJ123" i="16"/>
  <c r="AI124" i="16"/>
  <c r="AM57" i="16"/>
  <c r="AL58" i="16"/>
  <c r="BK26" i="16"/>
  <c r="BJ27" i="16"/>
  <c r="AD10" i="16"/>
  <c r="AC11" i="16"/>
  <c r="CB91" i="16"/>
  <c r="CC90" i="16"/>
  <c r="BZ26" i="16"/>
  <c r="BY27" i="16"/>
  <c r="AX124" i="16"/>
  <c r="AY123" i="16"/>
  <c r="BW106" i="16"/>
  <c r="BV107" i="16"/>
  <c r="AO11" i="16"/>
  <c r="AP10" i="16"/>
  <c r="AY90" i="16"/>
  <c r="AX91" i="16"/>
  <c r="BH26" i="16"/>
  <c r="BG27" i="16"/>
  <c r="CD89" i="16"/>
  <c r="AG123" i="16"/>
  <c r="AF124" i="16"/>
  <c r="BP107" i="16"/>
  <c r="BQ106" i="16"/>
  <c r="BB57" i="16"/>
  <c r="BA58" i="16"/>
  <c r="AO91" i="16"/>
  <c r="AP90" i="16"/>
  <c r="BM27" i="16"/>
  <c r="BN26" i="16"/>
  <c r="BK123" i="16"/>
  <c r="BJ124" i="16"/>
  <c r="BT10" i="16"/>
  <c r="BS11" i="16"/>
  <c r="BY91" i="16"/>
  <c r="BZ90" i="16"/>
  <c r="BM124" i="16"/>
  <c r="BN123" i="16"/>
  <c r="BW10" i="16"/>
  <c r="BV11" i="16"/>
  <c r="BJ107" i="16"/>
  <c r="BK106" i="16"/>
  <c r="BJ91" i="16"/>
  <c r="BK90" i="16"/>
  <c r="AL124" i="16"/>
  <c r="AM123" i="16"/>
  <c r="BM107" i="16"/>
  <c r="BN106" i="16"/>
  <c r="AS90" i="16"/>
  <c r="AR91" i="16"/>
  <c r="CD105" i="16"/>
  <c r="BW90" i="16"/>
  <c r="BV91" i="16"/>
  <c r="CD122" i="16"/>
  <c r="BH73" i="16"/>
  <c r="BG74" i="16"/>
  <c r="CD41" i="16"/>
  <c r="AX107" i="16"/>
  <c r="AY106" i="16"/>
  <c r="BA107" i="16"/>
  <c r="BB106" i="16"/>
  <c r="BY107" i="16"/>
  <c r="BZ106" i="16"/>
  <c r="CD56" i="16"/>
  <c r="AN91" i="16"/>
  <c r="BO91" i="16"/>
  <c r="AK91" i="16"/>
  <c r="AE91" i="16"/>
  <c r="AT91" i="16"/>
  <c r="AZ91" i="16"/>
  <c r="BR91" i="16"/>
  <c r="AB91" i="16"/>
  <c r="BX91" i="16"/>
  <c r="AH91" i="16"/>
  <c r="BC91" i="16"/>
  <c r="BL91" i="16"/>
  <c r="BI91" i="16"/>
  <c r="AW91" i="16"/>
  <c r="CA91" i="16"/>
  <c r="BU91" i="16"/>
  <c r="BF91" i="16"/>
  <c r="AQ91" i="16"/>
  <c r="AU91" i="16"/>
  <c r="AV90" i="16"/>
  <c r="BW73" i="16"/>
  <c r="BV74" i="16"/>
  <c r="BN42" i="16"/>
  <c r="BM43" i="16"/>
  <c r="CB107" i="16"/>
  <c r="CC106" i="16"/>
  <c r="Y93" i="16"/>
  <c r="Z92" i="16"/>
  <c r="AA92" i="16" s="1"/>
  <c r="CE92" i="16" s="1"/>
  <c r="CD72" i="16"/>
  <c r="BK57" i="16"/>
  <c r="BJ58" i="16"/>
  <c r="BA74" i="16"/>
  <c r="BB73" i="16"/>
  <c r="AI107" i="16"/>
  <c r="AJ106" i="16"/>
  <c r="CB43" i="16"/>
  <c r="CC42" i="16"/>
  <c r="AX43" i="16"/>
  <c r="AY42" i="16"/>
  <c r="AM106" i="16"/>
  <c r="AL107" i="16"/>
  <c r="AA91" i="16"/>
  <c r="CE91" i="16" s="1"/>
  <c r="BV58" i="16"/>
  <c r="BW57" i="16"/>
  <c r="BE73" i="16"/>
  <c r="BD74" i="16"/>
  <c r="BT57" i="16"/>
  <c r="BS58" i="16"/>
  <c r="BF58" i="16"/>
  <c r="AZ58" i="16"/>
  <c r="AT58" i="16"/>
  <c r="BL58" i="16"/>
  <c r="BI58" i="16"/>
  <c r="AQ58" i="16"/>
  <c r="AK58" i="16"/>
  <c r="CA58" i="16"/>
  <c r="AE58" i="16"/>
  <c r="AW58" i="16"/>
  <c r="BR58" i="16"/>
  <c r="BO58" i="16"/>
  <c r="AH58" i="16"/>
  <c r="AB58" i="16"/>
  <c r="BC58" i="16"/>
  <c r="BX58" i="16"/>
  <c r="BU58" i="16"/>
  <c r="AN58" i="16"/>
  <c r="AZ107" i="16"/>
  <c r="CA107" i="16"/>
  <c r="AW107" i="16"/>
  <c r="BI107" i="16"/>
  <c r="AB107" i="16"/>
  <c r="BC107" i="16"/>
  <c r="AT107" i="16"/>
  <c r="BU107" i="16"/>
  <c r="AN107" i="16"/>
  <c r="AK107" i="16"/>
  <c r="AH107" i="16"/>
  <c r="AE107" i="16"/>
  <c r="BL107" i="16"/>
  <c r="BR107" i="16"/>
  <c r="BX107" i="16"/>
  <c r="BF107" i="16"/>
  <c r="AQ107" i="16"/>
  <c r="BO107" i="16"/>
  <c r="AJ42" i="16"/>
  <c r="AI43" i="16"/>
  <c r="AR107" i="16"/>
  <c r="AS106" i="16"/>
  <c r="AJ57" i="16"/>
  <c r="AI58" i="16"/>
  <c r="BR74" i="16"/>
  <c r="BX74" i="16"/>
  <c r="AN74" i="16"/>
  <c r="AK74" i="16"/>
  <c r="BU74" i="16"/>
  <c r="AE74" i="16"/>
  <c r="AW74" i="16"/>
  <c r="BO74" i="16"/>
  <c r="AQ74" i="16"/>
  <c r="AT74" i="16"/>
  <c r="BI74" i="16"/>
  <c r="BC74" i="16"/>
  <c r="CA74" i="16"/>
  <c r="AB74" i="16"/>
  <c r="AH74" i="16"/>
  <c r="AZ74" i="16"/>
  <c r="BL74" i="16"/>
  <c r="BF74" i="16"/>
  <c r="AD73" i="16"/>
  <c r="AC74" i="16"/>
  <c r="CD9" i="16"/>
  <c r="AB10" i="5"/>
  <c r="BZ104" i="2"/>
  <c r="BW106" i="2"/>
  <c r="BT106" i="2"/>
  <c r="BQ106" i="2"/>
  <c r="BN106" i="2"/>
  <c r="BK106" i="2"/>
  <c r="BH106" i="2"/>
  <c r="BE106" i="2"/>
  <c r="BB106" i="2"/>
  <c r="AY106" i="2"/>
  <c r="AV106" i="2"/>
  <c r="AS106" i="2"/>
  <c r="AP106" i="2"/>
  <c r="AM106" i="2"/>
  <c r="AJ106" i="2"/>
  <c r="AG106" i="2"/>
  <c r="AD106" i="2"/>
  <c r="AA106" i="2"/>
  <c r="Z106" i="2"/>
  <c r="CA106" i="2" s="1"/>
  <c r="X108" i="2"/>
  <c r="Y107" i="2"/>
  <c r="AB106" i="2"/>
  <c r="AC105" i="2"/>
  <c r="AE106" i="2"/>
  <c r="AF105" i="2"/>
  <c r="AH106" i="2"/>
  <c r="AI105" i="2"/>
  <c r="AK106" i="2"/>
  <c r="AL105" i="2"/>
  <c r="AN106" i="2"/>
  <c r="AO105" i="2"/>
  <c r="AQ106" i="2"/>
  <c r="AR105" i="2"/>
  <c r="AT106" i="2"/>
  <c r="AU105" i="2"/>
  <c r="AW106" i="2"/>
  <c r="AX105" i="2"/>
  <c r="AZ106" i="2"/>
  <c r="BA105" i="2"/>
  <c r="BC106" i="2"/>
  <c r="BD105" i="2"/>
  <c r="BF106" i="2"/>
  <c r="BG105" i="2"/>
  <c r="BI106" i="2"/>
  <c r="BJ105" i="2"/>
  <c r="BL106" i="2"/>
  <c r="BM105" i="2"/>
  <c r="BO106" i="2"/>
  <c r="BP105" i="2"/>
  <c r="BR106" i="2"/>
  <c r="BS105" i="2"/>
  <c r="BU106" i="2"/>
  <c r="BV105" i="2"/>
  <c r="BX106" i="2"/>
  <c r="BY105" i="2"/>
  <c r="BZ24" i="2"/>
  <c r="BW26" i="2"/>
  <c r="BT26" i="2"/>
  <c r="BQ26" i="2"/>
  <c r="BN26" i="2"/>
  <c r="BK26" i="2"/>
  <c r="BH26" i="2"/>
  <c r="BE26" i="2"/>
  <c r="BB26" i="2"/>
  <c r="AY26" i="2"/>
  <c r="AV26" i="2"/>
  <c r="AS26" i="2"/>
  <c r="AP26" i="2"/>
  <c r="AM26" i="2"/>
  <c r="AJ26" i="2"/>
  <c r="AG26" i="2"/>
  <c r="AD26" i="2"/>
  <c r="AA26" i="2"/>
  <c r="Z26" i="2"/>
  <c r="CA26" i="2" s="1"/>
  <c r="X28" i="2"/>
  <c r="Y27" i="2"/>
  <c r="AB26" i="2"/>
  <c r="AC25" i="2"/>
  <c r="AE26" i="2"/>
  <c r="AF25" i="2"/>
  <c r="AH26" i="2"/>
  <c r="AI25" i="2"/>
  <c r="AK26" i="2"/>
  <c r="AL25" i="2"/>
  <c r="AN26" i="2"/>
  <c r="AO25" i="2"/>
  <c r="AQ26" i="2"/>
  <c r="AR25" i="2"/>
  <c r="AT26" i="2"/>
  <c r="AU25" i="2"/>
  <c r="AW26" i="2"/>
  <c r="AX25" i="2"/>
  <c r="AZ26" i="2"/>
  <c r="BA25" i="2"/>
  <c r="BC26" i="2"/>
  <c r="BD25" i="2"/>
  <c r="BF26" i="2"/>
  <c r="BG25" i="2"/>
  <c r="BI26" i="2"/>
  <c r="BJ25" i="2"/>
  <c r="BL26" i="2"/>
  <c r="BM25" i="2"/>
  <c r="BO26" i="2"/>
  <c r="BP25" i="2"/>
  <c r="BR26" i="2"/>
  <c r="BS25" i="2"/>
  <c r="BU26" i="2"/>
  <c r="BV25" i="2"/>
  <c r="BX26" i="2"/>
  <c r="BY25" i="2"/>
  <c r="BZ104" i="6"/>
  <c r="BW106" i="6"/>
  <c r="BT106" i="6"/>
  <c r="BQ106" i="6"/>
  <c r="BN106" i="6"/>
  <c r="BK106" i="6"/>
  <c r="BH106" i="6"/>
  <c r="BE106" i="6"/>
  <c r="BB106" i="6"/>
  <c r="AY106" i="6"/>
  <c r="AV106" i="6"/>
  <c r="AS106" i="6"/>
  <c r="AP106" i="6"/>
  <c r="AM106" i="6"/>
  <c r="AJ106" i="6"/>
  <c r="AG106" i="6"/>
  <c r="AD106" i="6"/>
  <c r="AA106" i="6"/>
  <c r="Z106" i="6"/>
  <c r="CA106" i="6" s="1"/>
  <c r="X108" i="6"/>
  <c r="Y107" i="6"/>
  <c r="AB106" i="6"/>
  <c r="AC105" i="6"/>
  <c r="AE106" i="6"/>
  <c r="AF105" i="6"/>
  <c r="AH106" i="6"/>
  <c r="AI105" i="6"/>
  <c r="AK106" i="6"/>
  <c r="AL105" i="6"/>
  <c r="AN106" i="6"/>
  <c r="AO105" i="6"/>
  <c r="AQ106" i="6"/>
  <c r="AR105" i="6"/>
  <c r="AT106" i="6"/>
  <c r="AU105" i="6"/>
  <c r="AW106" i="6"/>
  <c r="AX105" i="6"/>
  <c r="AZ106" i="6"/>
  <c r="BA105" i="6"/>
  <c r="BC106" i="6"/>
  <c r="BD105" i="6"/>
  <c r="BF106" i="6"/>
  <c r="BG105" i="6"/>
  <c r="BI106" i="6"/>
  <c r="BJ105" i="6"/>
  <c r="BL106" i="6"/>
  <c r="BM105" i="6"/>
  <c r="BO106" i="6"/>
  <c r="BP105" i="6"/>
  <c r="BR106" i="6"/>
  <c r="BS105" i="6"/>
  <c r="BU106" i="6"/>
  <c r="BV105" i="6"/>
  <c r="BX106" i="6"/>
  <c r="BY105" i="6"/>
  <c r="BZ24" i="6"/>
  <c r="BW26" i="6"/>
  <c r="BT26" i="6"/>
  <c r="BQ26" i="6"/>
  <c r="BN26" i="6"/>
  <c r="BK26" i="6"/>
  <c r="BH26" i="6"/>
  <c r="BE26" i="6"/>
  <c r="BB26" i="6"/>
  <c r="AY26" i="6"/>
  <c r="AV26" i="6"/>
  <c r="AS26" i="6"/>
  <c r="AP26" i="6"/>
  <c r="AM26" i="6"/>
  <c r="AJ26" i="6"/>
  <c r="AG26" i="6"/>
  <c r="AD26" i="6"/>
  <c r="AA26" i="6"/>
  <c r="Z26" i="6"/>
  <c r="CA26" i="6" s="1"/>
  <c r="X28" i="6"/>
  <c r="Y27" i="6"/>
  <c r="AB26" i="6"/>
  <c r="AC25" i="6"/>
  <c r="AE26" i="6"/>
  <c r="AF25" i="6"/>
  <c r="AH26" i="6"/>
  <c r="AI25" i="6"/>
  <c r="AK26" i="6"/>
  <c r="AL25" i="6"/>
  <c r="AN26" i="6"/>
  <c r="AO25" i="6"/>
  <c r="AQ26" i="6"/>
  <c r="AR25" i="6"/>
  <c r="AT26" i="6"/>
  <c r="AU25" i="6"/>
  <c r="AW26" i="6"/>
  <c r="AX25" i="6"/>
  <c r="AZ26" i="6"/>
  <c r="BA25" i="6"/>
  <c r="BC26" i="6"/>
  <c r="BD25" i="6"/>
  <c r="BF26" i="6"/>
  <c r="BG25" i="6"/>
  <c r="BI26" i="6"/>
  <c r="BJ25" i="6"/>
  <c r="BL26" i="6"/>
  <c r="BM25" i="6"/>
  <c r="BO26" i="6"/>
  <c r="BP25" i="6"/>
  <c r="BR26" i="6"/>
  <c r="BS25" i="6"/>
  <c r="BU26" i="6"/>
  <c r="BV25" i="6"/>
  <c r="BX26" i="6"/>
  <c r="BY25" i="6"/>
  <c r="BZ104" i="1"/>
  <c r="BW106" i="1"/>
  <c r="BT106" i="1"/>
  <c r="BQ106" i="1"/>
  <c r="BN106" i="1"/>
  <c r="BK106" i="1"/>
  <c r="BH106" i="1"/>
  <c r="BE106" i="1"/>
  <c r="BB106" i="1"/>
  <c r="AY106" i="1"/>
  <c r="AV106" i="1"/>
  <c r="AS106" i="1"/>
  <c r="AP106" i="1"/>
  <c r="AM106" i="1"/>
  <c r="AJ106" i="1"/>
  <c r="AG106" i="1"/>
  <c r="AD106" i="1"/>
  <c r="AA106" i="1"/>
  <c r="Z106" i="1"/>
  <c r="CA106" i="1" s="1"/>
  <c r="X108" i="1"/>
  <c r="Y107" i="1"/>
  <c r="AB106" i="1"/>
  <c r="AC105" i="1"/>
  <c r="AE106" i="1"/>
  <c r="AF105" i="1"/>
  <c r="AH106" i="1"/>
  <c r="AI105" i="1"/>
  <c r="AK106" i="1"/>
  <c r="AL105" i="1"/>
  <c r="AN106" i="1"/>
  <c r="AO105" i="1"/>
  <c r="AQ106" i="1"/>
  <c r="AR105" i="1"/>
  <c r="AT106" i="1"/>
  <c r="AU105" i="1"/>
  <c r="AW106" i="1"/>
  <c r="AX105" i="1"/>
  <c r="AZ106" i="1"/>
  <c r="BA105" i="1"/>
  <c r="BC106" i="1"/>
  <c r="BD105" i="1"/>
  <c r="BF106" i="1"/>
  <c r="BG105" i="1"/>
  <c r="BI106" i="1"/>
  <c r="BJ105" i="1"/>
  <c r="BL106" i="1"/>
  <c r="BM105" i="1"/>
  <c r="BO106" i="1"/>
  <c r="BP105" i="1"/>
  <c r="BR106" i="1"/>
  <c r="BS105" i="1"/>
  <c r="BU106" i="1"/>
  <c r="BV105" i="1"/>
  <c r="BX106" i="1"/>
  <c r="BY105" i="1"/>
  <c r="BZ24" i="1"/>
  <c r="BW26" i="1"/>
  <c r="BT26" i="1"/>
  <c r="BQ26" i="1"/>
  <c r="BN26" i="1"/>
  <c r="BK26" i="1"/>
  <c r="BH26" i="1"/>
  <c r="BE26" i="1"/>
  <c r="BB26" i="1"/>
  <c r="AY26" i="1"/>
  <c r="AV26" i="1"/>
  <c r="AS26" i="1"/>
  <c r="AP26" i="1"/>
  <c r="AM26" i="1"/>
  <c r="AJ26" i="1"/>
  <c r="AG26" i="1"/>
  <c r="AD26" i="1"/>
  <c r="AA26" i="1"/>
  <c r="Z26" i="1"/>
  <c r="CA26" i="1" s="1"/>
  <c r="X28" i="1"/>
  <c r="Y27" i="1"/>
  <c r="AB26" i="1"/>
  <c r="AC25" i="1"/>
  <c r="AE26" i="1"/>
  <c r="AF25" i="1"/>
  <c r="AH26" i="1"/>
  <c r="AI25" i="1"/>
  <c r="AK26" i="1"/>
  <c r="AL25" i="1"/>
  <c r="AN26" i="1"/>
  <c r="AO25" i="1"/>
  <c r="AQ26" i="1"/>
  <c r="AR25" i="1"/>
  <c r="AT26" i="1"/>
  <c r="AU25" i="1"/>
  <c r="AW26" i="1"/>
  <c r="AX25" i="1"/>
  <c r="AZ26" i="1"/>
  <c r="BA25" i="1"/>
  <c r="BC26" i="1"/>
  <c r="BD25" i="1"/>
  <c r="BF26" i="1"/>
  <c r="BG25" i="1"/>
  <c r="BI26" i="1"/>
  <c r="BJ25" i="1"/>
  <c r="BL26" i="1"/>
  <c r="BM25" i="1"/>
  <c r="BO26" i="1"/>
  <c r="BP25" i="1"/>
  <c r="BR26" i="1"/>
  <c r="BS25" i="1"/>
  <c r="BU26" i="1"/>
  <c r="BV25" i="1"/>
  <c r="BX26" i="1"/>
  <c r="BY25" i="1"/>
  <c r="BZ104" i="5"/>
  <c r="BW106" i="5"/>
  <c r="BT106" i="5"/>
  <c r="BQ106" i="5"/>
  <c r="BN106" i="5"/>
  <c r="BK106" i="5"/>
  <c r="BH106" i="5"/>
  <c r="BE106" i="5"/>
  <c r="BB106" i="5"/>
  <c r="AY106" i="5"/>
  <c r="AV106" i="5"/>
  <c r="AS106" i="5"/>
  <c r="AP106" i="5"/>
  <c r="AM106" i="5"/>
  <c r="AJ106" i="5"/>
  <c r="AG106" i="5"/>
  <c r="AD106" i="5"/>
  <c r="AA106" i="5"/>
  <c r="Z106" i="5"/>
  <c r="CA106" i="5" s="1"/>
  <c r="X108" i="5"/>
  <c r="Y107" i="5"/>
  <c r="AB106" i="5"/>
  <c r="AC105" i="5"/>
  <c r="AE106" i="5"/>
  <c r="AF105" i="5"/>
  <c r="AH106" i="5"/>
  <c r="AI105" i="5"/>
  <c r="AK106" i="5"/>
  <c r="AL105" i="5"/>
  <c r="AN106" i="5"/>
  <c r="AO105" i="5"/>
  <c r="AQ106" i="5"/>
  <c r="AR105" i="5"/>
  <c r="AT106" i="5"/>
  <c r="AU105" i="5"/>
  <c r="AW106" i="5"/>
  <c r="AX105" i="5"/>
  <c r="AZ106" i="5"/>
  <c r="BA105" i="5"/>
  <c r="BC106" i="5"/>
  <c r="BD105" i="5"/>
  <c r="BF106" i="5"/>
  <c r="BG105" i="5"/>
  <c r="BI106" i="5"/>
  <c r="BJ105" i="5"/>
  <c r="BL106" i="5"/>
  <c r="BM105" i="5"/>
  <c r="BO106" i="5"/>
  <c r="BP105" i="5"/>
  <c r="BR106" i="5"/>
  <c r="BS105" i="5"/>
  <c r="BU106" i="5"/>
  <c r="BV105" i="5"/>
  <c r="BX106" i="5"/>
  <c r="BY105" i="5"/>
  <c r="BZ24" i="5"/>
  <c r="BW26" i="5"/>
  <c r="BT26" i="5"/>
  <c r="BQ26" i="5"/>
  <c r="BN26" i="5"/>
  <c r="BK26" i="5"/>
  <c r="BH26" i="5"/>
  <c r="BE26" i="5"/>
  <c r="BB26" i="5"/>
  <c r="AY26" i="5"/>
  <c r="AV26" i="5"/>
  <c r="AS26" i="5"/>
  <c r="AP26" i="5"/>
  <c r="AM26" i="5"/>
  <c r="AJ26" i="5"/>
  <c r="AG26" i="5"/>
  <c r="AD26" i="5"/>
  <c r="AA26" i="5"/>
  <c r="Z26" i="5"/>
  <c r="CA26" i="5" s="1"/>
  <c r="X28" i="5"/>
  <c r="Y27" i="5"/>
  <c r="AB26" i="5"/>
  <c r="AC25" i="5"/>
  <c r="AE26" i="5"/>
  <c r="AF25" i="5"/>
  <c r="AH26" i="5"/>
  <c r="AI25" i="5"/>
  <c r="AK26" i="5"/>
  <c r="AL25" i="5"/>
  <c r="AN26" i="5"/>
  <c r="AO25" i="5"/>
  <c r="AQ26" i="5"/>
  <c r="AR25" i="5"/>
  <c r="AT26" i="5"/>
  <c r="AU25" i="5"/>
  <c r="AW26" i="5"/>
  <c r="AX25" i="5"/>
  <c r="AZ26" i="5"/>
  <c r="BA25" i="5"/>
  <c r="BC26" i="5"/>
  <c r="BD25" i="5"/>
  <c r="BF26" i="5"/>
  <c r="BG25" i="5"/>
  <c r="BI26" i="5"/>
  <c r="BJ25" i="5"/>
  <c r="BL26" i="5"/>
  <c r="BM25" i="5"/>
  <c r="BO26" i="5"/>
  <c r="BP25" i="5"/>
  <c r="BR26" i="5"/>
  <c r="BS25" i="5"/>
  <c r="BU26" i="5"/>
  <c r="BV25" i="5"/>
  <c r="BX26" i="5"/>
  <c r="BY25" i="5"/>
  <c r="BZ72" i="1"/>
  <c r="BW74" i="1"/>
  <c r="BT74" i="1"/>
  <c r="BQ74" i="1"/>
  <c r="BN74" i="1"/>
  <c r="BK74" i="1"/>
  <c r="BH74" i="1"/>
  <c r="BE74" i="1"/>
  <c r="BB74" i="1"/>
  <c r="AY74" i="1"/>
  <c r="AV74" i="1"/>
  <c r="AS74" i="1"/>
  <c r="AP74" i="1"/>
  <c r="AM74" i="1"/>
  <c r="AJ74" i="1"/>
  <c r="AG74" i="1"/>
  <c r="AD74" i="1"/>
  <c r="AA74" i="1"/>
  <c r="Z74" i="1"/>
  <c r="CA74" i="1" s="1"/>
  <c r="X76" i="1"/>
  <c r="Y75" i="1"/>
  <c r="AB74" i="1"/>
  <c r="AC73" i="1"/>
  <c r="AE74" i="1"/>
  <c r="AF73" i="1"/>
  <c r="AH74" i="1"/>
  <c r="AI73" i="1"/>
  <c r="AK74" i="1"/>
  <c r="AL73" i="1"/>
  <c r="AN74" i="1"/>
  <c r="AO73" i="1"/>
  <c r="AQ74" i="1"/>
  <c r="AR73" i="1"/>
  <c r="AT74" i="1"/>
  <c r="AU73" i="1"/>
  <c r="AW74" i="1"/>
  <c r="AX73" i="1"/>
  <c r="AZ74" i="1"/>
  <c r="BA73" i="1"/>
  <c r="BC74" i="1"/>
  <c r="BD73" i="1"/>
  <c r="BF74" i="1"/>
  <c r="BG73" i="1"/>
  <c r="BI74" i="1"/>
  <c r="BJ73" i="1"/>
  <c r="BL74" i="1"/>
  <c r="BM73" i="1"/>
  <c r="BO74" i="1"/>
  <c r="BP73" i="1"/>
  <c r="BR74" i="1"/>
  <c r="BS73" i="1"/>
  <c r="BU74" i="1"/>
  <c r="BV73" i="1"/>
  <c r="BX74" i="1"/>
  <c r="BY73" i="1"/>
  <c r="BZ152" i="1"/>
  <c r="BW154" i="1"/>
  <c r="BT154" i="1"/>
  <c r="BQ154" i="1"/>
  <c r="BN154" i="1"/>
  <c r="BK154" i="1"/>
  <c r="BH154" i="1"/>
  <c r="BE154" i="1"/>
  <c r="BB154" i="1"/>
  <c r="AY154" i="1"/>
  <c r="AV154" i="1"/>
  <c r="AS154" i="1"/>
  <c r="AP154" i="1"/>
  <c r="AM154" i="1"/>
  <c r="AJ154" i="1"/>
  <c r="AG154" i="1"/>
  <c r="AD154" i="1"/>
  <c r="AA154" i="1"/>
  <c r="Z154" i="1"/>
  <c r="CA154" i="1" s="1"/>
  <c r="X156" i="1"/>
  <c r="Y155" i="1"/>
  <c r="AB154" i="1"/>
  <c r="AC153" i="1"/>
  <c r="AE154" i="1"/>
  <c r="AF153" i="1"/>
  <c r="AH154" i="1"/>
  <c r="AI153" i="1"/>
  <c r="AK154" i="1"/>
  <c r="AL153" i="1"/>
  <c r="AN154" i="1"/>
  <c r="AO153" i="1"/>
  <c r="AQ154" i="1"/>
  <c r="AR153" i="1"/>
  <c r="AT154" i="1"/>
  <c r="AU153" i="1"/>
  <c r="AW154" i="1"/>
  <c r="AX153" i="1"/>
  <c r="AZ154" i="1"/>
  <c r="BA153" i="1"/>
  <c r="BC154" i="1"/>
  <c r="BD153" i="1"/>
  <c r="BF154" i="1"/>
  <c r="BG153" i="1"/>
  <c r="BI154" i="1"/>
  <c r="BJ153" i="1"/>
  <c r="BL154" i="1"/>
  <c r="BM153" i="1"/>
  <c r="BO154" i="1"/>
  <c r="BP153" i="1"/>
  <c r="BR154" i="1"/>
  <c r="BS153" i="1"/>
  <c r="BU154" i="1"/>
  <c r="BV153" i="1"/>
  <c r="BX154" i="1"/>
  <c r="BY153" i="1"/>
  <c r="BZ152" i="2"/>
  <c r="BW154" i="2"/>
  <c r="BT154" i="2"/>
  <c r="BQ154" i="2"/>
  <c r="BN154" i="2"/>
  <c r="BK154" i="2"/>
  <c r="BH154" i="2"/>
  <c r="BE154" i="2"/>
  <c r="BB154" i="2"/>
  <c r="AY154" i="2"/>
  <c r="AV154" i="2"/>
  <c r="AS154" i="2"/>
  <c r="AP154" i="2"/>
  <c r="AM154" i="2"/>
  <c r="AJ154" i="2"/>
  <c r="AG154" i="2"/>
  <c r="AD154" i="2"/>
  <c r="AA154" i="2"/>
  <c r="Z154" i="2"/>
  <c r="CA154" i="2" s="1"/>
  <c r="X156" i="2"/>
  <c r="Y155" i="2"/>
  <c r="AB154" i="2"/>
  <c r="AC153" i="2"/>
  <c r="AE154" i="2"/>
  <c r="AF153" i="2"/>
  <c r="AH154" i="2"/>
  <c r="AI153" i="2"/>
  <c r="AK154" i="2"/>
  <c r="AL153" i="2"/>
  <c r="AN154" i="2"/>
  <c r="AO153" i="2"/>
  <c r="AQ154" i="2"/>
  <c r="AR153" i="2"/>
  <c r="AT154" i="2"/>
  <c r="AU153" i="2"/>
  <c r="AW154" i="2"/>
  <c r="AX153" i="2"/>
  <c r="AZ154" i="2"/>
  <c r="BA153" i="2"/>
  <c r="BC154" i="2"/>
  <c r="BD153" i="2"/>
  <c r="BF154" i="2"/>
  <c r="BG153" i="2"/>
  <c r="BI154" i="2"/>
  <c r="BJ153" i="2"/>
  <c r="BL154" i="2"/>
  <c r="BM153" i="2"/>
  <c r="BO154" i="2"/>
  <c r="BP153" i="2"/>
  <c r="BR154" i="2"/>
  <c r="BS153" i="2"/>
  <c r="BU154" i="2"/>
  <c r="BV153" i="2"/>
  <c r="BX154" i="2"/>
  <c r="BY153" i="2"/>
  <c r="BZ72" i="2"/>
  <c r="BW74" i="2"/>
  <c r="BT74" i="2"/>
  <c r="BQ74" i="2"/>
  <c r="BN74" i="2"/>
  <c r="BK74" i="2"/>
  <c r="BH74" i="2"/>
  <c r="BE74" i="2"/>
  <c r="BB74" i="2"/>
  <c r="AY74" i="2"/>
  <c r="AV74" i="2"/>
  <c r="AS74" i="2"/>
  <c r="AP74" i="2"/>
  <c r="AM74" i="2"/>
  <c r="AJ74" i="2"/>
  <c r="AG74" i="2"/>
  <c r="AD74" i="2"/>
  <c r="AA74" i="2"/>
  <c r="Z74" i="2"/>
  <c r="CA74" i="2" s="1"/>
  <c r="X76" i="2"/>
  <c r="Y75" i="2"/>
  <c r="AB74" i="2"/>
  <c r="AC73" i="2"/>
  <c r="AE74" i="2"/>
  <c r="AF73" i="2"/>
  <c r="AH74" i="2"/>
  <c r="AI73" i="2"/>
  <c r="AK74" i="2"/>
  <c r="AL73" i="2"/>
  <c r="AN74" i="2"/>
  <c r="AO73" i="2"/>
  <c r="AQ74" i="2"/>
  <c r="AR73" i="2"/>
  <c r="AT74" i="2"/>
  <c r="AU73" i="2"/>
  <c r="AW74" i="2"/>
  <c r="AX73" i="2"/>
  <c r="AZ74" i="2"/>
  <c r="BA73" i="2"/>
  <c r="BC74" i="2"/>
  <c r="BD73" i="2"/>
  <c r="BF74" i="2"/>
  <c r="BG73" i="2"/>
  <c r="BI74" i="2"/>
  <c r="BJ73" i="2"/>
  <c r="BL74" i="2"/>
  <c r="BM73" i="2"/>
  <c r="BO74" i="2"/>
  <c r="BP73" i="2"/>
  <c r="BR74" i="2"/>
  <c r="BS73" i="2"/>
  <c r="BU74" i="2"/>
  <c r="BV73" i="2"/>
  <c r="BX74" i="2"/>
  <c r="BY73" i="2"/>
  <c r="BZ72" i="6"/>
  <c r="BW74" i="6"/>
  <c r="BT74" i="6"/>
  <c r="BQ74" i="6"/>
  <c r="BN74" i="6"/>
  <c r="BK74" i="6"/>
  <c r="BH74" i="6"/>
  <c r="BE74" i="6"/>
  <c r="BB74" i="6"/>
  <c r="AY74" i="6"/>
  <c r="AV74" i="6"/>
  <c r="AS74" i="6"/>
  <c r="AP74" i="6"/>
  <c r="AM74" i="6"/>
  <c r="AJ74" i="6"/>
  <c r="AG74" i="6"/>
  <c r="AD74" i="6"/>
  <c r="AA74" i="6"/>
  <c r="Z74" i="6"/>
  <c r="CA74" i="6" s="1"/>
  <c r="X76" i="6"/>
  <c r="Y75" i="6"/>
  <c r="AB74" i="6"/>
  <c r="AC73" i="6"/>
  <c r="AE74" i="6"/>
  <c r="AF73" i="6"/>
  <c r="AH74" i="6"/>
  <c r="AI73" i="6"/>
  <c r="AK74" i="6"/>
  <c r="AL73" i="6"/>
  <c r="AN74" i="6"/>
  <c r="AO73" i="6"/>
  <c r="AQ74" i="6"/>
  <c r="AR73" i="6"/>
  <c r="AT74" i="6"/>
  <c r="AU73" i="6"/>
  <c r="AW74" i="6"/>
  <c r="AX73" i="6"/>
  <c r="AZ74" i="6"/>
  <c r="BA73" i="6"/>
  <c r="BC74" i="6"/>
  <c r="BD73" i="6"/>
  <c r="BF74" i="6"/>
  <c r="BG73" i="6"/>
  <c r="BI74" i="6"/>
  <c r="BJ73" i="6"/>
  <c r="BL74" i="6"/>
  <c r="BM73" i="6"/>
  <c r="BO74" i="6"/>
  <c r="BP73" i="6"/>
  <c r="BR74" i="6"/>
  <c r="BS73" i="6"/>
  <c r="BU74" i="6"/>
  <c r="BV73" i="6"/>
  <c r="BX74" i="6"/>
  <c r="BY73" i="6"/>
  <c r="BZ152" i="5"/>
  <c r="BW154" i="5"/>
  <c r="BT154" i="5"/>
  <c r="BQ154" i="5"/>
  <c r="BN154" i="5"/>
  <c r="BK154" i="5"/>
  <c r="BH154" i="5"/>
  <c r="BE154" i="5"/>
  <c r="BB154" i="5"/>
  <c r="AY154" i="5"/>
  <c r="AV154" i="5"/>
  <c r="AS154" i="5"/>
  <c r="AP154" i="5"/>
  <c r="AM154" i="5"/>
  <c r="AJ154" i="5"/>
  <c r="AG154" i="5"/>
  <c r="AD154" i="5"/>
  <c r="AA154" i="5"/>
  <c r="Z154" i="5"/>
  <c r="CA154" i="5" s="1"/>
  <c r="X156" i="5"/>
  <c r="Y155" i="5"/>
  <c r="AB154" i="5"/>
  <c r="AC153" i="5"/>
  <c r="AE154" i="5"/>
  <c r="AF153" i="5"/>
  <c r="AH154" i="5"/>
  <c r="AI153" i="5"/>
  <c r="AK154" i="5"/>
  <c r="AL153" i="5"/>
  <c r="AN154" i="5"/>
  <c r="AO153" i="5"/>
  <c r="AQ154" i="5"/>
  <c r="AR153" i="5"/>
  <c r="AT154" i="5"/>
  <c r="AU153" i="5"/>
  <c r="AW154" i="5"/>
  <c r="AX153" i="5"/>
  <c r="AZ154" i="5"/>
  <c r="BA153" i="5"/>
  <c r="BC154" i="5"/>
  <c r="BD153" i="5"/>
  <c r="BF154" i="5"/>
  <c r="BG153" i="5"/>
  <c r="BI154" i="5"/>
  <c r="BJ153" i="5"/>
  <c r="BL154" i="5"/>
  <c r="BM153" i="5"/>
  <c r="BO154" i="5"/>
  <c r="BP153" i="5"/>
  <c r="BR154" i="5"/>
  <c r="BS153" i="5"/>
  <c r="BU154" i="5"/>
  <c r="BV153" i="5"/>
  <c r="BX154" i="5"/>
  <c r="BY153" i="5"/>
  <c r="BZ72" i="5"/>
  <c r="BW74" i="5"/>
  <c r="BT74" i="5"/>
  <c r="BQ74" i="5"/>
  <c r="BN74" i="5"/>
  <c r="BK74" i="5"/>
  <c r="BH74" i="5"/>
  <c r="BE74" i="5"/>
  <c r="BB74" i="5"/>
  <c r="AY74" i="5"/>
  <c r="AV74" i="5"/>
  <c r="AS74" i="5"/>
  <c r="AP74" i="5"/>
  <c r="AM74" i="5"/>
  <c r="AJ74" i="5"/>
  <c r="AG74" i="5"/>
  <c r="AD74" i="5"/>
  <c r="AA74" i="5"/>
  <c r="Z74" i="5"/>
  <c r="CA74" i="5" s="1"/>
  <c r="X76" i="5"/>
  <c r="Y75" i="5"/>
  <c r="AB74" i="5"/>
  <c r="AC73" i="5"/>
  <c r="AE74" i="5"/>
  <c r="AF73" i="5"/>
  <c r="AH74" i="5"/>
  <c r="AI73" i="5"/>
  <c r="AK74" i="5"/>
  <c r="AL73" i="5"/>
  <c r="AN74" i="5"/>
  <c r="AO73" i="5"/>
  <c r="AQ74" i="5"/>
  <c r="AR73" i="5"/>
  <c r="AT74" i="5"/>
  <c r="AU73" i="5"/>
  <c r="AW74" i="5"/>
  <c r="AX73" i="5"/>
  <c r="AZ74" i="5"/>
  <c r="BA73" i="5"/>
  <c r="BC74" i="5"/>
  <c r="BD73" i="5"/>
  <c r="BF74" i="5"/>
  <c r="BG73" i="5"/>
  <c r="BI74" i="5"/>
  <c r="BJ73" i="5"/>
  <c r="BL74" i="5"/>
  <c r="BM73" i="5"/>
  <c r="BO74" i="5"/>
  <c r="BP73" i="5"/>
  <c r="BR74" i="5"/>
  <c r="BS73" i="5"/>
  <c r="BU74" i="5"/>
  <c r="BV73" i="5"/>
  <c r="BX74" i="5"/>
  <c r="BY73" i="5"/>
  <c r="BZ8" i="2"/>
  <c r="BW10" i="2"/>
  <c r="BT10" i="2"/>
  <c r="BQ10" i="2"/>
  <c r="BN10" i="2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Z10" i="2"/>
  <c r="CA10" i="2" s="1"/>
  <c r="X12" i="2"/>
  <c r="Y11" i="2"/>
  <c r="AB10" i="2"/>
  <c r="AC9" i="2"/>
  <c r="AE10" i="2"/>
  <c r="AF9" i="2"/>
  <c r="AH10" i="2"/>
  <c r="AI9" i="2"/>
  <c r="AK10" i="2"/>
  <c r="AL9" i="2"/>
  <c r="AN10" i="2"/>
  <c r="AO9" i="2"/>
  <c r="AQ10" i="2"/>
  <c r="AR9" i="2"/>
  <c r="AT10" i="2"/>
  <c r="AU9" i="2"/>
  <c r="AW10" i="2"/>
  <c r="AX9" i="2"/>
  <c r="AZ10" i="2"/>
  <c r="BA9" i="2"/>
  <c r="BC10" i="2"/>
  <c r="BD9" i="2"/>
  <c r="BF10" i="2"/>
  <c r="BG9" i="2"/>
  <c r="BI10" i="2"/>
  <c r="BJ9" i="2"/>
  <c r="BL10" i="2"/>
  <c r="BM9" i="2"/>
  <c r="BO10" i="2"/>
  <c r="BP9" i="2"/>
  <c r="BR10" i="2"/>
  <c r="BS9" i="2"/>
  <c r="BU10" i="2"/>
  <c r="BV9" i="2"/>
  <c r="BX10" i="2"/>
  <c r="BY9" i="2"/>
  <c r="BZ88" i="2"/>
  <c r="BW90" i="2"/>
  <c r="BT90" i="2"/>
  <c r="BQ90" i="2"/>
  <c r="BN90" i="2"/>
  <c r="BK90" i="2"/>
  <c r="BH90" i="2"/>
  <c r="BE90" i="2"/>
  <c r="BB90" i="2"/>
  <c r="AY90" i="2"/>
  <c r="AV90" i="2"/>
  <c r="AS90" i="2"/>
  <c r="AP90" i="2"/>
  <c r="AM90" i="2"/>
  <c r="AJ90" i="2"/>
  <c r="AG90" i="2"/>
  <c r="AD90" i="2"/>
  <c r="AA90" i="2"/>
  <c r="Z90" i="2"/>
  <c r="CA90" i="2" s="1"/>
  <c r="X92" i="2"/>
  <c r="Y91" i="2"/>
  <c r="AB90" i="2"/>
  <c r="AC89" i="2"/>
  <c r="AE90" i="2"/>
  <c r="AF89" i="2"/>
  <c r="AH90" i="2"/>
  <c r="AI89" i="2"/>
  <c r="AK90" i="2"/>
  <c r="AL89" i="2"/>
  <c r="AN90" i="2"/>
  <c r="AO89" i="2"/>
  <c r="AQ90" i="2"/>
  <c r="AR89" i="2"/>
  <c r="AT90" i="2"/>
  <c r="AU89" i="2"/>
  <c r="AW90" i="2"/>
  <c r="AX89" i="2"/>
  <c r="AZ90" i="2"/>
  <c r="BA89" i="2"/>
  <c r="BC90" i="2"/>
  <c r="BD89" i="2"/>
  <c r="BF90" i="2"/>
  <c r="BG89" i="2"/>
  <c r="BI90" i="2"/>
  <c r="BJ89" i="2"/>
  <c r="BL90" i="2"/>
  <c r="BM89" i="2"/>
  <c r="BO90" i="2"/>
  <c r="BP89" i="2"/>
  <c r="BR90" i="2"/>
  <c r="BS89" i="2"/>
  <c r="BU90" i="2"/>
  <c r="BV89" i="2"/>
  <c r="BX90" i="2"/>
  <c r="BY89" i="2"/>
  <c r="BZ88" i="1"/>
  <c r="BW90" i="1"/>
  <c r="BT90" i="1"/>
  <c r="BQ90" i="1"/>
  <c r="BN90" i="1"/>
  <c r="BK90" i="1"/>
  <c r="BH90" i="1"/>
  <c r="BE90" i="1"/>
  <c r="BB90" i="1"/>
  <c r="AY90" i="1"/>
  <c r="AV90" i="1"/>
  <c r="AS90" i="1"/>
  <c r="AP90" i="1"/>
  <c r="AM90" i="1"/>
  <c r="AJ90" i="1"/>
  <c r="AG90" i="1"/>
  <c r="AD90" i="1"/>
  <c r="AA90" i="1"/>
  <c r="Z90" i="1"/>
  <c r="CA90" i="1" s="1"/>
  <c r="X92" i="1"/>
  <c r="Y91" i="1"/>
  <c r="AB90" i="1"/>
  <c r="AC89" i="1"/>
  <c r="AE90" i="1"/>
  <c r="AF89" i="1"/>
  <c r="AH90" i="1"/>
  <c r="AI89" i="1"/>
  <c r="AK90" i="1"/>
  <c r="AL89" i="1"/>
  <c r="AN90" i="1"/>
  <c r="AO89" i="1"/>
  <c r="AQ90" i="1"/>
  <c r="AR89" i="1"/>
  <c r="AT90" i="1"/>
  <c r="AU89" i="1"/>
  <c r="AW90" i="1"/>
  <c r="AX89" i="1"/>
  <c r="AZ90" i="1"/>
  <c r="BA89" i="1"/>
  <c r="BC90" i="1"/>
  <c r="BD89" i="1"/>
  <c r="BF90" i="1"/>
  <c r="BG89" i="1"/>
  <c r="BI90" i="1"/>
  <c r="BJ89" i="1"/>
  <c r="BL90" i="1"/>
  <c r="BM89" i="1"/>
  <c r="BO90" i="1"/>
  <c r="BP89" i="1"/>
  <c r="BR90" i="1"/>
  <c r="BS89" i="1"/>
  <c r="BU90" i="1"/>
  <c r="BV89" i="1"/>
  <c r="BX90" i="1"/>
  <c r="BY89" i="1"/>
  <c r="BZ8" i="1"/>
  <c r="BW10" i="1"/>
  <c r="BT10" i="1"/>
  <c r="BQ10" i="1"/>
  <c r="BN10" i="1"/>
  <c r="BK10" i="1"/>
  <c r="BH10" i="1"/>
  <c r="BE10" i="1"/>
  <c r="BB10" i="1"/>
  <c r="AY10" i="1"/>
  <c r="AV10" i="1"/>
  <c r="AS10" i="1"/>
  <c r="AP10" i="1"/>
  <c r="AM10" i="1"/>
  <c r="AJ10" i="1"/>
  <c r="AG10" i="1"/>
  <c r="AD10" i="1"/>
  <c r="AA10" i="1"/>
  <c r="Z10" i="1"/>
  <c r="CA10" i="1" s="1"/>
  <c r="X12" i="1"/>
  <c r="Y11" i="1"/>
  <c r="AB10" i="1"/>
  <c r="AC9" i="1"/>
  <c r="AE10" i="1"/>
  <c r="AF9" i="1"/>
  <c r="AH10" i="1"/>
  <c r="AI9" i="1"/>
  <c r="AK10" i="1"/>
  <c r="AL9" i="1"/>
  <c r="AN10" i="1"/>
  <c r="AO9" i="1"/>
  <c r="AQ10" i="1"/>
  <c r="AR9" i="1"/>
  <c r="AT10" i="1"/>
  <c r="AU9" i="1"/>
  <c r="AW10" i="1"/>
  <c r="AX9" i="1"/>
  <c r="AZ10" i="1"/>
  <c r="BA9" i="1"/>
  <c r="BC10" i="1"/>
  <c r="BD9" i="1"/>
  <c r="BF10" i="1"/>
  <c r="BG9" i="1"/>
  <c r="BI10" i="1"/>
  <c r="BJ9" i="1"/>
  <c r="BL10" i="1"/>
  <c r="BM9" i="1"/>
  <c r="BO10" i="1"/>
  <c r="BP9" i="1"/>
  <c r="BR10" i="1"/>
  <c r="BS9" i="1"/>
  <c r="BU10" i="1"/>
  <c r="BV9" i="1"/>
  <c r="BX10" i="1"/>
  <c r="BY9" i="1"/>
  <c r="BZ8" i="6"/>
  <c r="BW10" i="6"/>
  <c r="BT10" i="6"/>
  <c r="BQ10" i="6"/>
  <c r="BN10" i="6"/>
  <c r="BK10" i="6"/>
  <c r="BH10" i="6"/>
  <c r="BE10" i="6"/>
  <c r="BB10" i="6"/>
  <c r="AY10" i="6"/>
  <c r="AV10" i="6"/>
  <c r="AS10" i="6"/>
  <c r="AP10" i="6"/>
  <c r="AM10" i="6"/>
  <c r="AJ10" i="6"/>
  <c r="AG10" i="6"/>
  <c r="AD10" i="6"/>
  <c r="AA10" i="6"/>
  <c r="Z10" i="6"/>
  <c r="CA10" i="6" s="1"/>
  <c r="X12" i="6"/>
  <c r="Y11" i="6"/>
  <c r="AB10" i="6"/>
  <c r="AC9" i="6"/>
  <c r="AE10" i="6"/>
  <c r="AF9" i="6"/>
  <c r="AH10" i="6"/>
  <c r="AI9" i="6"/>
  <c r="AK10" i="6"/>
  <c r="AL9" i="6"/>
  <c r="AN10" i="6"/>
  <c r="AO9" i="6"/>
  <c r="AQ10" i="6"/>
  <c r="AR9" i="6"/>
  <c r="AT10" i="6"/>
  <c r="AU9" i="6"/>
  <c r="AW10" i="6"/>
  <c r="AX9" i="6"/>
  <c r="AZ10" i="6"/>
  <c r="BA9" i="6"/>
  <c r="BC10" i="6"/>
  <c r="BD9" i="6"/>
  <c r="BF10" i="6"/>
  <c r="BG9" i="6"/>
  <c r="BI10" i="6"/>
  <c r="BJ9" i="6"/>
  <c r="BL10" i="6"/>
  <c r="BM9" i="6"/>
  <c r="BO10" i="6"/>
  <c r="BP9" i="6"/>
  <c r="BR10" i="6"/>
  <c r="BS9" i="6"/>
  <c r="BU10" i="6"/>
  <c r="BV9" i="6"/>
  <c r="BX10" i="6"/>
  <c r="BY9" i="6"/>
  <c r="BZ88" i="6"/>
  <c r="BW90" i="6"/>
  <c r="BT90" i="6"/>
  <c r="BQ90" i="6"/>
  <c r="BN90" i="6"/>
  <c r="BK90" i="6"/>
  <c r="BH90" i="6"/>
  <c r="BE90" i="6"/>
  <c r="BB90" i="6"/>
  <c r="AY90" i="6"/>
  <c r="AV90" i="6"/>
  <c r="AS90" i="6"/>
  <c r="AP90" i="6"/>
  <c r="AM90" i="6"/>
  <c r="AJ90" i="6"/>
  <c r="AG90" i="6"/>
  <c r="AD90" i="6"/>
  <c r="AA90" i="6"/>
  <c r="Z90" i="6"/>
  <c r="CA90" i="6" s="1"/>
  <c r="X92" i="6"/>
  <c r="Y91" i="6"/>
  <c r="AB90" i="6"/>
  <c r="AC89" i="6"/>
  <c r="AE90" i="6"/>
  <c r="AF89" i="6"/>
  <c r="AH90" i="6"/>
  <c r="AI89" i="6"/>
  <c r="AK90" i="6"/>
  <c r="AL89" i="6"/>
  <c r="AN90" i="6"/>
  <c r="AO89" i="6"/>
  <c r="AQ90" i="6"/>
  <c r="AR89" i="6"/>
  <c r="AT90" i="6"/>
  <c r="AU89" i="6"/>
  <c r="AW90" i="6"/>
  <c r="AX89" i="6"/>
  <c r="AZ90" i="6"/>
  <c r="BA89" i="6"/>
  <c r="BC90" i="6"/>
  <c r="BD89" i="6"/>
  <c r="BF90" i="6"/>
  <c r="BG89" i="6"/>
  <c r="BI90" i="6"/>
  <c r="BJ89" i="6"/>
  <c r="BL90" i="6"/>
  <c r="BM89" i="6"/>
  <c r="BO90" i="6"/>
  <c r="BP89" i="6"/>
  <c r="BR90" i="6"/>
  <c r="BS89" i="6"/>
  <c r="BU90" i="6"/>
  <c r="BV89" i="6"/>
  <c r="BX90" i="6"/>
  <c r="BY89" i="6"/>
  <c r="BZ88" i="5"/>
  <c r="BW90" i="5"/>
  <c r="BT90" i="5"/>
  <c r="BQ90" i="5"/>
  <c r="BN90" i="5"/>
  <c r="BK90" i="5"/>
  <c r="BH90" i="5"/>
  <c r="BE90" i="5"/>
  <c r="BB90" i="5"/>
  <c r="AY90" i="5"/>
  <c r="AV90" i="5"/>
  <c r="AS90" i="5"/>
  <c r="AP90" i="5"/>
  <c r="AM90" i="5"/>
  <c r="AJ90" i="5"/>
  <c r="AG90" i="5"/>
  <c r="AD90" i="5"/>
  <c r="AA90" i="5"/>
  <c r="Z90" i="5"/>
  <c r="CA90" i="5" s="1"/>
  <c r="X92" i="5"/>
  <c r="Y91" i="5"/>
  <c r="AB90" i="5"/>
  <c r="AC89" i="5"/>
  <c r="AE90" i="5"/>
  <c r="AF89" i="5"/>
  <c r="AH90" i="5"/>
  <c r="AI89" i="5"/>
  <c r="AK90" i="5"/>
  <c r="AL89" i="5"/>
  <c r="AN90" i="5"/>
  <c r="AO89" i="5"/>
  <c r="AQ90" i="5"/>
  <c r="AR89" i="5"/>
  <c r="AT90" i="5"/>
  <c r="AU89" i="5"/>
  <c r="AW90" i="5"/>
  <c r="AX89" i="5"/>
  <c r="AZ90" i="5"/>
  <c r="BA89" i="5"/>
  <c r="BC90" i="5"/>
  <c r="BD89" i="5"/>
  <c r="BF90" i="5"/>
  <c r="BG89" i="5"/>
  <c r="BI90" i="5"/>
  <c r="BJ89" i="5"/>
  <c r="BL90" i="5"/>
  <c r="BM89" i="5"/>
  <c r="BO90" i="5"/>
  <c r="BP89" i="5"/>
  <c r="BR90" i="5"/>
  <c r="BS89" i="5"/>
  <c r="BU90" i="5"/>
  <c r="BV89" i="5"/>
  <c r="BX90" i="5"/>
  <c r="BY89" i="5"/>
  <c r="BZ8" i="5"/>
  <c r="BW10" i="5"/>
  <c r="BT10" i="5"/>
  <c r="BQ10" i="5"/>
  <c r="BN10" i="5"/>
  <c r="BK10" i="5"/>
  <c r="BH10" i="5"/>
  <c r="BE10" i="5"/>
  <c r="BB10" i="5"/>
  <c r="AY10" i="5"/>
  <c r="AV10" i="5"/>
  <c r="AS10" i="5"/>
  <c r="AP10" i="5"/>
  <c r="AM10" i="5"/>
  <c r="AJ10" i="5"/>
  <c r="AG10" i="5"/>
  <c r="AD10" i="5"/>
  <c r="AA10" i="5"/>
  <c r="Z10" i="5"/>
  <c r="CA10" i="5" s="1"/>
  <c r="X12" i="5"/>
  <c r="Y11" i="5"/>
  <c r="AC9" i="5"/>
  <c r="AE10" i="5"/>
  <c r="AF9" i="5"/>
  <c r="AH10" i="5"/>
  <c r="AI9" i="5"/>
  <c r="AK10" i="5"/>
  <c r="AL9" i="5"/>
  <c r="AN10" i="5"/>
  <c r="AO9" i="5"/>
  <c r="AQ10" i="5"/>
  <c r="AR9" i="5"/>
  <c r="AT10" i="5"/>
  <c r="AU9" i="5"/>
  <c r="AW10" i="5"/>
  <c r="AX9" i="5"/>
  <c r="AZ10" i="5"/>
  <c r="BA9" i="5"/>
  <c r="BC10" i="5"/>
  <c r="BD9" i="5"/>
  <c r="BF10" i="5"/>
  <c r="BG9" i="5"/>
  <c r="BI10" i="5"/>
  <c r="BJ9" i="5"/>
  <c r="BL10" i="5"/>
  <c r="BM9" i="5"/>
  <c r="BO10" i="5"/>
  <c r="BP9" i="5"/>
  <c r="BR10" i="5"/>
  <c r="BS9" i="5"/>
  <c r="BU10" i="5"/>
  <c r="BV9" i="5"/>
  <c r="BX10" i="5"/>
  <c r="BY9" i="5"/>
  <c r="BZ152" i="6"/>
  <c r="BW154" i="6"/>
  <c r="BT154" i="6"/>
  <c r="BQ154" i="6"/>
  <c r="BN154" i="6"/>
  <c r="BK154" i="6"/>
  <c r="BH154" i="6"/>
  <c r="BE154" i="6"/>
  <c r="BB154" i="6"/>
  <c r="AY154" i="6"/>
  <c r="AV154" i="6"/>
  <c r="AS154" i="6"/>
  <c r="AP154" i="6"/>
  <c r="AM154" i="6"/>
  <c r="AJ154" i="6"/>
  <c r="AG154" i="6"/>
  <c r="AD154" i="6"/>
  <c r="AA154" i="6"/>
  <c r="Z154" i="6"/>
  <c r="CA154" i="6" s="1"/>
  <c r="X156" i="6"/>
  <c r="Y155" i="6"/>
  <c r="AB154" i="6"/>
  <c r="AC153" i="6"/>
  <c r="AE154" i="6"/>
  <c r="AF153" i="6"/>
  <c r="AH154" i="6"/>
  <c r="AI153" i="6"/>
  <c r="AK154" i="6"/>
  <c r="AL153" i="6"/>
  <c r="AN154" i="6"/>
  <c r="AO153" i="6"/>
  <c r="AQ154" i="6"/>
  <c r="AR153" i="6"/>
  <c r="AT154" i="6"/>
  <c r="AU153" i="6"/>
  <c r="AW154" i="6"/>
  <c r="AX153" i="6"/>
  <c r="AZ154" i="6"/>
  <c r="BA153" i="6"/>
  <c r="BC154" i="6"/>
  <c r="BD153" i="6"/>
  <c r="BF154" i="6"/>
  <c r="BG153" i="6"/>
  <c r="BI154" i="6"/>
  <c r="BJ153" i="6"/>
  <c r="BL154" i="6"/>
  <c r="BM153" i="6"/>
  <c r="BO154" i="6"/>
  <c r="BP153" i="6"/>
  <c r="BR154" i="6"/>
  <c r="BS153" i="6"/>
  <c r="BU154" i="6"/>
  <c r="BV153" i="6"/>
  <c r="BX154" i="6"/>
  <c r="BY153" i="6"/>
  <c r="BZ37" i="6"/>
  <c r="BZ53" i="5"/>
  <c r="AH39" i="1"/>
  <c r="AI38" i="1"/>
  <c r="BO39" i="1"/>
  <c r="BP38" i="1"/>
  <c r="BR39" i="1"/>
  <c r="BS38" i="1"/>
  <c r="BZ37" i="1"/>
  <c r="BI39" i="1"/>
  <c r="BJ38" i="1"/>
  <c r="BL39" i="1"/>
  <c r="BM38" i="1"/>
  <c r="BF39" i="1"/>
  <c r="BG38" i="1"/>
  <c r="AB39" i="1"/>
  <c r="AC38" i="1"/>
  <c r="AW39" i="1"/>
  <c r="AX38" i="1"/>
  <c r="BC39" i="1"/>
  <c r="BD38" i="1"/>
  <c r="BX39" i="1"/>
  <c r="BY38" i="1"/>
  <c r="AN39" i="1"/>
  <c r="AO38" i="1"/>
  <c r="AE39" i="1"/>
  <c r="AF38" i="1"/>
  <c r="BU39" i="1"/>
  <c r="BV38" i="1"/>
  <c r="AQ39" i="1"/>
  <c r="AR38" i="1"/>
  <c r="AZ39" i="1"/>
  <c r="BA38" i="1"/>
  <c r="BZ133" i="6"/>
  <c r="AF134" i="6"/>
  <c r="Z135" i="5"/>
  <c r="CA135" i="5" s="1"/>
  <c r="AC38" i="6"/>
  <c r="AB39" i="6"/>
  <c r="AN136" i="6"/>
  <c r="AO135" i="6"/>
  <c r="AL55" i="6"/>
  <c r="AK56" i="6"/>
  <c r="Y120" i="6"/>
  <c r="X121" i="6"/>
  <c r="Z120" i="6"/>
  <c r="CA120" i="6" s="1"/>
  <c r="BD38" i="6"/>
  <c r="BC39" i="6"/>
  <c r="AZ39" i="6"/>
  <c r="BA38" i="6"/>
  <c r="BX136" i="6"/>
  <c r="BY135" i="6"/>
  <c r="BL136" i="6"/>
  <c r="BM135" i="6"/>
  <c r="BC56" i="6"/>
  <c r="BD55" i="6"/>
  <c r="AN56" i="6"/>
  <c r="AO55" i="6"/>
  <c r="BK56" i="6"/>
  <c r="AM56" i="6"/>
  <c r="AD56" i="6"/>
  <c r="BW56" i="6"/>
  <c r="BB56" i="6"/>
  <c r="AG56" i="6"/>
  <c r="AP56" i="6"/>
  <c r="BQ56" i="6"/>
  <c r="AY56" i="6"/>
  <c r="BN56" i="6"/>
  <c r="AV56" i="6"/>
  <c r="BH56" i="6"/>
  <c r="AS56" i="6"/>
  <c r="AA56" i="6"/>
  <c r="BT56" i="6"/>
  <c r="BE56" i="6"/>
  <c r="AJ56" i="6"/>
  <c r="AL118" i="6"/>
  <c r="AK119" i="6"/>
  <c r="AO118" i="6"/>
  <c r="AN119" i="6"/>
  <c r="AF38" i="6"/>
  <c r="AE39" i="6"/>
  <c r="AZ136" i="6"/>
  <c r="BA135" i="6"/>
  <c r="BS55" i="6"/>
  <c r="BR56" i="6"/>
  <c r="AC118" i="6"/>
  <c r="AB119" i="6"/>
  <c r="Y40" i="6"/>
  <c r="Z40" i="6" s="1"/>
  <c r="CA40" i="6" s="1"/>
  <c r="X41" i="6"/>
  <c r="AW135" i="6"/>
  <c r="AW136" i="6" s="1"/>
  <c r="AL38" i="6"/>
  <c r="AK39" i="6"/>
  <c r="BP38" i="6"/>
  <c r="BO39" i="6"/>
  <c r="BY38" i="6"/>
  <c r="BX39" i="6"/>
  <c r="BF136" i="6"/>
  <c r="BG135" i="6"/>
  <c r="AL135" i="6"/>
  <c r="AK136" i="6"/>
  <c r="BX56" i="6"/>
  <c r="BY55" i="6"/>
  <c r="BJ55" i="6"/>
  <c r="BI56" i="6"/>
  <c r="BZ54" i="6"/>
  <c r="BA134" i="6"/>
  <c r="AT119" i="6"/>
  <c r="AU118" i="6"/>
  <c r="AW119" i="6"/>
  <c r="AX118" i="6"/>
  <c r="AE119" i="6"/>
  <c r="AF118" i="6"/>
  <c r="BT119" i="6"/>
  <c r="BB119" i="6"/>
  <c r="AD119" i="6"/>
  <c r="BH119" i="6"/>
  <c r="AY119" i="6"/>
  <c r="AP119" i="6"/>
  <c r="AG119" i="6"/>
  <c r="BE119" i="6"/>
  <c r="AV119" i="6"/>
  <c r="AM119" i="6"/>
  <c r="BN119" i="6"/>
  <c r="BW119" i="6"/>
  <c r="AS119" i="6"/>
  <c r="BQ119" i="6"/>
  <c r="BK119" i="6"/>
  <c r="AJ119" i="6"/>
  <c r="AA119" i="6"/>
  <c r="BT39" i="6"/>
  <c r="AV39" i="6"/>
  <c r="BW39" i="6"/>
  <c r="BN39" i="6"/>
  <c r="BE39" i="6"/>
  <c r="BQ39" i="6"/>
  <c r="AS39" i="6"/>
  <c r="AG39" i="6"/>
  <c r="BB39" i="6"/>
  <c r="AP39" i="6"/>
  <c r="AD39" i="6"/>
  <c r="BK39" i="6"/>
  <c r="AY39" i="6"/>
  <c r="AM39" i="6"/>
  <c r="AA39" i="6"/>
  <c r="BH39" i="6"/>
  <c r="AJ39" i="6"/>
  <c r="AX38" i="6"/>
  <c r="AW39" i="6"/>
  <c r="AU38" i="6"/>
  <c r="AT39" i="6"/>
  <c r="BU136" i="6"/>
  <c r="BV135" i="6"/>
  <c r="BJ135" i="6"/>
  <c r="BI136" i="6"/>
  <c r="BF56" i="6"/>
  <c r="BG55" i="6"/>
  <c r="AE56" i="6"/>
  <c r="AF55" i="6"/>
  <c r="Y57" i="6"/>
  <c r="Z57" i="6" s="1"/>
  <c r="CA57" i="6" s="1"/>
  <c r="X58" i="6"/>
  <c r="BD118" i="6"/>
  <c r="BC119" i="6"/>
  <c r="AH119" i="6"/>
  <c r="AI118" i="6"/>
  <c r="BI39" i="6"/>
  <c r="BJ38" i="6"/>
  <c r="AQ119" i="6"/>
  <c r="AR118" i="6"/>
  <c r="BV38" i="6"/>
  <c r="BU39" i="6"/>
  <c r="BR39" i="6"/>
  <c r="BS38" i="6"/>
  <c r="AQ136" i="6"/>
  <c r="AR135" i="6"/>
  <c r="BS135" i="6"/>
  <c r="BR136" i="6"/>
  <c r="AT56" i="6"/>
  <c r="AU55" i="6"/>
  <c r="BV55" i="6"/>
  <c r="BU56" i="6"/>
  <c r="BR119" i="6"/>
  <c r="BS118" i="6"/>
  <c r="BU119" i="6"/>
  <c r="BV118" i="6"/>
  <c r="BG38" i="6"/>
  <c r="BF39" i="6"/>
  <c r="BZ117" i="6"/>
  <c r="AH136" i="6"/>
  <c r="AI135" i="6"/>
  <c r="AC55" i="6"/>
  <c r="AB56" i="6"/>
  <c r="BL119" i="6"/>
  <c r="BM118" i="6"/>
  <c r="Y137" i="6"/>
  <c r="Z137" i="6"/>
  <c r="CA137" i="6" s="1"/>
  <c r="X138" i="6"/>
  <c r="AN39" i="6"/>
  <c r="AO38" i="6"/>
  <c r="AI38" i="6"/>
  <c r="AH39" i="6"/>
  <c r="BZ134" i="6"/>
  <c r="BO136" i="6"/>
  <c r="BP135" i="6"/>
  <c r="AE136" i="6"/>
  <c r="AF135" i="6"/>
  <c r="BL56" i="6"/>
  <c r="BM55" i="6"/>
  <c r="AR55" i="6"/>
  <c r="AQ56" i="6"/>
  <c r="AZ119" i="6"/>
  <c r="BA118" i="6"/>
  <c r="BO119" i="6"/>
  <c r="BP118" i="6"/>
  <c r="BH136" i="6"/>
  <c r="AJ136" i="6"/>
  <c r="BW136" i="6"/>
  <c r="AY136" i="6"/>
  <c r="AA136" i="6"/>
  <c r="BN136" i="6"/>
  <c r="AP136" i="6"/>
  <c r="BE136" i="6"/>
  <c r="AG136" i="6"/>
  <c r="BT136" i="6"/>
  <c r="AV136" i="6"/>
  <c r="BK136" i="6"/>
  <c r="AM136" i="6"/>
  <c r="AS136" i="6"/>
  <c r="BQ136" i="6"/>
  <c r="AD136" i="6"/>
  <c r="BB136" i="6"/>
  <c r="AU135" i="6"/>
  <c r="AT136" i="6"/>
  <c r="BA55" i="6"/>
  <c r="AZ56" i="6"/>
  <c r="BF119" i="6"/>
  <c r="BG118" i="6"/>
  <c r="BL39" i="6"/>
  <c r="BM38" i="6"/>
  <c r="AQ39" i="6"/>
  <c r="AR38" i="6"/>
  <c r="AB136" i="6"/>
  <c r="AC135" i="6"/>
  <c r="BC136" i="6"/>
  <c r="BD135" i="6"/>
  <c r="AI55" i="6"/>
  <c r="AH56" i="6"/>
  <c r="AX55" i="6"/>
  <c r="AW56" i="6"/>
  <c r="BO56" i="6"/>
  <c r="BP55" i="6"/>
  <c r="BI119" i="6"/>
  <c r="BJ118" i="6"/>
  <c r="BX119" i="6"/>
  <c r="BY118" i="6"/>
  <c r="BI119" i="5"/>
  <c r="BJ118" i="5"/>
  <c r="AU55" i="5"/>
  <c r="AT56" i="5"/>
  <c r="AF118" i="5"/>
  <c r="AE119" i="5"/>
  <c r="BX56" i="5"/>
  <c r="BY55" i="5"/>
  <c r="BS55" i="5"/>
  <c r="BR56" i="5"/>
  <c r="BV134" i="5"/>
  <c r="BU135" i="5"/>
  <c r="AK135" i="5"/>
  <c r="AL134" i="5"/>
  <c r="BR119" i="5"/>
  <c r="BS118" i="5"/>
  <c r="BD118" i="5"/>
  <c r="BC119" i="5"/>
  <c r="BO119" i="5"/>
  <c r="BP118" i="5"/>
  <c r="BL39" i="5"/>
  <c r="BM38" i="5"/>
  <c r="BF39" i="5"/>
  <c r="BG38" i="5"/>
  <c r="BI39" i="5"/>
  <c r="BJ38" i="5"/>
  <c r="AE135" i="5"/>
  <c r="AF134" i="5"/>
  <c r="BF119" i="5"/>
  <c r="BG118" i="5"/>
  <c r="AE39" i="5"/>
  <c r="AF38" i="5"/>
  <c r="BZ133" i="5"/>
  <c r="BZ117" i="5"/>
  <c r="X58" i="5"/>
  <c r="Y57" i="5"/>
  <c r="AH56" i="5"/>
  <c r="AI55" i="5"/>
  <c r="AF55" i="5"/>
  <c r="AE56" i="5"/>
  <c r="BC135" i="5"/>
  <c r="BD134" i="5"/>
  <c r="AI134" i="5"/>
  <c r="AH135" i="5"/>
  <c r="BI135" i="5"/>
  <c r="BJ134" i="5"/>
  <c r="AT119" i="5"/>
  <c r="AU118" i="5"/>
  <c r="AO118" i="5"/>
  <c r="AN119" i="5"/>
  <c r="BR39" i="5"/>
  <c r="BS38" i="5"/>
  <c r="AQ39" i="5"/>
  <c r="AR38" i="5"/>
  <c r="AB56" i="5"/>
  <c r="AC55" i="5"/>
  <c r="AZ135" i="5"/>
  <c r="BA134" i="5"/>
  <c r="X137" i="5"/>
  <c r="Y136" i="5"/>
  <c r="Z136" i="5" s="1"/>
  <c r="CA136" i="5" s="1"/>
  <c r="BF56" i="5"/>
  <c r="BG55" i="5"/>
  <c r="BD55" i="5"/>
  <c r="BC56" i="5"/>
  <c r="AN135" i="5"/>
  <c r="AO134" i="5"/>
  <c r="BG134" i="5"/>
  <c r="BF135" i="5"/>
  <c r="AB119" i="5"/>
  <c r="AC118" i="5"/>
  <c r="BM118" i="5"/>
  <c r="BL119" i="5"/>
  <c r="BB119" i="5"/>
  <c r="AD119" i="5"/>
  <c r="BQ119" i="5"/>
  <c r="AS119" i="5"/>
  <c r="BH119" i="5"/>
  <c r="AJ119" i="5"/>
  <c r="BW119" i="5"/>
  <c r="AY119" i="5"/>
  <c r="AA119" i="5"/>
  <c r="BN119" i="5"/>
  <c r="AP119" i="5"/>
  <c r="BT119" i="5"/>
  <c r="AV119" i="5"/>
  <c r="BK119" i="5"/>
  <c r="AM119" i="5"/>
  <c r="AG119" i="5"/>
  <c r="BE119" i="5"/>
  <c r="BC39" i="5"/>
  <c r="BD38" i="5"/>
  <c r="BO39" i="5"/>
  <c r="BP38" i="5"/>
  <c r="BU56" i="5"/>
  <c r="BV55" i="5"/>
  <c r="AQ56" i="5"/>
  <c r="AR55" i="5"/>
  <c r="AN56" i="5"/>
  <c r="AO55" i="5"/>
  <c r="AT135" i="5"/>
  <c r="AU134" i="5"/>
  <c r="AR134" i="5"/>
  <c r="AQ135" i="5"/>
  <c r="AZ119" i="5"/>
  <c r="BA118" i="5"/>
  <c r="AX118" i="5"/>
  <c r="AW119" i="5"/>
  <c r="BW39" i="5"/>
  <c r="AY39" i="5"/>
  <c r="AA39" i="5"/>
  <c r="BN39" i="5"/>
  <c r="AP39" i="5"/>
  <c r="BE39" i="5"/>
  <c r="AG39" i="5"/>
  <c r="BT39" i="5"/>
  <c r="AV39" i="5"/>
  <c r="AS39" i="5"/>
  <c r="BH39" i="5"/>
  <c r="AM39" i="5"/>
  <c r="BB39" i="5"/>
  <c r="BQ39" i="5"/>
  <c r="AJ39" i="5"/>
  <c r="BK39" i="5"/>
  <c r="AD39" i="5"/>
  <c r="AN39" i="5"/>
  <c r="AO38" i="5"/>
  <c r="BZ37" i="5"/>
  <c r="AZ56" i="5"/>
  <c r="BA55" i="5"/>
  <c r="AX134" i="5"/>
  <c r="AW135" i="5"/>
  <c r="AQ119" i="5"/>
  <c r="AR118" i="5"/>
  <c r="AW39" i="5"/>
  <c r="AX38" i="5"/>
  <c r="AH39" i="5"/>
  <c r="AI38" i="5"/>
  <c r="BO56" i="5"/>
  <c r="BP55" i="5"/>
  <c r="BL56" i="5"/>
  <c r="BM55" i="5"/>
  <c r="BL135" i="5"/>
  <c r="BM134" i="5"/>
  <c r="BP134" i="5"/>
  <c r="BO135" i="5"/>
  <c r="BX119" i="5"/>
  <c r="BY118" i="5"/>
  <c r="BV118" i="5"/>
  <c r="BU119" i="5"/>
  <c r="X41" i="5"/>
  <c r="Y40" i="5"/>
  <c r="Z40" i="5" s="1"/>
  <c r="CA40" i="5" s="1"/>
  <c r="BU39" i="5"/>
  <c r="BV38" i="5"/>
  <c r="AB39" i="5"/>
  <c r="AC38" i="5"/>
  <c r="BJ55" i="5"/>
  <c r="BI56" i="5"/>
  <c r="BX39" i="5"/>
  <c r="BY38" i="5"/>
  <c r="BH56" i="5"/>
  <c r="AJ56" i="5"/>
  <c r="BW56" i="5"/>
  <c r="AY56" i="5"/>
  <c r="AA56" i="5"/>
  <c r="BN56" i="5"/>
  <c r="AP56" i="5"/>
  <c r="BE56" i="5"/>
  <c r="AG56" i="5"/>
  <c r="BT56" i="5"/>
  <c r="AV56" i="5"/>
  <c r="BB56" i="5"/>
  <c r="AD56" i="5"/>
  <c r="BQ56" i="5"/>
  <c r="AS56" i="5"/>
  <c r="BK56" i="5"/>
  <c r="AM56" i="5"/>
  <c r="BX135" i="5"/>
  <c r="BY134" i="5"/>
  <c r="AK39" i="5"/>
  <c r="AL38" i="5"/>
  <c r="BZ54" i="5"/>
  <c r="AL55" i="5"/>
  <c r="AK56" i="5"/>
  <c r="AW56" i="5"/>
  <c r="AX55" i="5"/>
  <c r="BR135" i="5"/>
  <c r="BS134" i="5"/>
  <c r="AB135" i="5"/>
  <c r="AC134" i="5"/>
  <c r="AK119" i="5"/>
  <c r="AL118" i="5"/>
  <c r="AH119" i="5"/>
  <c r="AI118" i="5"/>
  <c r="BT135" i="5"/>
  <c r="AV135" i="5"/>
  <c r="BK135" i="5"/>
  <c r="AM135" i="5"/>
  <c r="BB135" i="5"/>
  <c r="AD135" i="5"/>
  <c r="BQ135" i="5"/>
  <c r="AS135" i="5"/>
  <c r="BH135" i="5"/>
  <c r="AJ135" i="5"/>
  <c r="AY135" i="5"/>
  <c r="AG135" i="5"/>
  <c r="AA135" i="5"/>
  <c r="BN135" i="5"/>
  <c r="AP135" i="5"/>
  <c r="BW135" i="5"/>
  <c r="BE135" i="5"/>
  <c r="Z39" i="5"/>
  <c r="CA39" i="5" s="1"/>
  <c r="Y120" i="5"/>
  <c r="Z120" i="5" s="1"/>
  <c r="CA120" i="5" s="1"/>
  <c r="X121" i="5"/>
  <c r="AU38" i="5"/>
  <c r="AT39" i="5"/>
  <c r="AZ39" i="5"/>
  <c r="BA38" i="5"/>
  <c r="BO119" i="2"/>
  <c r="BP118" i="2"/>
  <c r="BF56" i="2"/>
  <c r="BG55" i="2"/>
  <c r="BZ117" i="2"/>
  <c r="BZ133" i="2"/>
  <c r="BF119" i="2"/>
  <c r="BG118" i="2"/>
  <c r="BR119" i="2"/>
  <c r="BS118" i="2"/>
  <c r="AN56" i="2"/>
  <c r="AO55" i="2"/>
  <c r="AQ56" i="2"/>
  <c r="AR55" i="2"/>
  <c r="BC56" i="2"/>
  <c r="BD55" i="2"/>
  <c r="AB39" i="2"/>
  <c r="AC38" i="2"/>
  <c r="BJ134" i="2"/>
  <c r="BI135" i="2"/>
  <c r="BN119" i="2"/>
  <c r="AP119" i="2"/>
  <c r="AG119" i="2"/>
  <c r="BW119" i="2"/>
  <c r="BQ119" i="2"/>
  <c r="AA119" i="2"/>
  <c r="BB119" i="2"/>
  <c r="AM119" i="2"/>
  <c r="AY119" i="2"/>
  <c r="AJ119" i="2"/>
  <c r="BK119" i="2"/>
  <c r="AV119" i="2"/>
  <c r="BE119" i="2"/>
  <c r="BT119" i="2"/>
  <c r="AD119" i="2"/>
  <c r="AS119" i="2"/>
  <c r="BH119" i="2"/>
  <c r="AU118" i="2"/>
  <c r="AT119" i="2"/>
  <c r="BW56" i="2"/>
  <c r="AY56" i="2"/>
  <c r="AA56" i="2"/>
  <c r="BN56" i="2"/>
  <c r="AP56" i="2"/>
  <c r="BT56" i="2"/>
  <c r="AV56" i="2"/>
  <c r="BK56" i="2"/>
  <c r="AM56" i="2"/>
  <c r="BB56" i="2"/>
  <c r="AD56" i="2"/>
  <c r="BQ56" i="2"/>
  <c r="AS56" i="2"/>
  <c r="BE56" i="2"/>
  <c r="AJ56" i="2"/>
  <c r="AG56" i="2"/>
  <c r="BH56" i="2"/>
  <c r="AK39" i="2"/>
  <c r="AL38" i="2"/>
  <c r="AX134" i="2"/>
  <c r="AW135" i="2"/>
  <c r="Z119" i="2"/>
  <c r="CA119" i="2" s="1"/>
  <c r="BM38" i="2"/>
  <c r="BL39" i="2"/>
  <c r="AI38" i="2"/>
  <c r="AH39" i="2"/>
  <c r="BX135" i="2"/>
  <c r="BY134" i="2"/>
  <c r="AO134" i="2"/>
  <c r="AN135" i="2"/>
  <c r="BP134" i="2"/>
  <c r="BO135" i="2"/>
  <c r="AC118" i="2"/>
  <c r="AB119" i="2"/>
  <c r="AW119" i="2"/>
  <c r="AX118" i="2"/>
  <c r="BE39" i="2"/>
  <c r="AG39" i="2"/>
  <c r="BK39" i="2"/>
  <c r="AM39" i="2"/>
  <c r="BB39" i="2"/>
  <c r="AD39" i="2"/>
  <c r="AP39" i="2"/>
  <c r="BN39" i="2"/>
  <c r="AA39" i="2"/>
  <c r="BT39" i="2"/>
  <c r="AY39" i="2"/>
  <c r="AS39" i="2"/>
  <c r="BW39" i="2"/>
  <c r="AJ39" i="2"/>
  <c r="BH39" i="2"/>
  <c r="AV39" i="2"/>
  <c r="BQ39" i="2"/>
  <c r="X58" i="2"/>
  <c r="Y57" i="2"/>
  <c r="Z57" i="2" s="1"/>
  <c r="CA57" i="2" s="1"/>
  <c r="BJ55" i="2"/>
  <c r="BI56" i="2"/>
  <c r="BO56" i="2"/>
  <c r="BP55" i="2"/>
  <c r="AE39" i="2"/>
  <c r="AF38" i="2"/>
  <c r="AC134" i="2"/>
  <c r="AB135" i="2"/>
  <c r="X41" i="2"/>
  <c r="Y40" i="2"/>
  <c r="AE56" i="2"/>
  <c r="AF55" i="2"/>
  <c r="BU39" i="2"/>
  <c r="BV38" i="2"/>
  <c r="AR134" i="2"/>
  <c r="AQ135" i="2"/>
  <c r="BY118" i="2"/>
  <c r="BX119" i="2"/>
  <c r="BY38" i="2"/>
  <c r="BX39" i="2"/>
  <c r="BF39" i="2"/>
  <c r="BG38" i="2"/>
  <c r="BC135" i="2"/>
  <c r="BD134" i="2"/>
  <c r="AE135" i="2"/>
  <c r="AF134" i="2"/>
  <c r="Y136" i="2"/>
  <c r="Z136" i="2" s="1"/>
  <c r="CA136" i="2" s="1"/>
  <c r="X137" i="2"/>
  <c r="BM118" i="2"/>
  <c r="BL119" i="2"/>
  <c r="BV118" i="2"/>
  <c r="BU119" i="2"/>
  <c r="AL55" i="2"/>
  <c r="AK56" i="2"/>
  <c r="AC55" i="2"/>
  <c r="AB56" i="2"/>
  <c r="AW39" i="2"/>
  <c r="AX38" i="2"/>
  <c r="BC39" i="2"/>
  <c r="BD38" i="2"/>
  <c r="BO39" i="2"/>
  <c r="BP38" i="2"/>
  <c r="AT135" i="2"/>
  <c r="AU134" i="2"/>
  <c r="BV134" i="2"/>
  <c r="BU135" i="2"/>
  <c r="BK135" i="2"/>
  <c r="AM135" i="2"/>
  <c r="BE135" i="2"/>
  <c r="AG135" i="2"/>
  <c r="AJ135" i="2"/>
  <c r="AS135" i="2"/>
  <c r="BN135" i="2"/>
  <c r="BB135" i="2"/>
  <c r="BW135" i="2"/>
  <c r="AP135" i="2"/>
  <c r="AD135" i="2"/>
  <c r="BH135" i="2"/>
  <c r="AV135" i="2"/>
  <c r="BT135" i="2"/>
  <c r="BQ135" i="2"/>
  <c r="AA135" i="2"/>
  <c r="AY135" i="2"/>
  <c r="BZ37" i="2"/>
  <c r="AN119" i="2"/>
  <c r="AO118" i="2"/>
  <c r="AQ119" i="2"/>
  <c r="AR118" i="2"/>
  <c r="AX55" i="2"/>
  <c r="AW56" i="2"/>
  <c r="BY55" i="2"/>
  <c r="BX56" i="2"/>
  <c r="AR38" i="2"/>
  <c r="AQ39" i="2"/>
  <c r="BA134" i="2"/>
  <c r="AZ135" i="2"/>
  <c r="AL118" i="2"/>
  <c r="AK119" i="2"/>
  <c r="AH119" i="2"/>
  <c r="AI118" i="2"/>
  <c r="BL56" i="2"/>
  <c r="BM55" i="2"/>
  <c r="BA55" i="2"/>
  <c r="AZ56" i="2"/>
  <c r="BI39" i="2"/>
  <c r="BJ38" i="2"/>
  <c r="AO38" i="2"/>
  <c r="AN39" i="2"/>
  <c r="BF135" i="2"/>
  <c r="BG134" i="2"/>
  <c r="BL135" i="2"/>
  <c r="BM134" i="2"/>
  <c r="AF118" i="2"/>
  <c r="AE119" i="2"/>
  <c r="BA118" i="2"/>
  <c r="AZ119" i="2"/>
  <c r="BV55" i="2"/>
  <c r="BU56" i="2"/>
  <c r="AT56" i="2"/>
  <c r="AU55" i="2"/>
  <c r="AZ39" i="2"/>
  <c r="BA38" i="2"/>
  <c r="AH135" i="2"/>
  <c r="AI134" i="2"/>
  <c r="BR39" i="2"/>
  <c r="BS38" i="2"/>
  <c r="AT39" i="2"/>
  <c r="AU38" i="2"/>
  <c r="BS134" i="2"/>
  <c r="BR135" i="2"/>
  <c r="AL134" i="2"/>
  <c r="AK135" i="2"/>
  <c r="BZ54" i="2"/>
  <c r="Y120" i="2"/>
  <c r="X121" i="2"/>
  <c r="Z120" i="2"/>
  <c r="CA120" i="2" s="1"/>
  <c r="BD118" i="2"/>
  <c r="BC119" i="2"/>
  <c r="BI119" i="2"/>
  <c r="BJ118" i="2"/>
  <c r="AH56" i="2"/>
  <c r="AI55" i="2"/>
  <c r="BR56" i="2"/>
  <c r="BS55" i="2"/>
  <c r="BI135" i="1"/>
  <c r="BJ134" i="1"/>
  <c r="BP134" i="1"/>
  <c r="BO135" i="1"/>
  <c r="BZ133" i="1"/>
  <c r="BG134" i="1"/>
  <c r="BF135" i="1"/>
  <c r="BD134" i="1"/>
  <c r="BC135" i="1"/>
  <c r="BU135" i="1"/>
  <c r="BV134" i="1"/>
  <c r="AI134" i="1"/>
  <c r="AH135" i="1"/>
  <c r="AW135" i="1"/>
  <c r="AX134" i="1"/>
  <c r="BX135" i="1"/>
  <c r="BY134" i="1"/>
  <c r="BS134" i="1"/>
  <c r="BR135" i="1"/>
  <c r="Y136" i="1"/>
  <c r="Z136" i="1" s="1"/>
  <c r="CA136" i="1" s="1"/>
  <c r="X137" i="1"/>
  <c r="AO134" i="1"/>
  <c r="AN135" i="1"/>
  <c r="AB135" i="1"/>
  <c r="AC134" i="1"/>
  <c r="BQ135" i="1"/>
  <c r="AS135" i="1"/>
  <c r="BE135" i="1"/>
  <c r="AG135" i="1"/>
  <c r="BW135" i="1"/>
  <c r="BB135" i="1"/>
  <c r="BK135" i="1"/>
  <c r="AP135" i="1"/>
  <c r="BH135" i="1"/>
  <c r="AA135" i="1"/>
  <c r="BT135" i="1"/>
  <c r="AM135" i="1"/>
  <c r="AY135" i="1"/>
  <c r="AJ135" i="1"/>
  <c r="BN135" i="1"/>
  <c r="AD135" i="1"/>
  <c r="AV135" i="1"/>
  <c r="AR134" i="1"/>
  <c r="AQ135" i="1"/>
  <c r="AF134" i="1"/>
  <c r="AE135" i="1"/>
  <c r="AT135" i="1"/>
  <c r="AU134" i="1"/>
  <c r="AZ135" i="1"/>
  <c r="BA134" i="1"/>
  <c r="BL135" i="1"/>
  <c r="BM134" i="1"/>
  <c r="AK135" i="1"/>
  <c r="AL134" i="1"/>
  <c r="BX119" i="1"/>
  <c r="BY118" i="1"/>
  <c r="X121" i="1"/>
  <c r="Y120" i="1"/>
  <c r="BP118" i="1"/>
  <c r="BO119" i="1"/>
  <c r="BE119" i="1"/>
  <c r="AG119" i="1"/>
  <c r="BQ119" i="1"/>
  <c r="BH119" i="1"/>
  <c r="AY119" i="1"/>
  <c r="AP119" i="1"/>
  <c r="BB119" i="1"/>
  <c r="AM119" i="1"/>
  <c r="BK119" i="1"/>
  <c r="AV119" i="1"/>
  <c r="BN119" i="1"/>
  <c r="AD119" i="1"/>
  <c r="AJ119" i="1"/>
  <c r="BW119" i="1"/>
  <c r="BT119" i="1"/>
  <c r="AA119" i="1"/>
  <c r="AS119" i="1"/>
  <c r="BZ117" i="1"/>
  <c r="BG118" i="1"/>
  <c r="BF119" i="1"/>
  <c r="AW119" i="1"/>
  <c r="AX118" i="1"/>
  <c r="BU119" i="1"/>
  <c r="BV118" i="1"/>
  <c r="AB119" i="1"/>
  <c r="AC118" i="1"/>
  <c r="BA118" i="1"/>
  <c r="AZ119" i="1"/>
  <c r="BR119" i="1"/>
  <c r="BS118" i="1"/>
  <c r="AK119" i="1"/>
  <c r="AL118" i="1"/>
  <c r="AI118" i="1"/>
  <c r="AH119" i="1"/>
  <c r="BI119" i="1"/>
  <c r="BJ118" i="1"/>
  <c r="AO118" i="1"/>
  <c r="AN119" i="1"/>
  <c r="AT119" i="1"/>
  <c r="AU118" i="1"/>
  <c r="AR118" i="1"/>
  <c r="AQ119" i="1"/>
  <c r="BC119" i="1"/>
  <c r="BD118" i="1"/>
  <c r="AF118" i="1"/>
  <c r="AE119" i="1"/>
  <c r="BL119" i="1"/>
  <c r="BM118" i="1"/>
  <c r="AT55" i="1"/>
  <c r="AU54" i="1"/>
  <c r="BI55" i="1"/>
  <c r="BJ54" i="1"/>
  <c r="BS54" i="1"/>
  <c r="BR55" i="1"/>
  <c r="BA54" i="1"/>
  <c r="AZ55" i="1"/>
  <c r="AN55" i="1"/>
  <c r="AO54" i="1"/>
  <c r="BU55" i="1"/>
  <c r="BV54" i="1"/>
  <c r="AF54" i="1"/>
  <c r="AE55" i="1"/>
  <c r="AH55" i="1"/>
  <c r="AI54" i="1"/>
  <c r="AR54" i="1"/>
  <c r="AQ55" i="1"/>
  <c r="BD54" i="1"/>
  <c r="BC55" i="1"/>
  <c r="BL55" i="1"/>
  <c r="BM54" i="1"/>
  <c r="BY54" i="1"/>
  <c r="BX55" i="1"/>
  <c r="AC54" i="1"/>
  <c r="AB55" i="1"/>
  <c r="Y56" i="1"/>
  <c r="Z56" i="1" s="1"/>
  <c r="CA56" i="1" s="1"/>
  <c r="X57" i="1"/>
  <c r="BG54" i="1"/>
  <c r="BF55" i="1"/>
  <c r="AL54" i="1"/>
  <c r="AK55" i="1"/>
  <c r="BZ53" i="1"/>
  <c r="AW55" i="1"/>
  <c r="AX54" i="1"/>
  <c r="BE55" i="1"/>
  <c r="AG55" i="1"/>
  <c r="BQ55" i="1"/>
  <c r="BH55" i="1"/>
  <c r="AY55" i="1"/>
  <c r="AP55" i="1"/>
  <c r="BT55" i="1"/>
  <c r="AJ55" i="1"/>
  <c r="BW55" i="1"/>
  <c r="BB55" i="1"/>
  <c r="BK55" i="1"/>
  <c r="AD55" i="1"/>
  <c r="AV55" i="1"/>
  <c r="AA55" i="1"/>
  <c r="BN55" i="1"/>
  <c r="AS55" i="1"/>
  <c r="AM55" i="1"/>
  <c r="BP54" i="1"/>
  <c r="BO55" i="1"/>
  <c r="AT39" i="1"/>
  <c r="AK40" i="1"/>
  <c r="AL40" i="1" s="1"/>
  <c r="Y41" i="1"/>
  <c r="AA39" i="1"/>
  <c r="BK39" i="1"/>
  <c r="AY39" i="1"/>
  <c r="AM39" i="1"/>
  <c r="AP39" i="1"/>
  <c r="BW39" i="1"/>
  <c r="BY39" i="1" s="1"/>
  <c r="BH39" i="1"/>
  <c r="AV39" i="1"/>
  <c r="BB39" i="1"/>
  <c r="BT39" i="1"/>
  <c r="BQ39" i="1"/>
  <c r="BE39" i="1"/>
  <c r="AS39" i="1"/>
  <c r="AG39" i="1"/>
  <c r="BN39" i="1"/>
  <c r="AD39" i="1"/>
  <c r="AE40" i="1" s="1"/>
  <c r="Z39" i="1"/>
  <c r="AD40" i="1"/>
  <c r="AA40" i="1"/>
  <c r="BK40" i="1"/>
  <c r="AY40" i="1"/>
  <c r="AM40" i="1"/>
  <c r="AV40" i="1"/>
  <c r="BE40" i="1"/>
  <c r="BH40" i="1"/>
  <c r="AS40" i="1"/>
  <c r="BN40" i="1"/>
  <c r="AP40" i="1"/>
  <c r="BW40" i="1"/>
  <c r="BQ40" i="1"/>
  <c r="BT40" i="1"/>
  <c r="AG40" i="1"/>
  <c r="BB40" i="1"/>
  <c r="Z40" i="1"/>
  <c r="X42" i="1"/>
  <c r="AF92" i="16" l="1"/>
  <c r="AG91" i="16"/>
  <c r="BY75" i="16"/>
  <c r="BZ74" i="16"/>
  <c r="BY59" i="16"/>
  <c r="BZ58" i="16"/>
  <c r="BZ91" i="16"/>
  <c r="BY92" i="16"/>
  <c r="AX28" i="16"/>
  <c r="AY27" i="16"/>
  <c r="AO12" i="16"/>
  <c r="AP11" i="16"/>
  <c r="BV44" i="16"/>
  <c r="BW43" i="16"/>
  <c r="BG125" i="16"/>
  <c r="BH124" i="16"/>
  <c r="BT74" i="16"/>
  <c r="BS75" i="16"/>
  <c r="BE58" i="16"/>
  <c r="BD59" i="16"/>
  <c r="AC92" i="16"/>
  <c r="AD91" i="16"/>
  <c r="BP28" i="16"/>
  <c r="BQ27" i="16"/>
  <c r="AM11" i="16"/>
  <c r="AL12" i="16"/>
  <c r="BZ43" i="16"/>
  <c r="BY44" i="16"/>
  <c r="AG124" i="16"/>
  <c r="AF125" i="16"/>
  <c r="BT27" i="16"/>
  <c r="BS28" i="16"/>
  <c r="BI12" i="16"/>
  <c r="AZ12" i="16"/>
  <c r="AB12" i="16"/>
  <c r="AT12" i="16"/>
  <c r="AQ12" i="16"/>
  <c r="CA12" i="16"/>
  <c r="AN12" i="16"/>
  <c r="BC12" i="16"/>
  <c r="BX12" i="16"/>
  <c r="AE12" i="16"/>
  <c r="AW12" i="16"/>
  <c r="BR12" i="16"/>
  <c r="BL12" i="16"/>
  <c r="AK12" i="16"/>
  <c r="AH12" i="16"/>
  <c r="BU12" i="16"/>
  <c r="BO12" i="16"/>
  <c r="BF12" i="16"/>
  <c r="BP59" i="16"/>
  <c r="BQ58" i="16"/>
  <c r="AX59" i="16"/>
  <c r="AY58" i="16"/>
  <c r="AG58" i="16"/>
  <c r="AF59" i="16"/>
  <c r="BQ91" i="16"/>
  <c r="BP92" i="16"/>
  <c r="BV28" i="16"/>
  <c r="BW27" i="16"/>
  <c r="AZ59" i="16"/>
  <c r="BX59" i="16"/>
  <c r="AT59" i="16"/>
  <c r="AW59" i="16"/>
  <c r="CA59" i="16"/>
  <c r="AB59" i="16"/>
  <c r="AQ59" i="16"/>
  <c r="BI59" i="16"/>
  <c r="AE59" i="16"/>
  <c r="BF59" i="16"/>
  <c r="BC59" i="16"/>
  <c r="AN59" i="16"/>
  <c r="AH59" i="16"/>
  <c r="BU59" i="16"/>
  <c r="AK59" i="16"/>
  <c r="BL59" i="16"/>
  <c r="BR59" i="16"/>
  <c r="BO59" i="16"/>
  <c r="BP12" i="16"/>
  <c r="BQ11" i="16"/>
  <c r="AO44" i="16"/>
  <c r="AP43" i="16"/>
  <c r="CD106" i="16"/>
  <c r="BP108" i="16"/>
  <c r="BQ107" i="16"/>
  <c r="CB59" i="16"/>
  <c r="CC58" i="16"/>
  <c r="AO92" i="16"/>
  <c r="AP91" i="16"/>
  <c r="AC28" i="16"/>
  <c r="AD27" i="16"/>
  <c r="AA59" i="16"/>
  <c r="CE59" i="16" s="1"/>
  <c r="AJ11" i="16"/>
  <c r="AI12" i="16"/>
  <c r="CD123" i="16"/>
  <c r="BS92" i="16"/>
  <c r="BT91" i="16"/>
  <c r="BB91" i="16"/>
  <c r="BA92" i="16"/>
  <c r="AV91" i="16"/>
  <c r="AU92" i="16"/>
  <c r="AS107" i="16"/>
  <c r="AR108" i="16"/>
  <c r="AM58" i="16"/>
  <c r="AL59" i="16"/>
  <c r="AH92" i="16"/>
  <c r="BI92" i="16"/>
  <c r="AE92" i="16"/>
  <c r="AK92" i="16"/>
  <c r="BL92" i="16"/>
  <c r="AQ92" i="16"/>
  <c r="BR92" i="16"/>
  <c r="AW92" i="16"/>
  <c r="BF92" i="16"/>
  <c r="AZ92" i="16"/>
  <c r="AB92" i="16"/>
  <c r="CA92" i="16"/>
  <c r="BX92" i="16"/>
  <c r="AT92" i="16"/>
  <c r="AN92" i="16"/>
  <c r="BU92" i="16"/>
  <c r="BO92" i="16"/>
  <c r="BC92" i="16"/>
  <c r="CC27" i="16"/>
  <c r="CB28" i="16"/>
  <c r="Z60" i="16"/>
  <c r="Y61" i="16"/>
  <c r="BB11" i="16"/>
  <c r="BA12" i="16"/>
  <c r="AZ125" i="16"/>
  <c r="CA125" i="16"/>
  <c r="AW125" i="16"/>
  <c r="BI125" i="16"/>
  <c r="AB125" i="16"/>
  <c r="BX125" i="16"/>
  <c r="BR125" i="16"/>
  <c r="AE125" i="16"/>
  <c r="AQ125" i="16"/>
  <c r="BU125" i="16"/>
  <c r="BO125" i="16"/>
  <c r="AT125" i="16"/>
  <c r="AH125" i="16"/>
  <c r="BC125" i="16"/>
  <c r="AK125" i="16"/>
  <c r="BL125" i="16"/>
  <c r="BF125" i="16"/>
  <c r="AN125" i="16"/>
  <c r="BG44" i="16"/>
  <c r="BH43" i="16"/>
  <c r="BG108" i="16"/>
  <c r="BH107" i="16"/>
  <c r="AR59" i="16"/>
  <c r="AS58" i="16"/>
  <c r="AA93" i="16"/>
  <c r="CE93" i="16" s="1"/>
  <c r="Y94" i="16"/>
  <c r="Z93" i="16"/>
  <c r="BK27" i="16"/>
  <c r="BJ28" i="16"/>
  <c r="BD12" i="16"/>
  <c r="BE11" i="16"/>
  <c r="AA125" i="16"/>
  <c r="CE125" i="16" s="1"/>
  <c r="BY12" i="16"/>
  <c r="BZ11" i="16"/>
  <c r="AD43" i="16"/>
  <c r="AC44" i="16"/>
  <c r="AU12" i="16"/>
  <c r="AV11" i="16"/>
  <c r="Y30" i="16"/>
  <c r="AA29" i="16"/>
  <c r="CE29" i="16" s="1"/>
  <c r="Z29" i="16"/>
  <c r="CD73" i="16"/>
  <c r="BZ107" i="16"/>
  <c r="BY108" i="16"/>
  <c r="BJ59" i="16"/>
  <c r="BK58" i="16"/>
  <c r="AS27" i="16"/>
  <c r="AR28" i="16"/>
  <c r="BH11" i="16"/>
  <c r="BG12" i="16"/>
  <c r="Z126" i="16"/>
  <c r="AA126" i="16" s="1"/>
  <c r="CE126" i="16" s="1"/>
  <c r="CE127" i="16" s="1"/>
  <c r="BE27" i="16"/>
  <c r="BD28" i="16"/>
  <c r="BN11" i="16"/>
  <c r="BM12" i="16"/>
  <c r="BH74" i="16"/>
  <c r="BG75" i="16"/>
  <c r="BS108" i="16"/>
  <c r="BT107" i="16"/>
  <c r="BM59" i="16"/>
  <c r="BN58" i="16"/>
  <c r="AU28" i="16"/>
  <c r="AV27" i="16"/>
  <c r="AC12" i="16"/>
  <c r="AD11" i="16"/>
  <c r="BQ124" i="16"/>
  <c r="BP125" i="16"/>
  <c r="CD42" i="16"/>
  <c r="AQ28" i="16"/>
  <c r="BI28" i="16"/>
  <c r="AE28" i="16"/>
  <c r="AH28" i="16"/>
  <c r="BL28" i="16"/>
  <c r="BF28" i="16"/>
  <c r="CA28" i="16"/>
  <c r="BO28" i="16"/>
  <c r="AK28" i="16"/>
  <c r="AZ28" i="16"/>
  <c r="BX28" i="16"/>
  <c r="BU28" i="16"/>
  <c r="AN28" i="16"/>
  <c r="AW28" i="16"/>
  <c r="AT28" i="16"/>
  <c r="BR28" i="16"/>
  <c r="BC28" i="16"/>
  <c r="AB28" i="16"/>
  <c r="BN74" i="16"/>
  <c r="BM75" i="16"/>
  <c r="BM108" i="16"/>
  <c r="BN107" i="16"/>
  <c r="AU59" i="16"/>
  <c r="AV58" i="16"/>
  <c r="BH27" i="16"/>
  <c r="BG28" i="16"/>
  <c r="AP124" i="16"/>
  <c r="AO125" i="16"/>
  <c r="AD58" i="16"/>
  <c r="AC59" i="16"/>
  <c r="BB74" i="16"/>
  <c r="BA75" i="16"/>
  <c r="AF108" i="16"/>
  <c r="AG107" i="16"/>
  <c r="BB58" i="16"/>
  <c r="BA59" i="16"/>
  <c r="CD10" i="16"/>
  <c r="BM28" i="16"/>
  <c r="BN27" i="16"/>
  <c r="AL125" i="16"/>
  <c r="AM124" i="16"/>
  <c r="Y77" i="16"/>
  <c r="Z76" i="16"/>
  <c r="AA76" i="16" s="1"/>
  <c r="CE76" i="16" s="1"/>
  <c r="AP27" i="16"/>
  <c r="AO28" i="16"/>
  <c r="AY43" i="16"/>
  <c r="AX44" i="16"/>
  <c r="AJ74" i="16"/>
  <c r="AI75" i="16"/>
  <c r="AI108" i="16"/>
  <c r="AJ107" i="16"/>
  <c r="BH58" i="16"/>
  <c r="BG59" i="16"/>
  <c r="AI28" i="16"/>
  <c r="AJ27" i="16"/>
  <c r="AR125" i="16"/>
  <c r="AS124" i="16"/>
  <c r="AS11" i="16"/>
  <c r="AR12" i="16"/>
  <c r="AC75" i="16"/>
  <c r="AD74" i="16"/>
  <c r="AM107" i="16"/>
  <c r="AL108" i="16"/>
  <c r="BZ27" i="16"/>
  <c r="BY28" i="16"/>
  <c r="CD26" i="16"/>
  <c r="BM125" i="16"/>
  <c r="BN124" i="16"/>
  <c r="BL75" i="16"/>
  <c r="AN75" i="16"/>
  <c r="AW75" i="16"/>
  <c r="BI75" i="16"/>
  <c r="AZ75" i="16"/>
  <c r="AQ75" i="16"/>
  <c r="AT75" i="16"/>
  <c r="BX75" i="16"/>
  <c r="AB75" i="16"/>
  <c r="AH75" i="16"/>
  <c r="CA75" i="16"/>
  <c r="BC75" i="16"/>
  <c r="BR75" i="16"/>
  <c r="AK75" i="16"/>
  <c r="BO75" i="16"/>
  <c r="BF75" i="16"/>
  <c r="AE75" i="16"/>
  <c r="BU75" i="16"/>
  <c r="CC74" i="16"/>
  <c r="CB75" i="16"/>
  <c r="AO108" i="16"/>
  <c r="AP107" i="16"/>
  <c r="CB125" i="16"/>
  <c r="CC124" i="16"/>
  <c r="BE74" i="16"/>
  <c r="BD75" i="16"/>
  <c r="BV108" i="16"/>
  <c r="BW107" i="16"/>
  <c r="AH44" i="16"/>
  <c r="BL44" i="16"/>
  <c r="BX44" i="16"/>
  <c r="BF44" i="16"/>
  <c r="AZ44" i="16"/>
  <c r="AW44" i="16"/>
  <c r="CA44" i="16"/>
  <c r="BI44" i="16"/>
  <c r="AE44" i="16"/>
  <c r="AB44" i="16"/>
  <c r="AT44" i="16"/>
  <c r="AN44" i="16"/>
  <c r="AQ44" i="16"/>
  <c r="BC44" i="16"/>
  <c r="AK44" i="16"/>
  <c r="BO44" i="16"/>
  <c r="BU44" i="16"/>
  <c r="BR44" i="16"/>
  <c r="BD44" i="16"/>
  <c r="BE43" i="16"/>
  <c r="BW124" i="16"/>
  <c r="BV125" i="16"/>
  <c r="BK74" i="16"/>
  <c r="BJ75" i="16"/>
  <c r="AU108" i="16"/>
  <c r="AV107" i="16"/>
  <c r="AS91" i="16"/>
  <c r="AR92" i="16"/>
  <c r="AA44" i="16"/>
  <c r="CE44" i="16" s="1"/>
  <c r="AF44" i="16"/>
  <c r="AG43" i="16"/>
  <c r="AU125" i="16"/>
  <c r="AV124" i="16"/>
  <c r="AU75" i="16"/>
  <c r="AV74" i="16"/>
  <c r="BE107" i="16"/>
  <c r="BD108" i="16"/>
  <c r="BG92" i="16"/>
  <c r="BH91" i="16"/>
  <c r="AA45" i="16"/>
  <c r="CE45" i="16" s="1"/>
  <c r="Z45" i="16"/>
  <c r="Y46" i="16"/>
  <c r="AJ43" i="16"/>
  <c r="AI44" i="16"/>
  <c r="BA125" i="16"/>
  <c r="BB124" i="16"/>
  <c r="Z13" i="16"/>
  <c r="Y14" i="16"/>
  <c r="AA13" i="16"/>
  <c r="CE13" i="16" s="1"/>
  <c r="AS74" i="16"/>
  <c r="AR75" i="16"/>
  <c r="AC108" i="16"/>
  <c r="AD107" i="16"/>
  <c r="BV92" i="16"/>
  <c r="BW91" i="16"/>
  <c r="BQ43" i="16"/>
  <c r="BP44" i="16"/>
  <c r="AJ124" i="16"/>
  <c r="AI125" i="16"/>
  <c r="AM91" i="16"/>
  <c r="AL92" i="16"/>
  <c r="BQ74" i="16"/>
  <c r="BP75" i="16"/>
  <c r="BK107" i="16"/>
  <c r="BJ108" i="16"/>
  <c r="CB92" i="16"/>
  <c r="CC91" i="16"/>
  <c r="CD90" i="16"/>
  <c r="BN43" i="16"/>
  <c r="BM44" i="16"/>
  <c r="BY125" i="16"/>
  <c r="BZ124" i="16"/>
  <c r="AJ58" i="16"/>
  <c r="AI59" i="16"/>
  <c r="AX75" i="16"/>
  <c r="AY74" i="16"/>
  <c r="AY107" i="16"/>
  <c r="AX108" i="16"/>
  <c r="AX92" i="16"/>
  <c r="AY91" i="16"/>
  <c r="AF12" i="16"/>
  <c r="AG11" i="16"/>
  <c r="BJ44" i="16"/>
  <c r="BK43" i="16"/>
  <c r="AD124" i="16"/>
  <c r="AC125" i="16"/>
  <c r="AT108" i="16"/>
  <c r="BU108" i="16"/>
  <c r="AQ108" i="16"/>
  <c r="BI108" i="16"/>
  <c r="AK108" i="16"/>
  <c r="BF108" i="16"/>
  <c r="CA108" i="16"/>
  <c r="BR108" i="16"/>
  <c r="AN108" i="16"/>
  <c r="AH108" i="16"/>
  <c r="AE108" i="16"/>
  <c r="AB108" i="16"/>
  <c r="BL108" i="16"/>
  <c r="BO108" i="16"/>
  <c r="BX108" i="16"/>
  <c r="AW108" i="16"/>
  <c r="BC108" i="16"/>
  <c r="AZ108" i="16"/>
  <c r="AV43" i="16"/>
  <c r="AU44" i="16"/>
  <c r="AF75" i="16"/>
  <c r="AG74" i="16"/>
  <c r="CC107" i="16"/>
  <c r="CB108" i="16"/>
  <c r="BJ92" i="16"/>
  <c r="BK91" i="16"/>
  <c r="CB12" i="16"/>
  <c r="CC11" i="16"/>
  <c r="CC43" i="16"/>
  <c r="CB44" i="16"/>
  <c r="BT124" i="16"/>
  <c r="BS125" i="16"/>
  <c r="AA108" i="16"/>
  <c r="CE108" i="16" s="1"/>
  <c r="AL28" i="16"/>
  <c r="AM27" i="16"/>
  <c r="BT58" i="16"/>
  <c r="BS59" i="16"/>
  <c r="BW74" i="16"/>
  <c r="BV75" i="16"/>
  <c r="BB107" i="16"/>
  <c r="BA108" i="16"/>
  <c r="BM92" i="16"/>
  <c r="BN91" i="16"/>
  <c r="BJ12" i="16"/>
  <c r="BK11" i="16"/>
  <c r="CD57" i="16"/>
  <c r="AL44" i="16"/>
  <c r="AM43" i="16"/>
  <c r="BJ125" i="16"/>
  <c r="BK124" i="16"/>
  <c r="Y110" i="16"/>
  <c r="AA109" i="16"/>
  <c r="CE109" i="16" s="1"/>
  <c r="Z109" i="16"/>
  <c r="AY11" i="16"/>
  <c r="AX12" i="16"/>
  <c r="AM74" i="16"/>
  <c r="AL75" i="16"/>
  <c r="AO59" i="16"/>
  <c r="AP58" i="16"/>
  <c r="BE91" i="16"/>
  <c r="BD92" i="16"/>
  <c r="BT11" i="16"/>
  <c r="BS12" i="16"/>
  <c r="AR44" i="16"/>
  <c r="AS43" i="16"/>
  <c r="AY124" i="16"/>
  <c r="AX125" i="16"/>
  <c r="AG27" i="16"/>
  <c r="AF28" i="16"/>
  <c r="BS44" i="16"/>
  <c r="BT43" i="16"/>
  <c r="AP74" i="16"/>
  <c r="AO75" i="16"/>
  <c r="BW58" i="16"/>
  <c r="BV59" i="16"/>
  <c r="AI92" i="16"/>
  <c r="AJ91" i="16"/>
  <c r="BA28" i="16"/>
  <c r="BB27" i="16"/>
  <c r="BV12" i="16"/>
  <c r="BW11" i="16"/>
  <c r="BB43" i="16"/>
  <c r="BA44" i="16"/>
  <c r="BE124" i="16"/>
  <c r="BD125" i="16"/>
  <c r="AK11" i="5"/>
  <c r="AC10" i="5"/>
  <c r="BZ105" i="2"/>
  <c r="BW107" i="2"/>
  <c r="BT107" i="2"/>
  <c r="BQ107" i="2"/>
  <c r="BN107" i="2"/>
  <c r="BK107" i="2"/>
  <c r="BH107" i="2"/>
  <c r="BE107" i="2"/>
  <c r="BB107" i="2"/>
  <c r="AY107" i="2"/>
  <c r="AV107" i="2"/>
  <c r="AS107" i="2"/>
  <c r="AP107" i="2"/>
  <c r="AM107" i="2"/>
  <c r="AJ107" i="2"/>
  <c r="AG107" i="2"/>
  <c r="AD107" i="2"/>
  <c r="AA107" i="2"/>
  <c r="Z107" i="2"/>
  <c r="CA107" i="2" s="1"/>
  <c r="X109" i="2"/>
  <c r="Y108" i="2"/>
  <c r="AB107" i="2"/>
  <c r="AC106" i="2"/>
  <c r="AE107" i="2"/>
  <c r="AF106" i="2"/>
  <c r="AH107" i="2"/>
  <c r="AI106" i="2"/>
  <c r="AK107" i="2"/>
  <c r="AL106" i="2"/>
  <c r="AN107" i="2"/>
  <c r="AO106" i="2"/>
  <c r="AQ107" i="2"/>
  <c r="AR106" i="2"/>
  <c r="AT107" i="2"/>
  <c r="AU106" i="2"/>
  <c r="AW107" i="2"/>
  <c r="AX106" i="2"/>
  <c r="AZ107" i="2"/>
  <c r="BA106" i="2"/>
  <c r="BC107" i="2"/>
  <c r="BD106" i="2"/>
  <c r="BF107" i="2"/>
  <c r="BG106" i="2"/>
  <c r="BI107" i="2"/>
  <c r="BJ106" i="2"/>
  <c r="BL107" i="2"/>
  <c r="BM106" i="2"/>
  <c r="BO107" i="2"/>
  <c r="BP106" i="2"/>
  <c r="BR107" i="2"/>
  <c r="BS106" i="2"/>
  <c r="BU107" i="2"/>
  <c r="BV106" i="2"/>
  <c r="BX107" i="2"/>
  <c r="BY106" i="2"/>
  <c r="BZ25" i="2"/>
  <c r="BW27" i="2"/>
  <c r="BT27" i="2"/>
  <c r="BQ27" i="2"/>
  <c r="BN27" i="2"/>
  <c r="BK27" i="2"/>
  <c r="BH27" i="2"/>
  <c r="BE27" i="2"/>
  <c r="BB27" i="2"/>
  <c r="AY27" i="2"/>
  <c r="AV27" i="2"/>
  <c r="AS27" i="2"/>
  <c r="AP27" i="2"/>
  <c r="AM27" i="2"/>
  <c r="AJ27" i="2"/>
  <c r="AG27" i="2"/>
  <c r="AD27" i="2"/>
  <c r="AA27" i="2"/>
  <c r="Z27" i="2"/>
  <c r="CA27" i="2" s="1"/>
  <c r="X29" i="2"/>
  <c r="Y28" i="2"/>
  <c r="AB27" i="2"/>
  <c r="AC26" i="2"/>
  <c r="AE27" i="2"/>
  <c r="AF26" i="2"/>
  <c r="AH27" i="2"/>
  <c r="AI26" i="2"/>
  <c r="AK27" i="2"/>
  <c r="AL26" i="2"/>
  <c r="AN27" i="2"/>
  <c r="AO26" i="2"/>
  <c r="AQ27" i="2"/>
  <c r="AR26" i="2"/>
  <c r="AT27" i="2"/>
  <c r="AU26" i="2"/>
  <c r="AW27" i="2"/>
  <c r="AX26" i="2"/>
  <c r="AZ27" i="2"/>
  <c r="BA26" i="2"/>
  <c r="BC27" i="2"/>
  <c r="BD26" i="2"/>
  <c r="BF27" i="2"/>
  <c r="BG26" i="2"/>
  <c r="BI27" i="2"/>
  <c r="BJ26" i="2"/>
  <c r="BL27" i="2"/>
  <c r="BM26" i="2"/>
  <c r="BO27" i="2"/>
  <c r="BP26" i="2"/>
  <c r="BR27" i="2"/>
  <c r="BS26" i="2"/>
  <c r="BU27" i="2"/>
  <c r="BV26" i="2"/>
  <c r="BX27" i="2"/>
  <c r="BY26" i="2"/>
  <c r="BZ105" i="6"/>
  <c r="BW107" i="6"/>
  <c r="BT107" i="6"/>
  <c r="BQ107" i="6"/>
  <c r="BN107" i="6"/>
  <c r="BK107" i="6"/>
  <c r="BH107" i="6"/>
  <c r="BE107" i="6"/>
  <c r="BB107" i="6"/>
  <c r="AY107" i="6"/>
  <c r="AV107" i="6"/>
  <c r="AS107" i="6"/>
  <c r="AP107" i="6"/>
  <c r="AM107" i="6"/>
  <c r="AJ107" i="6"/>
  <c r="AG107" i="6"/>
  <c r="AD107" i="6"/>
  <c r="AA107" i="6"/>
  <c r="Z107" i="6"/>
  <c r="CA107" i="6" s="1"/>
  <c r="X109" i="6"/>
  <c r="Y108" i="6"/>
  <c r="AB107" i="6"/>
  <c r="AC106" i="6"/>
  <c r="AE107" i="6"/>
  <c r="AF106" i="6"/>
  <c r="AH107" i="6"/>
  <c r="AI106" i="6"/>
  <c r="AK107" i="6"/>
  <c r="AL106" i="6"/>
  <c r="AN107" i="6"/>
  <c r="AO106" i="6"/>
  <c r="AQ107" i="6"/>
  <c r="AR106" i="6"/>
  <c r="AT107" i="6"/>
  <c r="AU106" i="6"/>
  <c r="AW107" i="6"/>
  <c r="AX106" i="6"/>
  <c r="AZ107" i="6"/>
  <c r="BA106" i="6"/>
  <c r="BC107" i="6"/>
  <c r="BD106" i="6"/>
  <c r="BF107" i="6"/>
  <c r="BG106" i="6"/>
  <c r="BI107" i="6"/>
  <c r="BJ106" i="6"/>
  <c r="BL107" i="6"/>
  <c r="BM106" i="6"/>
  <c r="BO107" i="6"/>
  <c r="BP106" i="6"/>
  <c r="BR107" i="6"/>
  <c r="BS106" i="6"/>
  <c r="BU107" i="6"/>
  <c r="BV106" i="6"/>
  <c r="BX107" i="6"/>
  <c r="BY106" i="6"/>
  <c r="BZ25" i="6"/>
  <c r="BW27" i="6"/>
  <c r="BT27" i="6"/>
  <c r="BQ27" i="6"/>
  <c r="BN27" i="6"/>
  <c r="BK27" i="6"/>
  <c r="BH27" i="6"/>
  <c r="BE27" i="6"/>
  <c r="BB27" i="6"/>
  <c r="AY27" i="6"/>
  <c r="AV27" i="6"/>
  <c r="AS27" i="6"/>
  <c r="AP27" i="6"/>
  <c r="AM27" i="6"/>
  <c r="AJ27" i="6"/>
  <c r="AG27" i="6"/>
  <c r="AD27" i="6"/>
  <c r="AA27" i="6"/>
  <c r="Z27" i="6"/>
  <c r="CA27" i="6" s="1"/>
  <c r="X29" i="6"/>
  <c r="Y28" i="6"/>
  <c r="AB27" i="6"/>
  <c r="AC26" i="6"/>
  <c r="AE27" i="6"/>
  <c r="AF26" i="6"/>
  <c r="AH27" i="6"/>
  <c r="AI26" i="6"/>
  <c r="AK27" i="6"/>
  <c r="AL26" i="6"/>
  <c r="AN27" i="6"/>
  <c r="AO26" i="6"/>
  <c r="AQ27" i="6"/>
  <c r="AR26" i="6"/>
  <c r="AT27" i="6"/>
  <c r="AU26" i="6"/>
  <c r="AW27" i="6"/>
  <c r="AX26" i="6"/>
  <c r="AZ27" i="6"/>
  <c r="BA26" i="6"/>
  <c r="BC27" i="6"/>
  <c r="BD26" i="6"/>
  <c r="BF27" i="6"/>
  <c r="BG26" i="6"/>
  <c r="BI27" i="6"/>
  <c r="BJ26" i="6"/>
  <c r="BL27" i="6"/>
  <c r="BM26" i="6"/>
  <c r="BO27" i="6"/>
  <c r="BP26" i="6"/>
  <c r="BR27" i="6"/>
  <c r="BS26" i="6"/>
  <c r="BU27" i="6"/>
  <c r="BV26" i="6"/>
  <c r="BX27" i="6"/>
  <c r="BY26" i="6"/>
  <c r="BZ105" i="1"/>
  <c r="BW107" i="1"/>
  <c r="BT107" i="1"/>
  <c r="BQ107" i="1"/>
  <c r="BN107" i="1"/>
  <c r="BK107" i="1"/>
  <c r="BH107" i="1"/>
  <c r="BE107" i="1"/>
  <c r="BB107" i="1"/>
  <c r="AY107" i="1"/>
  <c r="AV107" i="1"/>
  <c r="AS107" i="1"/>
  <c r="AP107" i="1"/>
  <c r="AM107" i="1"/>
  <c r="AJ107" i="1"/>
  <c r="AG107" i="1"/>
  <c r="AD107" i="1"/>
  <c r="AA107" i="1"/>
  <c r="Z107" i="1"/>
  <c r="CA107" i="1" s="1"/>
  <c r="X109" i="1"/>
  <c r="Y108" i="1"/>
  <c r="AB107" i="1"/>
  <c r="AC106" i="1"/>
  <c r="AE107" i="1"/>
  <c r="AF106" i="1"/>
  <c r="AH107" i="1"/>
  <c r="AI106" i="1"/>
  <c r="AK107" i="1"/>
  <c r="AL106" i="1"/>
  <c r="AN107" i="1"/>
  <c r="AO106" i="1"/>
  <c r="AQ107" i="1"/>
  <c r="AR106" i="1"/>
  <c r="AT107" i="1"/>
  <c r="AU106" i="1"/>
  <c r="AW107" i="1"/>
  <c r="AX106" i="1"/>
  <c r="AZ107" i="1"/>
  <c r="BA106" i="1"/>
  <c r="BC107" i="1"/>
  <c r="BD106" i="1"/>
  <c r="BF107" i="1"/>
  <c r="BG106" i="1"/>
  <c r="BI107" i="1"/>
  <c r="BJ106" i="1"/>
  <c r="BL107" i="1"/>
  <c r="BM106" i="1"/>
  <c r="BO107" i="1"/>
  <c r="BP106" i="1"/>
  <c r="BR107" i="1"/>
  <c r="BS106" i="1"/>
  <c r="BU107" i="1"/>
  <c r="BV106" i="1"/>
  <c r="BX107" i="1"/>
  <c r="BY106" i="1"/>
  <c r="BZ25" i="1"/>
  <c r="BW27" i="1"/>
  <c r="BT27" i="1"/>
  <c r="BQ27" i="1"/>
  <c r="BN27" i="1"/>
  <c r="BK27" i="1"/>
  <c r="BH27" i="1"/>
  <c r="BE27" i="1"/>
  <c r="BB27" i="1"/>
  <c r="AY27" i="1"/>
  <c r="AV27" i="1"/>
  <c r="AS27" i="1"/>
  <c r="AP27" i="1"/>
  <c r="AM27" i="1"/>
  <c r="AJ27" i="1"/>
  <c r="AG27" i="1"/>
  <c r="AD27" i="1"/>
  <c r="AA27" i="1"/>
  <c r="Z27" i="1"/>
  <c r="CA27" i="1" s="1"/>
  <c r="X29" i="1"/>
  <c r="Y28" i="1"/>
  <c r="AB27" i="1"/>
  <c r="AC26" i="1"/>
  <c r="AE27" i="1"/>
  <c r="AF26" i="1"/>
  <c r="AH27" i="1"/>
  <c r="AI26" i="1"/>
  <c r="AK27" i="1"/>
  <c r="AL26" i="1"/>
  <c r="AN27" i="1"/>
  <c r="AO26" i="1"/>
  <c r="AQ27" i="1"/>
  <c r="AR26" i="1"/>
  <c r="AT27" i="1"/>
  <c r="AU26" i="1"/>
  <c r="AW27" i="1"/>
  <c r="AX26" i="1"/>
  <c r="AZ27" i="1"/>
  <c r="BA26" i="1"/>
  <c r="BC27" i="1"/>
  <c r="BD26" i="1"/>
  <c r="BF27" i="1"/>
  <c r="BG26" i="1"/>
  <c r="BI27" i="1"/>
  <c r="BJ26" i="1"/>
  <c r="BL27" i="1"/>
  <c r="BM26" i="1"/>
  <c r="BO27" i="1"/>
  <c r="BP26" i="1"/>
  <c r="BR27" i="1"/>
  <c r="BS26" i="1"/>
  <c r="BU27" i="1"/>
  <c r="BV26" i="1"/>
  <c r="BX27" i="1"/>
  <c r="BY26" i="1"/>
  <c r="BZ105" i="5"/>
  <c r="BW107" i="5"/>
  <c r="BT107" i="5"/>
  <c r="BQ107" i="5"/>
  <c r="BN107" i="5"/>
  <c r="BK107" i="5"/>
  <c r="BH107" i="5"/>
  <c r="BE107" i="5"/>
  <c r="BB107" i="5"/>
  <c r="AY107" i="5"/>
  <c r="AV107" i="5"/>
  <c r="AS107" i="5"/>
  <c r="AP107" i="5"/>
  <c r="AM107" i="5"/>
  <c r="AJ107" i="5"/>
  <c r="AG107" i="5"/>
  <c r="AD107" i="5"/>
  <c r="AA107" i="5"/>
  <c r="Z107" i="5"/>
  <c r="CA107" i="5" s="1"/>
  <c r="X109" i="5"/>
  <c r="Y108" i="5"/>
  <c r="AB107" i="5"/>
  <c r="AC106" i="5"/>
  <c r="AE107" i="5"/>
  <c r="AF106" i="5"/>
  <c r="AH107" i="5"/>
  <c r="AI106" i="5"/>
  <c r="AK107" i="5"/>
  <c r="AL106" i="5"/>
  <c r="AN107" i="5"/>
  <c r="AO106" i="5"/>
  <c r="AQ107" i="5"/>
  <c r="AR106" i="5"/>
  <c r="AT107" i="5"/>
  <c r="AU106" i="5"/>
  <c r="AW107" i="5"/>
  <c r="AX106" i="5"/>
  <c r="AZ107" i="5"/>
  <c r="BA106" i="5"/>
  <c r="BC107" i="5"/>
  <c r="BD106" i="5"/>
  <c r="BF107" i="5"/>
  <c r="BG106" i="5"/>
  <c r="BI107" i="5"/>
  <c r="BJ106" i="5"/>
  <c r="BL107" i="5"/>
  <c r="BM106" i="5"/>
  <c r="BO107" i="5"/>
  <c r="BP106" i="5"/>
  <c r="BR107" i="5"/>
  <c r="BS106" i="5"/>
  <c r="BU107" i="5"/>
  <c r="BV106" i="5"/>
  <c r="BX107" i="5"/>
  <c r="BY106" i="5"/>
  <c r="BZ25" i="5"/>
  <c r="BW27" i="5"/>
  <c r="BT27" i="5"/>
  <c r="BQ27" i="5"/>
  <c r="BN27" i="5"/>
  <c r="BK27" i="5"/>
  <c r="BH27" i="5"/>
  <c r="BE27" i="5"/>
  <c r="BB27" i="5"/>
  <c r="AY27" i="5"/>
  <c r="AV27" i="5"/>
  <c r="AS27" i="5"/>
  <c r="AP27" i="5"/>
  <c r="AM27" i="5"/>
  <c r="AJ27" i="5"/>
  <c r="AG27" i="5"/>
  <c r="AD27" i="5"/>
  <c r="AA27" i="5"/>
  <c r="Z27" i="5"/>
  <c r="CA27" i="5" s="1"/>
  <c r="X29" i="5"/>
  <c r="Y28" i="5"/>
  <c r="AB27" i="5"/>
  <c r="AC26" i="5"/>
  <c r="AE27" i="5"/>
  <c r="AF26" i="5"/>
  <c r="AH27" i="5"/>
  <c r="AI26" i="5"/>
  <c r="AK27" i="5"/>
  <c r="AL26" i="5"/>
  <c r="AN27" i="5"/>
  <c r="AO26" i="5"/>
  <c r="AQ27" i="5"/>
  <c r="AR26" i="5"/>
  <c r="AT27" i="5"/>
  <c r="AU26" i="5"/>
  <c r="AW27" i="5"/>
  <c r="AX26" i="5"/>
  <c r="AZ27" i="5"/>
  <c r="BA26" i="5"/>
  <c r="BC27" i="5"/>
  <c r="BD26" i="5"/>
  <c r="BF27" i="5"/>
  <c r="BG26" i="5"/>
  <c r="BI27" i="5"/>
  <c r="BJ26" i="5"/>
  <c r="BL27" i="5"/>
  <c r="BM26" i="5"/>
  <c r="BO27" i="5"/>
  <c r="BP26" i="5"/>
  <c r="BR27" i="5"/>
  <c r="BS26" i="5"/>
  <c r="BU27" i="5"/>
  <c r="BV26" i="5"/>
  <c r="BX27" i="5"/>
  <c r="BY26" i="5"/>
  <c r="BZ73" i="1"/>
  <c r="BW75" i="1"/>
  <c r="BT75" i="1"/>
  <c r="BQ75" i="1"/>
  <c r="BN75" i="1"/>
  <c r="BK75" i="1"/>
  <c r="BH75" i="1"/>
  <c r="BE75" i="1"/>
  <c r="BB75" i="1"/>
  <c r="AY75" i="1"/>
  <c r="AV75" i="1"/>
  <c r="AS75" i="1"/>
  <c r="AP75" i="1"/>
  <c r="AM75" i="1"/>
  <c r="AJ75" i="1"/>
  <c r="AG75" i="1"/>
  <c r="AD75" i="1"/>
  <c r="AA75" i="1"/>
  <c r="Z75" i="1"/>
  <c r="CA75" i="1" s="1"/>
  <c r="X77" i="1"/>
  <c r="Y76" i="1"/>
  <c r="AB75" i="1"/>
  <c r="AC74" i="1"/>
  <c r="AE75" i="1"/>
  <c r="AF74" i="1"/>
  <c r="AH75" i="1"/>
  <c r="AI74" i="1"/>
  <c r="AK75" i="1"/>
  <c r="AL74" i="1"/>
  <c r="AN75" i="1"/>
  <c r="AO74" i="1"/>
  <c r="AQ75" i="1"/>
  <c r="AR74" i="1"/>
  <c r="AT75" i="1"/>
  <c r="AU74" i="1"/>
  <c r="AW75" i="1"/>
  <c r="AX74" i="1"/>
  <c r="AZ75" i="1"/>
  <c r="BA74" i="1"/>
  <c r="BC75" i="1"/>
  <c r="BD74" i="1"/>
  <c r="BF75" i="1"/>
  <c r="BG74" i="1"/>
  <c r="BI75" i="1"/>
  <c r="BJ74" i="1"/>
  <c r="BL75" i="1"/>
  <c r="BM74" i="1"/>
  <c r="BO75" i="1"/>
  <c r="BP74" i="1"/>
  <c r="BR75" i="1"/>
  <c r="BS74" i="1"/>
  <c r="BU75" i="1"/>
  <c r="BV74" i="1"/>
  <c r="BX75" i="1"/>
  <c r="BY74" i="1"/>
  <c r="BZ153" i="1"/>
  <c r="BW155" i="1"/>
  <c r="BT155" i="1"/>
  <c r="BQ155" i="1"/>
  <c r="BN155" i="1"/>
  <c r="BK155" i="1"/>
  <c r="BH155" i="1"/>
  <c r="BE155" i="1"/>
  <c r="BB155" i="1"/>
  <c r="AY155" i="1"/>
  <c r="AV155" i="1"/>
  <c r="AS155" i="1"/>
  <c r="AP155" i="1"/>
  <c r="AM155" i="1"/>
  <c r="AJ155" i="1"/>
  <c r="AG155" i="1"/>
  <c r="AD155" i="1"/>
  <c r="AA155" i="1"/>
  <c r="Z155" i="1"/>
  <c r="CA155" i="1" s="1"/>
  <c r="X157" i="1"/>
  <c r="Y156" i="1"/>
  <c r="AB155" i="1"/>
  <c r="AC154" i="1"/>
  <c r="AE155" i="1"/>
  <c r="AF154" i="1"/>
  <c r="AH155" i="1"/>
  <c r="AI154" i="1"/>
  <c r="AK155" i="1"/>
  <c r="AL154" i="1"/>
  <c r="AN155" i="1"/>
  <c r="AO154" i="1"/>
  <c r="AQ155" i="1"/>
  <c r="AR154" i="1"/>
  <c r="AT155" i="1"/>
  <c r="AU154" i="1"/>
  <c r="AW155" i="1"/>
  <c r="AX154" i="1"/>
  <c r="AZ155" i="1"/>
  <c r="BA154" i="1"/>
  <c r="BC155" i="1"/>
  <c r="BD154" i="1"/>
  <c r="BF155" i="1"/>
  <c r="BG154" i="1"/>
  <c r="BI155" i="1"/>
  <c r="BJ154" i="1"/>
  <c r="BL155" i="1"/>
  <c r="BM154" i="1"/>
  <c r="BO155" i="1"/>
  <c r="BP154" i="1"/>
  <c r="BR155" i="1"/>
  <c r="BS154" i="1"/>
  <c r="BU155" i="1"/>
  <c r="BV154" i="1"/>
  <c r="BX155" i="1"/>
  <c r="BY154" i="1"/>
  <c r="BZ153" i="2"/>
  <c r="BW155" i="2"/>
  <c r="BT155" i="2"/>
  <c r="BQ155" i="2"/>
  <c r="BN155" i="2"/>
  <c r="BK155" i="2"/>
  <c r="BH155" i="2"/>
  <c r="BE155" i="2"/>
  <c r="BB155" i="2"/>
  <c r="AY155" i="2"/>
  <c r="AV155" i="2"/>
  <c r="AS155" i="2"/>
  <c r="AP155" i="2"/>
  <c r="AM155" i="2"/>
  <c r="AJ155" i="2"/>
  <c r="AG155" i="2"/>
  <c r="AD155" i="2"/>
  <c r="AA155" i="2"/>
  <c r="Z155" i="2"/>
  <c r="CA155" i="2" s="1"/>
  <c r="X157" i="2"/>
  <c r="Y156" i="2"/>
  <c r="AB155" i="2"/>
  <c r="AC154" i="2"/>
  <c r="AE155" i="2"/>
  <c r="AF154" i="2"/>
  <c r="AH155" i="2"/>
  <c r="AI154" i="2"/>
  <c r="AK155" i="2"/>
  <c r="AL154" i="2"/>
  <c r="AN155" i="2"/>
  <c r="AO154" i="2"/>
  <c r="AQ155" i="2"/>
  <c r="AR154" i="2"/>
  <c r="AT155" i="2"/>
  <c r="AU154" i="2"/>
  <c r="AW155" i="2"/>
  <c r="AX154" i="2"/>
  <c r="AZ155" i="2"/>
  <c r="BA154" i="2"/>
  <c r="BC155" i="2"/>
  <c r="BD154" i="2"/>
  <c r="BF155" i="2"/>
  <c r="BG154" i="2"/>
  <c r="BI155" i="2"/>
  <c r="BJ154" i="2"/>
  <c r="BL155" i="2"/>
  <c r="BM154" i="2"/>
  <c r="BO155" i="2"/>
  <c r="BP154" i="2"/>
  <c r="BR155" i="2"/>
  <c r="BS154" i="2"/>
  <c r="BU155" i="2"/>
  <c r="BV154" i="2"/>
  <c r="BX155" i="2"/>
  <c r="BY154" i="2"/>
  <c r="BZ73" i="2"/>
  <c r="BW75" i="2"/>
  <c r="BT75" i="2"/>
  <c r="BQ75" i="2"/>
  <c r="BN75" i="2"/>
  <c r="BK75" i="2"/>
  <c r="BH75" i="2"/>
  <c r="BE75" i="2"/>
  <c r="BB75" i="2"/>
  <c r="AY75" i="2"/>
  <c r="AV75" i="2"/>
  <c r="AS75" i="2"/>
  <c r="AP75" i="2"/>
  <c r="AM75" i="2"/>
  <c r="AJ75" i="2"/>
  <c r="AG75" i="2"/>
  <c r="AD75" i="2"/>
  <c r="AA75" i="2"/>
  <c r="Z75" i="2"/>
  <c r="CA75" i="2" s="1"/>
  <c r="X77" i="2"/>
  <c r="Y76" i="2"/>
  <c r="AB75" i="2"/>
  <c r="AC74" i="2"/>
  <c r="AE75" i="2"/>
  <c r="AF74" i="2"/>
  <c r="AH75" i="2"/>
  <c r="AI74" i="2"/>
  <c r="AK75" i="2"/>
  <c r="AL74" i="2"/>
  <c r="AN75" i="2"/>
  <c r="AO74" i="2"/>
  <c r="AQ75" i="2"/>
  <c r="AR74" i="2"/>
  <c r="AT75" i="2"/>
  <c r="AU74" i="2"/>
  <c r="AW75" i="2"/>
  <c r="AX74" i="2"/>
  <c r="AZ75" i="2"/>
  <c r="BA74" i="2"/>
  <c r="BC75" i="2"/>
  <c r="BD74" i="2"/>
  <c r="BF75" i="2"/>
  <c r="BG74" i="2"/>
  <c r="BI75" i="2"/>
  <c r="BJ74" i="2"/>
  <c r="BL75" i="2"/>
  <c r="BM74" i="2"/>
  <c r="BO75" i="2"/>
  <c r="BP74" i="2"/>
  <c r="BR75" i="2"/>
  <c r="BS74" i="2"/>
  <c r="BU75" i="2"/>
  <c r="BV74" i="2"/>
  <c r="BX75" i="2"/>
  <c r="BY74" i="2"/>
  <c r="BZ73" i="6"/>
  <c r="BW75" i="6"/>
  <c r="BT75" i="6"/>
  <c r="BQ75" i="6"/>
  <c r="BN75" i="6"/>
  <c r="BK75" i="6"/>
  <c r="BH75" i="6"/>
  <c r="BE75" i="6"/>
  <c r="BB75" i="6"/>
  <c r="AY75" i="6"/>
  <c r="AV75" i="6"/>
  <c r="AS75" i="6"/>
  <c r="AP75" i="6"/>
  <c r="AM75" i="6"/>
  <c r="AJ75" i="6"/>
  <c r="AG75" i="6"/>
  <c r="AD75" i="6"/>
  <c r="AA75" i="6"/>
  <c r="Z75" i="6"/>
  <c r="CA75" i="6" s="1"/>
  <c r="X77" i="6"/>
  <c r="Y76" i="6"/>
  <c r="AB75" i="6"/>
  <c r="AC74" i="6"/>
  <c r="AE75" i="6"/>
  <c r="AF74" i="6"/>
  <c r="AH75" i="6"/>
  <c r="AI74" i="6"/>
  <c r="AK75" i="6"/>
  <c r="AL74" i="6"/>
  <c r="AN75" i="6"/>
  <c r="AO74" i="6"/>
  <c r="AQ75" i="6"/>
  <c r="AR74" i="6"/>
  <c r="AT75" i="6"/>
  <c r="AU74" i="6"/>
  <c r="AW75" i="6"/>
  <c r="AX74" i="6"/>
  <c r="AZ75" i="6"/>
  <c r="BA74" i="6"/>
  <c r="BC75" i="6"/>
  <c r="BD74" i="6"/>
  <c r="BF75" i="6"/>
  <c r="BG74" i="6"/>
  <c r="BI75" i="6"/>
  <c r="BJ74" i="6"/>
  <c r="BL75" i="6"/>
  <c r="BM74" i="6"/>
  <c r="BO75" i="6"/>
  <c r="BP74" i="6"/>
  <c r="BR75" i="6"/>
  <c r="BS74" i="6"/>
  <c r="BU75" i="6"/>
  <c r="BV74" i="6"/>
  <c r="BX75" i="6"/>
  <c r="BY74" i="6"/>
  <c r="BZ153" i="5"/>
  <c r="BW155" i="5"/>
  <c r="BT155" i="5"/>
  <c r="BQ155" i="5"/>
  <c r="BN155" i="5"/>
  <c r="BK155" i="5"/>
  <c r="BH155" i="5"/>
  <c r="BE155" i="5"/>
  <c r="BB155" i="5"/>
  <c r="AY155" i="5"/>
  <c r="AV155" i="5"/>
  <c r="AS155" i="5"/>
  <c r="AP155" i="5"/>
  <c r="AM155" i="5"/>
  <c r="AJ155" i="5"/>
  <c r="AG155" i="5"/>
  <c r="AD155" i="5"/>
  <c r="AA155" i="5"/>
  <c r="Z155" i="5"/>
  <c r="CA155" i="5" s="1"/>
  <c r="X157" i="5"/>
  <c r="Y156" i="5"/>
  <c r="AB155" i="5"/>
  <c r="AC154" i="5"/>
  <c r="AE155" i="5"/>
  <c r="AF154" i="5"/>
  <c r="AH155" i="5"/>
  <c r="AI154" i="5"/>
  <c r="AK155" i="5"/>
  <c r="AL154" i="5"/>
  <c r="AN155" i="5"/>
  <c r="AO154" i="5"/>
  <c r="AQ155" i="5"/>
  <c r="AR154" i="5"/>
  <c r="AT155" i="5"/>
  <c r="AU154" i="5"/>
  <c r="AW155" i="5"/>
  <c r="AX154" i="5"/>
  <c r="AZ155" i="5"/>
  <c r="BA154" i="5"/>
  <c r="BC155" i="5"/>
  <c r="BD154" i="5"/>
  <c r="BF155" i="5"/>
  <c r="BG154" i="5"/>
  <c r="BI155" i="5"/>
  <c r="BJ154" i="5"/>
  <c r="BL155" i="5"/>
  <c r="BM154" i="5"/>
  <c r="BO155" i="5"/>
  <c r="BP154" i="5"/>
  <c r="BR155" i="5"/>
  <c r="BS154" i="5"/>
  <c r="BU155" i="5"/>
  <c r="BV154" i="5"/>
  <c r="BX155" i="5"/>
  <c r="BY154" i="5"/>
  <c r="BZ73" i="5"/>
  <c r="BW75" i="5"/>
  <c r="BT75" i="5"/>
  <c r="BQ75" i="5"/>
  <c r="BN75" i="5"/>
  <c r="BK75" i="5"/>
  <c r="BH75" i="5"/>
  <c r="BE75" i="5"/>
  <c r="BB75" i="5"/>
  <c r="AY75" i="5"/>
  <c r="AV75" i="5"/>
  <c r="AS75" i="5"/>
  <c r="AP75" i="5"/>
  <c r="AM75" i="5"/>
  <c r="AJ75" i="5"/>
  <c r="AG75" i="5"/>
  <c r="AD75" i="5"/>
  <c r="AA75" i="5"/>
  <c r="Z75" i="5"/>
  <c r="CA75" i="5" s="1"/>
  <c r="X77" i="5"/>
  <c r="Y76" i="5"/>
  <c r="AB75" i="5"/>
  <c r="AC74" i="5"/>
  <c r="AE75" i="5"/>
  <c r="AF74" i="5"/>
  <c r="AH75" i="5"/>
  <c r="AI74" i="5"/>
  <c r="AK75" i="5"/>
  <c r="AL74" i="5"/>
  <c r="AN75" i="5"/>
  <c r="AO74" i="5"/>
  <c r="AQ75" i="5"/>
  <c r="AR74" i="5"/>
  <c r="AT75" i="5"/>
  <c r="AU74" i="5"/>
  <c r="AW75" i="5"/>
  <c r="AX74" i="5"/>
  <c r="AZ75" i="5"/>
  <c r="BA74" i="5"/>
  <c r="BC75" i="5"/>
  <c r="BD74" i="5"/>
  <c r="BF75" i="5"/>
  <c r="BG74" i="5"/>
  <c r="BI75" i="5"/>
  <c r="BJ74" i="5"/>
  <c r="BL75" i="5"/>
  <c r="BM74" i="5"/>
  <c r="BO75" i="5"/>
  <c r="BP74" i="5"/>
  <c r="BR75" i="5"/>
  <c r="BS74" i="5"/>
  <c r="BU75" i="5"/>
  <c r="BV74" i="5"/>
  <c r="BX75" i="5"/>
  <c r="BY74" i="5"/>
  <c r="BZ9" i="2"/>
  <c r="BW11" i="2"/>
  <c r="BT11" i="2"/>
  <c r="BQ11" i="2"/>
  <c r="BN11" i="2"/>
  <c r="BK11" i="2"/>
  <c r="BH11" i="2"/>
  <c r="BE11" i="2"/>
  <c r="BB11" i="2"/>
  <c r="AY11" i="2"/>
  <c r="AV11" i="2"/>
  <c r="AS11" i="2"/>
  <c r="AP11" i="2"/>
  <c r="AM11" i="2"/>
  <c r="AJ11" i="2"/>
  <c r="AG11" i="2"/>
  <c r="AD11" i="2"/>
  <c r="AA11" i="2"/>
  <c r="Z11" i="2"/>
  <c r="CA11" i="2" s="1"/>
  <c r="X13" i="2"/>
  <c r="Y12" i="2"/>
  <c r="AB11" i="2"/>
  <c r="AC10" i="2"/>
  <c r="AE11" i="2"/>
  <c r="AF10" i="2"/>
  <c r="AH11" i="2"/>
  <c r="AI10" i="2"/>
  <c r="AK11" i="2"/>
  <c r="AL10" i="2"/>
  <c r="AN11" i="2"/>
  <c r="AO10" i="2"/>
  <c r="AQ11" i="2"/>
  <c r="AR10" i="2"/>
  <c r="AT11" i="2"/>
  <c r="AU10" i="2"/>
  <c r="AW11" i="2"/>
  <c r="AX10" i="2"/>
  <c r="AZ11" i="2"/>
  <c r="BA10" i="2"/>
  <c r="BC11" i="2"/>
  <c r="BD10" i="2"/>
  <c r="BF11" i="2"/>
  <c r="BG10" i="2"/>
  <c r="BI11" i="2"/>
  <c r="BJ10" i="2"/>
  <c r="BL11" i="2"/>
  <c r="BM10" i="2"/>
  <c r="BO11" i="2"/>
  <c r="BP10" i="2"/>
  <c r="BR11" i="2"/>
  <c r="BS10" i="2"/>
  <c r="BU11" i="2"/>
  <c r="BV10" i="2"/>
  <c r="BX11" i="2"/>
  <c r="BY10" i="2"/>
  <c r="BZ89" i="2"/>
  <c r="BW91" i="2"/>
  <c r="BT91" i="2"/>
  <c r="BQ91" i="2"/>
  <c r="BN91" i="2"/>
  <c r="BK91" i="2"/>
  <c r="BH91" i="2"/>
  <c r="BE91" i="2"/>
  <c r="BB91" i="2"/>
  <c r="AY91" i="2"/>
  <c r="AV91" i="2"/>
  <c r="AS91" i="2"/>
  <c r="AP91" i="2"/>
  <c r="AM91" i="2"/>
  <c r="AJ91" i="2"/>
  <c r="AG91" i="2"/>
  <c r="AD91" i="2"/>
  <c r="AA91" i="2"/>
  <c r="Z91" i="2"/>
  <c r="CA91" i="2" s="1"/>
  <c r="X93" i="2"/>
  <c r="Y92" i="2"/>
  <c r="AB91" i="2"/>
  <c r="AC90" i="2"/>
  <c r="AE91" i="2"/>
  <c r="AF90" i="2"/>
  <c r="AH91" i="2"/>
  <c r="AI90" i="2"/>
  <c r="AK91" i="2"/>
  <c r="AL90" i="2"/>
  <c r="AN91" i="2"/>
  <c r="AO90" i="2"/>
  <c r="AQ91" i="2"/>
  <c r="AR90" i="2"/>
  <c r="AT91" i="2"/>
  <c r="AU90" i="2"/>
  <c r="AW91" i="2"/>
  <c r="AX90" i="2"/>
  <c r="AZ91" i="2"/>
  <c r="BA90" i="2"/>
  <c r="BC91" i="2"/>
  <c r="BD90" i="2"/>
  <c r="BF91" i="2"/>
  <c r="BG90" i="2"/>
  <c r="BI91" i="2"/>
  <c r="BJ90" i="2"/>
  <c r="BL91" i="2"/>
  <c r="BM90" i="2"/>
  <c r="BO91" i="2"/>
  <c r="BP90" i="2"/>
  <c r="BR91" i="2"/>
  <c r="BS90" i="2"/>
  <c r="BU91" i="2"/>
  <c r="BV90" i="2"/>
  <c r="BX91" i="2"/>
  <c r="BY90" i="2"/>
  <c r="BZ89" i="1"/>
  <c r="BW91" i="1"/>
  <c r="BT91" i="1"/>
  <c r="BQ91" i="1"/>
  <c r="BN91" i="1"/>
  <c r="BK91" i="1"/>
  <c r="BH91" i="1"/>
  <c r="BE91" i="1"/>
  <c r="BB91" i="1"/>
  <c r="AY91" i="1"/>
  <c r="AV91" i="1"/>
  <c r="AS91" i="1"/>
  <c r="AP91" i="1"/>
  <c r="AM91" i="1"/>
  <c r="AJ91" i="1"/>
  <c r="AG91" i="1"/>
  <c r="AD91" i="1"/>
  <c r="AA91" i="1"/>
  <c r="Z91" i="1"/>
  <c r="CA91" i="1" s="1"/>
  <c r="X93" i="1"/>
  <c r="Y92" i="1"/>
  <c r="AB91" i="1"/>
  <c r="AC90" i="1"/>
  <c r="AE91" i="1"/>
  <c r="AF90" i="1"/>
  <c r="AH91" i="1"/>
  <c r="AI90" i="1"/>
  <c r="AK91" i="1"/>
  <c r="AL90" i="1"/>
  <c r="AN91" i="1"/>
  <c r="AO90" i="1"/>
  <c r="AQ91" i="1"/>
  <c r="AR90" i="1"/>
  <c r="AT91" i="1"/>
  <c r="AU90" i="1"/>
  <c r="AW91" i="1"/>
  <c r="AX90" i="1"/>
  <c r="AZ91" i="1"/>
  <c r="BA90" i="1"/>
  <c r="BC91" i="1"/>
  <c r="BD90" i="1"/>
  <c r="BF91" i="1"/>
  <c r="BG90" i="1"/>
  <c r="BI91" i="1"/>
  <c r="BJ90" i="1"/>
  <c r="BL91" i="1"/>
  <c r="BM90" i="1"/>
  <c r="BO91" i="1"/>
  <c r="BP90" i="1"/>
  <c r="BR91" i="1"/>
  <c r="BS90" i="1"/>
  <c r="BU91" i="1"/>
  <c r="BV90" i="1"/>
  <c r="BX91" i="1"/>
  <c r="BY90" i="1"/>
  <c r="BZ9" i="1"/>
  <c r="BW11" i="1"/>
  <c r="BT11" i="1"/>
  <c r="BQ11" i="1"/>
  <c r="BN11" i="1"/>
  <c r="BK11" i="1"/>
  <c r="BH11" i="1"/>
  <c r="BE11" i="1"/>
  <c r="BB11" i="1"/>
  <c r="AY11" i="1"/>
  <c r="AV11" i="1"/>
  <c r="AS11" i="1"/>
  <c r="AP11" i="1"/>
  <c r="AM11" i="1"/>
  <c r="AJ11" i="1"/>
  <c r="AG11" i="1"/>
  <c r="AD11" i="1"/>
  <c r="AA11" i="1"/>
  <c r="Z11" i="1"/>
  <c r="CA11" i="1" s="1"/>
  <c r="X13" i="1"/>
  <c r="Y12" i="1"/>
  <c r="AB11" i="1"/>
  <c r="AC10" i="1"/>
  <c r="AE11" i="1"/>
  <c r="AF10" i="1"/>
  <c r="AH11" i="1"/>
  <c r="AI10" i="1"/>
  <c r="AK11" i="1"/>
  <c r="AL10" i="1"/>
  <c r="AN11" i="1"/>
  <c r="AO10" i="1"/>
  <c r="AQ11" i="1"/>
  <c r="AR10" i="1"/>
  <c r="AT11" i="1"/>
  <c r="AU10" i="1"/>
  <c r="AW11" i="1"/>
  <c r="AX10" i="1"/>
  <c r="AZ11" i="1"/>
  <c r="BA10" i="1"/>
  <c r="BC11" i="1"/>
  <c r="BD10" i="1"/>
  <c r="BF11" i="1"/>
  <c r="BG10" i="1"/>
  <c r="BI11" i="1"/>
  <c r="BJ10" i="1"/>
  <c r="BL11" i="1"/>
  <c r="BM10" i="1"/>
  <c r="BO11" i="1"/>
  <c r="BP10" i="1"/>
  <c r="BR11" i="1"/>
  <c r="BS10" i="1"/>
  <c r="BU11" i="1"/>
  <c r="BV10" i="1"/>
  <c r="BX11" i="1"/>
  <c r="BY10" i="1"/>
  <c r="BZ9" i="6"/>
  <c r="BW11" i="6"/>
  <c r="BT11" i="6"/>
  <c r="BQ11" i="6"/>
  <c r="BN11" i="6"/>
  <c r="BK11" i="6"/>
  <c r="BH11" i="6"/>
  <c r="BE11" i="6"/>
  <c r="BB11" i="6"/>
  <c r="AY11" i="6"/>
  <c r="AV11" i="6"/>
  <c r="AS11" i="6"/>
  <c r="AP11" i="6"/>
  <c r="AM11" i="6"/>
  <c r="AJ11" i="6"/>
  <c r="AG11" i="6"/>
  <c r="AD11" i="6"/>
  <c r="AA11" i="6"/>
  <c r="Z11" i="6"/>
  <c r="CA11" i="6" s="1"/>
  <c r="X13" i="6"/>
  <c r="Y12" i="6"/>
  <c r="AB11" i="6"/>
  <c r="AC10" i="6"/>
  <c r="AE11" i="6"/>
  <c r="AF10" i="6"/>
  <c r="AH11" i="6"/>
  <c r="AI10" i="6"/>
  <c r="AK11" i="6"/>
  <c r="AL10" i="6"/>
  <c r="AN11" i="6"/>
  <c r="AO10" i="6"/>
  <c r="AQ11" i="6"/>
  <c r="AR10" i="6"/>
  <c r="AT11" i="6"/>
  <c r="AU10" i="6"/>
  <c r="AW11" i="6"/>
  <c r="AX10" i="6"/>
  <c r="AZ11" i="6"/>
  <c r="BA10" i="6"/>
  <c r="BC11" i="6"/>
  <c r="BD10" i="6"/>
  <c r="BF11" i="6"/>
  <c r="BG10" i="6"/>
  <c r="BI11" i="6"/>
  <c r="BJ10" i="6"/>
  <c r="BL11" i="6"/>
  <c r="BM10" i="6"/>
  <c r="BO11" i="6"/>
  <c r="BP10" i="6"/>
  <c r="BR11" i="6"/>
  <c r="BS10" i="6"/>
  <c r="BU11" i="6"/>
  <c r="BV10" i="6"/>
  <c r="BX11" i="6"/>
  <c r="BY10" i="6"/>
  <c r="BZ89" i="6"/>
  <c r="BW91" i="6"/>
  <c r="BT91" i="6"/>
  <c r="BQ91" i="6"/>
  <c r="BN91" i="6"/>
  <c r="BK91" i="6"/>
  <c r="BH91" i="6"/>
  <c r="BE91" i="6"/>
  <c r="BB91" i="6"/>
  <c r="AY91" i="6"/>
  <c r="AV91" i="6"/>
  <c r="AS91" i="6"/>
  <c r="AP91" i="6"/>
  <c r="AM91" i="6"/>
  <c r="AJ91" i="6"/>
  <c r="AG91" i="6"/>
  <c r="AD91" i="6"/>
  <c r="AA91" i="6"/>
  <c r="Z91" i="6"/>
  <c r="CA91" i="6" s="1"/>
  <c r="X93" i="6"/>
  <c r="Y92" i="6"/>
  <c r="AB91" i="6"/>
  <c r="AC90" i="6"/>
  <c r="AE91" i="6"/>
  <c r="AF90" i="6"/>
  <c r="AH91" i="6"/>
  <c r="AI90" i="6"/>
  <c r="AK91" i="6"/>
  <c r="AL90" i="6"/>
  <c r="AN91" i="6"/>
  <c r="AO90" i="6"/>
  <c r="AQ91" i="6"/>
  <c r="AR90" i="6"/>
  <c r="AT91" i="6"/>
  <c r="AU90" i="6"/>
  <c r="AW91" i="6"/>
  <c r="AX90" i="6"/>
  <c r="AZ91" i="6"/>
  <c r="BA90" i="6"/>
  <c r="BC91" i="6"/>
  <c r="BD90" i="6"/>
  <c r="BF91" i="6"/>
  <c r="BG90" i="6"/>
  <c r="BI91" i="6"/>
  <c r="BJ90" i="6"/>
  <c r="BL91" i="6"/>
  <c r="BM90" i="6"/>
  <c r="BO91" i="6"/>
  <c r="BP90" i="6"/>
  <c r="BR91" i="6"/>
  <c r="BS90" i="6"/>
  <c r="BU91" i="6"/>
  <c r="BV90" i="6"/>
  <c r="BX91" i="6"/>
  <c r="BY90" i="6"/>
  <c r="BZ89" i="5"/>
  <c r="BW91" i="5"/>
  <c r="BT91" i="5"/>
  <c r="BQ91" i="5"/>
  <c r="BN91" i="5"/>
  <c r="BK91" i="5"/>
  <c r="BH91" i="5"/>
  <c r="BE91" i="5"/>
  <c r="BB91" i="5"/>
  <c r="AY91" i="5"/>
  <c r="AV91" i="5"/>
  <c r="AS91" i="5"/>
  <c r="AP91" i="5"/>
  <c r="AM91" i="5"/>
  <c r="AJ91" i="5"/>
  <c r="AG91" i="5"/>
  <c r="AD91" i="5"/>
  <c r="AA91" i="5"/>
  <c r="Z91" i="5"/>
  <c r="CA91" i="5" s="1"/>
  <c r="X93" i="5"/>
  <c r="Y92" i="5"/>
  <c r="AB91" i="5"/>
  <c r="AC90" i="5"/>
  <c r="AE91" i="5"/>
  <c r="AF90" i="5"/>
  <c r="AH91" i="5"/>
  <c r="AI90" i="5"/>
  <c r="AK91" i="5"/>
  <c r="AL90" i="5"/>
  <c r="AN91" i="5"/>
  <c r="AO90" i="5"/>
  <c r="AQ91" i="5"/>
  <c r="AR90" i="5"/>
  <c r="AT91" i="5"/>
  <c r="AU90" i="5"/>
  <c r="AW91" i="5"/>
  <c r="AX90" i="5"/>
  <c r="AZ91" i="5"/>
  <c r="BA90" i="5"/>
  <c r="BC91" i="5"/>
  <c r="BD90" i="5"/>
  <c r="BF91" i="5"/>
  <c r="BG90" i="5"/>
  <c r="BI91" i="5"/>
  <c r="BJ90" i="5"/>
  <c r="BL91" i="5"/>
  <c r="BM90" i="5"/>
  <c r="BO91" i="5"/>
  <c r="BP90" i="5"/>
  <c r="BR91" i="5"/>
  <c r="BS90" i="5"/>
  <c r="BU91" i="5"/>
  <c r="BV90" i="5"/>
  <c r="BX91" i="5"/>
  <c r="BY90" i="5"/>
  <c r="BZ9" i="5"/>
  <c r="BW11" i="5"/>
  <c r="BT11" i="5"/>
  <c r="BQ11" i="5"/>
  <c r="BN11" i="5"/>
  <c r="BK11" i="5"/>
  <c r="BH11" i="5"/>
  <c r="BE11" i="5"/>
  <c r="BB11" i="5"/>
  <c r="AY11" i="5"/>
  <c r="AV11" i="5"/>
  <c r="AS11" i="5"/>
  <c r="AP11" i="5"/>
  <c r="AM11" i="5"/>
  <c r="AJ11" i="5"/>
  <c r="AG11" i="5"/>
  <c r="AD11" i="5"/>
  <c r="AA11" i="5"/>
  <c r="Z11" i="5"/>
  <c r="CA11" i="5" s="1"/>
  <c r="X13" i="5"/>
  <c r="Y12" i="5"/>
  <c r="AA12" i="5" s="1"/>
  <c r="AB11" i="5"/>
  <c r="AE11" i="5"/>
  <c r="AF10" i="5"/>
  <c r="AH11" i="5"/>
  <c r="AI10" i="5"/>
  <c r="AL10" i="5"/>
  <c r="AN11" i="5"/>
  <c r="AO10" i="5"/>
  <c r="AQ11" i="5"/>
  <c r="AR10" i="5"/>
  <c r="AT11" i="5"/>
  <c r="AU10" i="5"/>
  <c r="AW11" i="5"/>
  <c r="AX10" i="5"/>
  <c r="AZ11" i="5"/>
  <c r="BA10" i="5"/>
  <c r="BC11" i="5"/>
  <c r="BD10" i="5"/>
  <c r="BF11" i="5"/>
  <c r="BG10" i="5"/>
  <c r="BI11" i="5"/>
  <c r="BJ10" i="5"/>
  <c r="BL11" i="5"/>
  <c r="BM10" i="5"/>
  <c r="BO11" i="5"/>
  <c r="BP10" i="5"/>
  <c r="BR11" i="5"/>
  <c r="BS10" i="5"/>
  <c r="BU11" i="5"/>
  <c r="BV10" i="5"/>
  <c r="BX11" i="5"/>
  <c r="BY10" i="5"/>
  <c r="BZ153" i="6"/>
  <c r="BW155" i="6"/>
  <c r="BT155" i="6"/>
  <c r="BQ155" i="6"/>
  <c r="BN155" i="6"/>
  <c r="BK155" i="6"/>
  <c r="BH155" i="6"/>
  <c r="BE155" i="6"/>
  <c r="BB155" i="6"/>
  <c r="AY155" i="6"/>
  <c r="AV155" i="6"/>
  <c r="AS155" i="6"/>
  <c r="AP155" i="6"/>
  <c r="AM155" i="6"/>
  <c r="AJ155" i="6"/>
  <c r="AG155" i="6"/>
  <c r="AD155" i="6"/>
  <c r="AA155" i="6"/>
  <c r="Z155" i="6"/>
  <c r="CA155" i="6" s="1"/>
  <c r="X157" i="6"/>
  <c r="Y156" i="6"/>
  <c r="AB155" i="6"/>
  <c r="AC154" i="6"/>
  <c r="AE155" i="6"/>
  <c r="AF154" i="6"/>
  <c r="AH155" i="6"/>
  <c r="AI154" i="6"/>
  <c r="AK155" i="6"/>
  <c r="AL154" i="6"/>
  <c r="AN155" i="6"/>
  <c r="AO154" i="6"/>
  <c r="AQ155" i="6"/>
  <c r="AR154" i="6"/>
  <c r="AT155" i="6"/>
  <c r="AU154" i="6"/>
  <c r="AW155" i="6"/>
  <c r="AX154" i="6"/>
  <c r="AZ155" i="6"/>
  <c r="BA154" i="6"/>
  <c r="BC155" i="6"/>
  <c r="BD154" i="6"/>
  <c r="BF155" i="6"/>
  <c r="BG154" i="6"/>
  <c r="BI155" i="6"/>
  <c r="BJ154" i="6"/>
  <c r="BL155" i="6"/>
  <c r="BM154" i="6"/>
  <c r="BO155" i="6"/>
  <c r="BP154" i="6"/>
  <c r="BR155" i="6"/>
  <c r="BS154" i="6"/>
  <c r="BU155" i="6"/>
  <c r="BV154" i="6"/>
  <c r="BX155" i="6"/>
  <c r="BY154" i="6"/>
  <c r="BM39" i="1"/>
  <c r="BL40" i="1"/>
  <c r="AF39" i="1"/>
  <c r="AW40" i="1"/>
  <c r="AW41" i="1" s="1"/>
  <c r="AX39" i="1"/>
  <c r="BO40" i="1"/>
  <c r="BP40" i="1" s="1"/>
  <c r="BP39" i="1"/>
  <c r="BI40" i="1"/>
  <c r="BJ40" i="1" s="1"/>
  <c r="BJ39" i="1"/>
  <c r="BZ38" i="1"/>
  <c r="AH40" i="1"/>
  <c r="AI40" i="1" s="1"/>
  <c r="AI39" i="1"/>
  <c r="BF40" i="1"/>
  <c r="BG40" i="1" s="1"/>
  <c r="BG39" i="1"/>
  <c r="AZ40" i="1"/>
  <c r="AZ41" i="1" s="1"/>
  <c r="BA39" i="1"/>
  <c r="AQ40" i="1"/>
  <c r="AR40" i="1" s="1"/>
  <c r="AR39" i="1"/>
  <c r="BM40" i="1"/>
  <c r="BX40" i="1"/>
  <c r="BY40" i="1" s="1"/>
  <c r="AU39" i="1"/>
  <c r="AN40" i="1"/>
  <c r="AO40" i="1" s="1"/>
  <c r="AO39" i="1"/>
  <c r="BR40" i="1"/>
  <c r="BS40" i="1" s="1"/>
  <c r="BS39" i="1"/>
  <c r="AF40" i="1"/>
  <c r="BU40" i="1"/>
  <c r="BV40" i="1" s="1"/>
  <c r="BV39" i="1"/>
  <c r="BC40" i="1"/>
  <c r="BD40" i="1" s="1"/>
  <c r="BD39" i="1"/>
  <c r="AB40" i="1"/>
  <c r="AC39" i="1"/>
  <c r="AX135" i="6"/>
  <c r="Z57" i="5"/>
  <c r="CA57" i="5" s="1"/>
  <c r="AT120" i="6"/>
  <c r="AU119" i="6"/>
  <c r="BL137" i="6"/>
  <c r="BM136" i="6"/>
  <c r="AZ137" i="6"/>
  <c r="BA136" i="6"/>
  <c r="BE137" i="6"/>
  <c r="AG137" i="6"/>
  <c r="BT137" i="6"/>
  <c r="AV137" i="6"/>
  <c r="BK137" i="6"/>
  <c r="AM137" i="6"/>
  <c r="BB137" i="6"/>
  <c r="AD137" i="6"/>
  <c r="BQ137" i="6"/>
  <c r="AS137" i="6"/>
  <c r="BH137" i="6"/>
  <c r="AJ137" i="6"/>
  <c r="AP137" i="6"/>
  <c r="AY137" i="6"/>
  <c r="BW137" i="6"/>
  <c r="AA137" i="6"/>
  <c r="BN137" i="6"/>
  <c r="AF39" i="6"/>
  <c r="AE40" i="6"/>
  <c r="BY39" i="6"/>
  <c r="BX40" i="6"/>
  <c r="BX120" i="6"/>
  <c r="BY119" i="6"/>
  <c r="BI120" i="6"/>
  <c r="BJ119" i="6"/>
  <c r="Y41" i="6"/>
  <c r="X42" i="6"/>
  <c r="BO57" i="6"/>
  <c r="BP56" i="6"/>
  <c r="AN57" i="6"/>
  <c r="AO56" i="6"/>
  <c r="BM39" i="6"/>
  <c r="BL40" i="6"/>
  <c r="AW137" i="6"/>
  <c r="AX136" i="6"/>
  <c r="BX137" i="6"/>
  <c r="BY136" i="6"/>
  <c r="Y58" i="6"/>
  <c r="Z58" i="6" s="1"/>
  <c r="CA58" i="6" s="1"/>
  <c r="X59" i="6"/>
  <c r="AQ40" i="6"/>
  <c r="AR39" i="6"/>
  <c r="AW40" i="6"/>
  <c r="AX39" i="6"/>
  <c r="BO120" i="6"/>
  <c r="BP119" i="6"/>
  <c r="AE120" i="6"/>
  <c r="AF119" i="6"/>
  <c r="BQ40" i="6"/>
  <c r="AS40" i="6"/>
  <c r="BW40" i="6"/>
  <c r="BN40" i="6"/>
  <c r="BE40" i="6"/>
  <c r="AV40" i="6"/>
  <c r="AM40" i="6"/>
  <c r="AD40" i="6"/>
  <c r="BH40" i="6"/>
  <c r="AJ40" i="6"/>
  <c r="BT40" i="6"/>
  <c r="AG40" i="6"/>
  <c r="AP40" i="6"/>
  <c r="BB40" i="6"/>
  <c r="AY40" i="6"/>
  <c r="AA40" i="6"/>
  <c r="BK40" i="6"/>
  <c r="AK57" i="6"/>
  <c r="AL56" i="6"/>
  <c r="AZ57" i="6"/>
  <c r="BA56" i="6"/>
  <c r="BM56" i="6"/>
  <c r="BL57" i="6"/>
  <c r="AN137" i="6"/>
  <c r="AO136" i="6"/>
  <c r="BU137" i="6"/>
  <c r="BV136" i="6"/>
  <c r="AK137" i="6"/>
  <c r="AL136" i="6"/>
  <c r="BH57" i="6"/>
  <c r="AJ57" i="6"/>
  <c r="BT57" i="6"/>
  <c r="BK57" i="6"/>
  <c r="BB57" i="6"/>
  <c r="AS57" i="6"/>
  <c r="BQ57" i="6"/>
  <c r="AV57" i="6"/>
  <c r="AA57" i="6"/>
  <c r="BE57" i="6"/>
  <c r="BN57" i="6"/>
  <c r="BW57" i="6"/>
  <c r="AP57" i="6"/>
  <c r="AM57" i="6"/>
  <c r="AY57" i="6"/>
  <c r="AG57" i="6"/>
  <c r="AD57" i="6"/>
  <c r="AK40" i="6"/>
  <c r="AL39" i="6"/>
  <c r="BD39" i="6"/>
  <c r="BC40" i="6"/>
  <c r="BU40" i="6"/>
  <c r="BV39" i="6"/>
  <c r="AN120" i="6"/>
  <c r="AO119" i="6"/>
  <c r="BC120" i="6"/>
  <c r="BD119" i="6"/>
  <c r="BF57" i="6"/>
  <c r="BG56" i="6"/>
  <c r="BS56" i="6"/>
  <c r="BR57" i="6"/>
  <c r="AB137" i="6"/>
  <c r="AC136" i="6"/>
  <c r="AZ120" i="6"/>
  <c r="BA119" i="6"/>
  <c r="AX56" i="6"/>
  <c r="AW57" i="6"/>
  <c r="BC137" i="6"/>
  <c r="BD136" i="6"/>
  <c r="AI136" i="6"/>
  <c r="AH137" i="6"/>
  <c r="BI137" i="6"/>
  <c r="BJ136" i="6"/>
  <c r="BI40" i="6"/>
  <c r="BJ39" i="6"/>
  <c r="AH40" i="6"/>
  <c r="AI39" i="6"/>
  <c r="AB120" i="6"/>
  <c r="AC119" i="6"/>
  <c r="AW120" i="6"/>
  <c r="AX119" i="6"/>
  <c r="BU120" i="6"/>
  <c r="BV119" i="6"/>
  <c r="BZ118" i="6"/>
  <c r="BV56" i="6"/>
  <c r="BU57" i="6"/>
  <c r="AR56" i="6"/>
  <c r="AQ57" i="6"/>
  <c r="BP39" i="6"/>
  <c r="BO40" i="6"/>
  <c r="AF56" i="6"/>
  <c r="AE57" i="6"/>
  <c r="AE137" i="6"/>
  <c r="AF136" i="6"/>
  <c r="BG136" i="6"/>
  <c r="BF137" i="6"/>
  <c r="BZ55" i="6"/>
  <c r="AC39" i="6"/>
  <c r="AB40" i="6"/>
  <c r="AU39" i="6"/>
  <c r="AT40" i="6"/>
  <c r="AK120" i="6"/>
  <c r="AL119" i="6"/>
  <c r="BF120" i="6"/>
  <c r="BG119" i="6"/>
  <c r="AB57" i="6"/>
  <c r="AC56" i="6"/>
  <c r="AH57" i="6"/>
  <c r="AI56" i="6"/>
  <c r="X122" i="6"/>
  <c r="Y121" i="6"/>
  <c r="BZ38" i="6"/>
  <c r="BR137" i="6"/>
  <c r="BS136" i="6"/>
  <c r="AR136" i="6"/>
  <c r="AQ137" i="6"/>
  <c r="AO39" i="6"/>
  <c r="AN40" i="6"/>
  <c r="BS39" i="6"/>
  <c r="BR40" i="6"/>
  <c r="BL120" i="6"/>
  <c r="BM119" i="6"/>
  <c r="AH120" i="6"/>
  <c r="AI119" i="6"/>
  <c r="AU56" i="6"/>
  <c r="AT57" i="6"/>
  <c r="BC57" i="6"/>
  <c r="BD56" i="6"/>
  <c r="BQ120" i="6"/>
  <c r="AS120" i="6"/>
  <c r="BT120" i="6"/>
  <c r="BE120" i="6"/>
  <c r="AG120" i="6"/>
  <c r="BN120" i="6"/>
  <c r="AP120" i="6"/>
  <c r="AD120" i="6"/>
  <c r="BB120" i="6"/>
  <c r="BW120" i="6"/>
  <c r="AY120" i="6"/>
  <c r="AM120" i="6"/>
  <c r="AA120" i="6"/>
  <c r="AJ120" i="6"/>
  <c r="BK120" i="6"/>
  <c r="BH120" i="6"/>
  <c r="AV120" i="6"/>
  <c r="BZ135" i="6"/>
  <c r="AT137" i="6"/>
  <c r="AU136" i="6"/>
  <c r="BP136" i="6"/>
  <c r="BO137" i="6"/>
  <c r="X139" i="6"/>
  <c r="Y138" i="6"/>
  <c r="AZ40" i="6"/>
  <c r="BA39" i="6"/>
  <c r="BG39" i="6"/>
  <c r="BF40" i="6"/>
  <c r="BS119" i="6"/>
  <c r="BR120" i="6"/>
  <c r="AQ120" i="6"/>
  <c r="AR119" i="6"/>
  <c r="BJ56" i="6"/>
  <c r="BI57" i="6"/>
  <c r="BX57" i="6"/>
  <c r="BY56" i="6"/>
  <c r="AW136" i="5"/>
  <c r="AX135" i="5"/>
  <c r="BC40" i="5"/>
  <c r="BD39" i="5"/>
  <c r="BF136" i="5"/>
  <c r="BG135" i="5"/>
  <c r="BJ135" i="5"/>
  <c r="BI136" i="5"/>
  <c r="BU136" i="5"/>
  <c r="BV135" i="5"/>
  <c r="AT57" i="5"/>
  <c r="AU56" i="5"/>
  <c r="AR56" i="5"/>
  <c r="AQ57" i="5"/>
  <c r="AN40" i="5"/>
  <c r="AO39" i="5"/>
  <c r="BO40" i="5"/>
  <c r="BP39" i="5"/>
  <c r="AN120" i="5"/>
  <c r="AO119" i="5"/>
  <c r="BY119" i="5"/>
  <c r="BX120" i="5"/>
  <c r="X138" i="5"/>
  <c r="Y137" i="5"/>
  <c r="BX136" i="5"/>
  <c r="BY135" i="5"/>
  <c r="AU135" i="5"/>
  <c r="AT136" i="5"/>
  <c r="BR57" i="5"/>
  <c r="BS56" i="5"/>
  <c r="BP56" i="5"/>
  <c r="BO57" i="5"/>
  <c r="BI40" i="5"/>
  <c r="BJ39" i="5"/>
  <c r="BL120" i="5"/>
  <c r="BM119" i="5"/>
  <c r="AL119" i="5"/>
  <c r="AK120" i="5"/>
  <c r="BZ118" i="5"/>
  <c r="AH120" i="5"/>
  <c r="AI119" i="5"/>
  <c r="AQ136" i="5"/>
  <c r="AR135" i="5"/>
  <c r="BS135" i="5"/>
  <c r="BR136" i="5"/>
  <c r="AE57" i="5"/>
  <c r="AF56" i="5"/>
  <c r="AB57" i="5"/>
  <c r="AC56" i="5"/>
  <c r="BW40" i="5"/>
  <c r="BN40" i="5"/>
  <c r="AP40" i="5"/>
  <c r="BE40" i="5"/>
  <c r="AG40" i="5"/>
  <c r="BT40" i="5"/>
  <c r="AV40" i="5"/>
  <c r="BK40" i="5"/>
  <c r="AM40" i="5"/>
  <c r="BH40" i="5"/>
  <c r="AA40" i="5"/>
  <c r="BB40" i="5"/>
  <c r="AJ40" i="5"/>
  <c r="BQ40" i="5"/>
  <c r="AY40" i="5"/>
  <c r="AS40" i="5"/>
  <c r="AD40" i="5"/>
  <c r="AT40" i="5"/>
  <c r="AU39" i="5"/>
  <c r="AB40" i="5"/>
  <c r="AC39" i="5"/>
  <c r="AW120" i="5"/>
  <c r="AX119" i="5"/>
  <c r="BI120" i="5"/>
  <c r="BJ119" i="5"/>
  <c r="AL135" i="5"/>
  <c r="AK136" i="5"/>
  <c r="BG56" i="5"/>
  <c r="BF57" i="5"/>
  <c r="X122" i="5"/>
  <c r="Y121" i="5"/>
  <c r="Z121" i="5" s="1"/>
  <c r="CA121" i="5" s="1"/>
  <c r="BO136" i="5"/>
  <c r="BP135" i="5"/>
  <c r="AF135" i="5"/>
  <c r="AE136" i="5"/>
  <c r="BC57" i="5"/>
  <c r="BD56" i="5"/>
  <c r="AZ57" i="5"/>
  <c r="BA56" i="5"/>
  <c r="BZ38" i="5"/>
  <c r="X42" i="5"/>
  <c r="Y41" i="5"/>
  <c r="Z41" i="5" s="1"/>
  <c r="CA41" i="5" s="1"/>
  <c r="AE40" i="5"/>
  <c r="AF39" i="5"/>
  <c r="AW40" i="5"/>
  <c r="AX39" i="5"/>
  <c r="AZ40" i="5"/>
  <c r="BA39" i="5"/>
  <c r="BU120" i="5"/>
  <c r="BV119" i="5"/>
  <c r="AT120" i="5"/>
  <c r="AU119" i="5"/>
  <c r="BZ55" i="5"/>
  <c r="BT57" i="5"/>
  <c r="AV57" i="5"/>
  <c r="BK57" i="5"/>
  <c r="AM57" i="5"/>
  <c r="BB57" i="5"/>
  <c r="AD57" i="5"/>
  <c r="BQ57" i="5"/>
  <c r="AS57" i="5"/>
  <c r="BH57" i="5"/>
  <c r="AJ57" i="5"/>
  <c r="BN57" i="5"/>
  <c r="AP57" i="5"/>
  <c r="BE57" i="5"/>
  <c r="AG57" i="5"/>
  <c r="AY57" i="5"/>
  <c r="AA57" i="5"/>
  <c r="BW57" i="5"/>
  <c r="BL57" i="5"/>
  <c r="BM56" i="5"/>
  <c r="AQ40" i="5"/>
  <c r="AR39" i="5"/>
  <c r="BA119" i="5"/>
  <c r="AZ120" i="5"/>
  <c r="BK120" i="5"/>
  <c r="BB120" i="5"/>
  <c r="BQ120" i="5"/>
  <c r="BW120" i="5"/>
  <c r="BN120" i="5"/>
  <c r="AP120" i="5"/>
  <c r="BH120" i="5"/>
  <c r="AG120" i="5"/>
  <c r="AV120" i="5"/>
  <c r="BE120" i="5"/>
  <c r="AM120" i="5"/>
  <c r="AD120" i="5"/>
  <c r="AJ120" i="5"/>
  <c r="AY120" i="5"/>
  <c r="AA120" i="5"/>
  <c r="BT120" i="5"/>
  <c r="AS120" i="5"/>
  <c r="AB136" i="5"/>
  <c r="AC135" i="5"/>
  <c r="BD135" i="5"/>
  <c r="BC136" i="5"/>
  <c r="AX56" i="5"/>
  <c r="AW57" i="5"/>
  <c r="BX57" i="5"/>
  <c r="BY56" i="5"/>
  <c r="BL40" i="5"/>
  <c r="BM39" i="5"/>
  <c r="BU40" i="5"/>
  <c r="BV39" i="5"/>
  <c r="BY39" i="5"/>
  <c r="BX40" i="5"/>
  <c r="AR119" i="5"/>
  <c r="AQ120" i="5"/>
  <c r="BR120" i="5"/>
  <c r="BS119" i="5"/>
  <c r="AH136" i="5"/>
  <c r="AI135" i="5"/>
  <c r="AN136" i="5"/>
  <c r="AO135" i="5"/>
  <c r="BZ134" i="5"/>
  <c r="BV56" i="5"/>
  <c r="BU57" i="5"/>
  <c r="AK57" i="5"/>
  <c r="AL56" i="5"/>
  <c r="AK40" i="5"/>
  <c r="AL39" i="5"/>
  <c r="AH40" i="5"/>
  <c r="AI39" i="5"/>
  <c r="BO120" i="5"/>
  <c r="BP119" i="5"/>
  <c r="AE120" i="5"/>
  <c r="AF119" i="5"/>
  <c r="X59" i="5"/>
  <c r="Y58" i="5"/>
  <c r="AZ136" i="5"/>
  <c r="BA135" i="5"/>
  <c r="BL136" i="5"/>
  <c r="BM135" i="5"/>
  <c r="AN57" i="5"/>
  <c r="AO56" i="5"/>
  <c r="AI56" i="5"/>
  <c r="AH57" i="5"/>
  <c r="BI57" i="5"/>
  <c r="BJ56" i="5"/>
  <c r="BS39" i="5"/>
  <c r="BR40" i="5"/>
  <c r="BF40" i="5"/>
  <c r="BG39" i="5"/>
  <c r="BF120" i="5"/>
  <c r="BG119" i="5"/>
  <c r="AC119" i="5"/>
  <c r="AB120" i="5"/>
  <c r="BC120" i="5"/>
  <c r="BD119" i="5"/>
  <c r="BH136" i="5"/>
  <c r="AJ136" i="5"/>
  <c r="BW136" i="5"/>
  <c r="AY136" i="5"/>
  <c r="AA136" i="5"/>
  <c r="BN136" i="5"/>
  <c r="AP136" i="5"/>
  <c r="BE136" i="5"/>
  <c r="AG136" i="5"/>
  <c r="BT136" i="5"/>
  <c r="AV136" i="5"/>
  <c r="BB136" i="5"/>
  <c r="AD136" i="5"/>
  <c r="BQ136" i="5"/>
  <c r="AM136" i="5"/>
  <c r="BK136" i="5"/>
  <c r="AS136" i="5"/>
  <c r="BS119" i="2"/>
  <c r="BR120" i="2"/>
  <c r="AR135" i="2"/>
  <c r="AQ136" i="2"/>
  <c r="AO135" i="2"/>
  <c r="AN136" i="2"/>
  <c r="Y137" i="2"/>
  <c r="Z137" i="2" s="1"/>
  <c r="CA137" i="2" s="1"/>
  <c r="X138" i="2"/>
  <c r="BX40" i="2"/>
  <c r="BY39" i="2"/>
  <c r="BC40" i="2"/>
  <c r="BD39" i="2"/>
  <c r="BZ118" i="2"/>
  <c r="BI57" i="2"/>
  <c r="BJ56" i="2"/>
  <c r="AN57" i="2"/>
  <c r="AO56" i="2"/>
  <c r="BX57" i="2"/>
  <c r="BY56" i="2"/>
  <c r="AX119" i="2"/>
  <c r="AW120" i="2"/>
  <c r="BX120" i="2"/>
  <c r="BY119" i="2"/>
  <c r="AZ136" i="2"/>
  <c r="BA135" i="2"/>
  <c r="BX136" i="2"/>
  <c r="BY135" i="2"/>
  <c r="BM135" i="2"/>
  <c r="BL136" i="2"/>
  <c r="BH136" i="2"/>
  <c r="AJ136" i="2"/>
  <c r="BB136" i="2"/>
  <c r="AD136" i="2"/>
  <c r="BT136" i="2"/>
  <c r="AM136" i="2"/>
  <c r="AA136" i="2"/>
  <c r="BQ136" i="2"/>
  <c r="AV136" i="2"/>
  <c r="BE136" i="2"/>
  <c r="BN136" i="2"/>
  <c r="AS136" i="2"/>
  <c r="AP136" i="2"/>
  <c r="BK136" i="2"/>
  <c r="AY136" i="2"/>
  <c r="AG136" i="2"/>
  <c r="BW136" i="2"/>
  <c r="BZ134" i="2"/>
  <c r="BQ57" i="2"/>
  <c r="AS57" i="2"/>
  <c r="BW57" i="2"/>
  <c r="AY57" i="2"/>
  <c r="AA57" i="2"/>
  <c r="AG57" i="2"/>
  <c r="BB57" i="2"/>
  <c r="AP57" i="2"/>
  <c r="BT57" i="2"/>
  <c r="AD57" i="2"/>
  <c r="BH57" i="2"/>
  <c r="AM57" i="2"/>
  <c r="AV57" i="2"/>
  <c r="BN57" i="2"/>
  <c r="AJ57" i="2"/>
  <c r="BK57" i="2"/>
  <c r="BE57" i="2"/>
  <c r="AT40" i="2"/>
  <c r="AU39" i="2"/>
  <c r="AO39" i="2"/>
  <c r="AN40" i="2"/>
  <c r="AI56" i="2"/>
  <c r="AH57" i="2"/>
  <c r="BL57" i="2"/>
  <c r="BM56" i="2"/>
  <c r="BM119" i="2"/>
  <c r="BL120" i="2"/>
  <c r="AI119" i="2"/>
  <c r="AH120" i="2"/>
  <c r="AZ57" i="2"/>
  <c r="BA56" i="2"/>
  <c r="AZ40" i="2"/>
  <c r="BA39" i="2"/>
  <c r="AX56" i="2"/>
  <c r="AW57" i="2"/>
  <c r="AL119" i="2"/>
  <c r="AK120" i="2"/>
  <c r="BD135" i="2"/>
  <c r="BC136" i="2"/>
  <c r="AK57" i="2"/>
  <c r="AL56" i="2"/>
  <c r="BS135" i="2"/>
  <c r="BR136" i="2"/>
  <c r="BP135" i="2"/>
  <c r="BO136" i="2"/>
  <c r="X59" i="2"/>
  <c r="Y58" i="2"/>
  <c r="Z58" i="2" s="1"/>
  <c r="CA58" i="2" s="1"/>
  <c r="BV39" i="2"/>
  <c r="BU40" i="2"/>
  <c r="AI39" i="2"/>
  <c r="AH40" i="2"/>
  <c r="BG56" i="2"/>
  <c r="BF57" i="2"/>
  <c r="BV56" i="2"/>
  <c r="BU57" i="2"/>
  <c r="BJ119" i="2"/>
  <c r="BI120" i="2"/>
  <c r="BA119" i="2"/>
  <c r="AZ120" i="2"/>
  <c r="BO120" i="2"/>
  <c r="BP119" i="2"/>
  <c r="X42" i="2"/>
  <c r="Y41" i="2"/>
  <c r="Z41" i="2"/>
  <c r="CA41" i="2" s="1"/>
  <c r="BC57" i="2"/>
  <c r="BD56" i="2"/>
  <c r="BF136" i="2"/>
  <c r="BG135" i="2"/>
  <c r="AL39" i="2"/>
  <c r="AK40" i="2"/>
  <c r="BM39" i="2"/>
  <c r="BL40" i="2"/>
  <c r="AR119" i="2"/>
  <c r="AQ120" i="2"/>
  <c r="Y121" i="2"/>
  <c r="Z121" i="2" s="1"/>
  <c r="CA121" i="2" s="1"/>
  <c r="X122" i="2"/>
  <c r="BV135" i="2"/>
  <c r="BU136" i="2"/>
  <c r="AB40" i="2"/>
  <c r="AC39" i="2"/>
  <c r="AU56" i="2"/>
  <c r="AT57" i="2"/>
  <c r="AQ57" i="2"/>
  <c r="AR56" i="2"/>
  <c r="AN120" i="2"/>
  <c r="AO119" i="2"/>
  <c r="BK120" i="2"/>
  <c r="AM120" i="2"/>
  <c r="AD120" i="2"/>
  <c r="BW120" i="2"/>
  <c r="BN120" i="2"/>
  <c r="BE120" i="2"/>
  <c r="AV120" i="2"/>
  <c r="BQ120" i="2"/>
  <c r="BB120" i="2"/>
  <c r="AY120" i="2"/>
  <c r="AJ120" i="2"/>
  <c r="AG120" i="2"/>
  <c r="BT120" i="2"/>
  <c r="BH120" i="2"/>
  <c r="AA120" i="2"/>
  <c r="AS120" i="2"/>
  <c r="AP120" i="2"/>
  <c r="AW136" i="2"/>
  <c r="AX135" i="2"/>
  <c r="AK136" i="2"/>
  <c r="AL135" i="2"/>
  <c r="BZ55" i="2"/>
  <c r="BB40" i="2"/>
  <c r="AD40" i="2"/>
  <c r="BH40" i="2"/>
  <c r="AJ40" i="2"/>
  <c r="BW40" i="2"/>
  <c r="AY40" i="2"/>
  <c r="AA40" i="2"/>
  <c r="BE40" i="2"/>
  <c r="AS40" i="2"/>
  <c r="BQ40" i="2"/>
  <c r="AP40" i="2"/>
  <c r="BK40" i="2"/>
  <c r="BN40" i="2"/>
  <c r="AM40" i="2"/>
  <c r="AV40" i="2"/>
  <c r="AG40" i="2"/>
  <c r="BT40" i="2"/>
  <c r="AW40" i="2"/>
  <c r="AX39" i="2"/>
  <c r="BO40" i="2"/>
  <c r="BP39" i="2"/>
  <c r="BS56" i="2"/>
  <c r="BR57" i="2"/>
  <c r="BO57" i="2"/>
  <c r="BP56" i="2"/>
  <c r="AE120" i="2"/>
  <c r="AF119" i="2"/>
  <c r="BC120" i="2"/>
  <c r="BD119" i="2"/>
  <c r="AF135" i="2"/>
  <c r="AE136" i="2"/>
  <c r="AE40" i="2"/>
  <c r="AF39" i="2"/>
  <c r="BF120" i="2"/>
  <c r="BG119" i="2"/>
  <c r="AB136" i="2"/>
  <c r="AC135" i="2"/>
  <c r="AU135" i="2"/>
  <c r="AT136" i="2"/>
  <c r="BR40" i="2"/>
  <c r="BS39" i="2"/>
  <c r="BG39" i="2"/>
  <c r="BF40" i="2"/>
  <c r="AU119" i="2"/>
  <c r="AT120" i="2"/>
  <c r="BI136" i="2"/>
  <c r="BJ135" i="2"/>
  <c r="AI135" i="2"/>
  <c r="AH136" i="2"/>
  <c r="Z40" i="2"/>
  <c r="CA40" i="2" s="1"/>
  <c r="BJ39" i="2"/>
  <c r="BI40" i="2"/>
  <c r="AQ40" i="2"/>
  <c r="AR39" i="2"/>
  <c r="AF56" i="2"/>
  <c r="AE57" i="2"/>
  <c r="AB57" i="2"/>
  <c r="AC56" i="2"/>
  <c r="BV119" i="2"/>
  <c r="BU120" i="2"/>
  <c r="AC119" i="2"/>
  <c r="AB120" i="2"/>
  <c r="BZ38" i="2"/>
  <c r="BO136" i="1"/>
  <c r="BP135" i="1"/>
  <c r="BD135" i="1"/>
  <c r="BC136" i="1"/>
  <c r="BA135" i="1"/>
  <c r="AZ136" i="1"/>
  <c r="AH136" i="1"/>
  <c r="AI135" i="1"/>
  <c r="BF136" i="1"/>
  <c r="BG135" i="1"/>
  <c r="AC135" i="1"/>
  <c r="AB136" i="1"/>
  <c r="AT136" i="1"/>
  <c r="AU135" i="1"/>
  <c r="BN136" i="1"/>
  <c r="AP136" i="1"/>
  <c r="BB136" i="1"/>
  <c r="AD136" i="1"/>
  <c r="BH136" i="1"/>
  <c r="AM136" i="1"/>
  <c r="BQ136" i="1"/>
  <c r="AV136" i="1"/>
  <c r="AA136" i="1"/>
  <c r="BE136" i="1"/>
  <c r="AJ136" i="1"/>
  <c r="AS136" i="1"/>
  <c r="AG136" i="1"/>
  <c r="BW136" i="1"/>
  <c r="BK136" i="1"/>
  <c r="BT136" i="1"/>
  <c r="AY136" i="1"/>
  <c r="BZ134" i="1"/>
  <c r="BY135" i="1"/>
  <c r="BX136" i="1"/>
  <c r="BV135" i="1"/>
  <c r="BU136" i="1"/>
  <c r="AW136" i="1"/>
  <c r="AX135" i="1"/>
  <c r="BI136" i="1"/>
  <c r="BJ135" i="1"/>
  <c r="BR136" i="1"/>
  <c r="BS135" i="1"/>
  <c r="BM135" i="1"/>
  <c r="BL136" i="1"/>
  <c r="AK136" i="1"/>
  <c r="AL135" i="1"/>
  <c r="AO135" i="1"/>
  <c r="AN136" i="1"/>
  <c r="X138" i="1"/>
  <c r="Y137" i="1"/>
  <c r="AF135" i="1"/>
  <c r="AE136" i="1"/>
  <c r="AR135" i="1"/>
  <c r="AQ136" i="1"/>
  <c r="AT120" i="1"/>
  <c r="AU119" i="1"/>
  <c r="BG119" i="1"/>
  <c r="BF120" i="1"/>
  <c r="AC119" i="1"/>
  <c r="AB120" i="1"/>
  <c r="BP119" i="1"/>
  <c r="BO120" i="1"/>
  <c r="BR120" i="1"/>
  <c r="BS119" i="1"/>
  <c r="AX119" i="1"/>
  <c r="AW120" i="1"/>
  <c r="AI119" i="1"/>
  <c r="AH120" i="1"/>
  <c r="BM119" i="1"/>
  <c r="BL120" i="1"/>
  <c r="AO119" i="1"/>
  <c r="AN120" i="1"/>
  <c r="BV119" i="1"/>
  <c r="BU120" i="1"/>
  <c r="BC120" i="1"/>
  <c r="BD119" i="1"/>
  <c r="BY119" i="1"/>
  <c r="BX120" i="1"/>
  <c r="AQ120" i="1"/>
  <c r="AR119" i="1"/>
  <c r="BB120" i="1"/>
  <c r="AD120" i="1"/>
  <c r="AS120" i="1"/>
  <c r="AJ120" i="1"/>
  <c r="AA120" i="1"/>
  <c r="BT120" i="1"/>
  <c r="BK120" i="1"/>
  <c r="BN120" i="1"/>
  <c r="AY120" i="1"/>
  <c r="BW120" i="1"/>
  <c r="BH120" i="1"/>
  <c r="BQ120" i="1"/>
  <c r="AP120" i="1"/>
  <c r="AM120" i="1"/>
  <c r="BE120" i="1"/>
  <c r="AG120" i="1"/>
  <c r="AV120" i="1"/>
  <c r="BZ118" i="1"/>
  <c r="AK120" i="1"/>
  <c r="AL119" i="1"/>
  <c r="BA119" i="1"/>
  <c r="AZ120" i="1"/>
  <c r="X122" i="1"/>
  <c r="Y121" i="1"/>
  <c r="AF119" i="1"/>
  <c r="AE120" i="1"/>
  <c r="BJ119" i="1"/>
  <c r="BI120" i="1"/>
  <c r="Z120" i="1"/>
  <c r="CA120" i="1" s="1"/>
  <c r="BU56" i="1"/>
  <c r="BV55" i="1"/>
  <c r="AB56" i="1"/>
  <c r="AC55" i="1"/>
  <c r="BJ55" i="1"/>
  <c r="BI56" i="1"/>
  <c r="BR56" i="1"/>
  <c r="BS55" i="1"/>
  <c r="AT56" i="1"/>
  <c r="AU55" i="1"/>
  <c r="AL55" i="1"/>
  <c r="AK56" i="1"/>
  <c r="AR55" i="1"/>
  <c r="AQ56" i="1"/>
  <c r="AW56" i="1"/>
  <c r="AX55" i="1"/>
  <c r="BA55" i="1"/>
  <c r="AZ56" i="1"/>
  <c r="BZ54" i="1"/>
  <c r="BO56" i="1"/>
  <c r="BP55" i="1"/>
  <c r="BB56" i="1"/>
  <c r="AD56" i="1"/>
  <c r="AS56" i="1"/>
  <c r="AJ56" i="1"/>
  <c r="AA56" i="1"/>
  <c r="BW56" i="1"/>
  <c r="BQ56" i="1"/>
  <c r="AM56" i="1"/>
  <c r="BE56" i="1"/>
  <c r="BN56" i="1"/>
  <c r="AG56" i="1"/>
  <c r="BH56" i="1"/>
  <c r="BT56" i="1"/>
  <c r="AY56" i="1"/>
  <c r="AV56" i="1"/>
  <c r="BK56" i="1"/>
  <c r="AP56" i="1"/>
  <c r="AF55" i="1"/>
  <c r="AE56" i="1"/>
  <c r="BM55" i="1"/>
  <c r="BL56" i="1"/>
  <c r="BC56" i="1"/>
  <c r="BD55" i="1"/>
  <c r="AH56" i="1"/>
  <c r="AI55" i="1"/>
  <c r="AO55" i="1"/>
  <c r="AN56" i="1"/>
  <c r="BY55" i="1"/>
  <c r="BX56" i="1"/>
  <c r="BG55" i="1"/>
  <c r="BF56" i="1"/>
  <c r="X58" i="1"/>
  <c r="Y57" i="1"/>
  <c r="BU41" i="1"/>
  <c r="BO41" i="1"/>
  <c r="AQ41" i="1"/>
  <c r="AT40" i="1"/>
  <c r="AU40" i="1" s="1"/>
  <c r="Z41" i="1"/>
  <c r="CA41" i="1" s="1"/>
  <c r="AJ41" i="1"/>
  <c r="AD41" i="1"/>
  <c r="AG41" i="1"/>
  <c r="AE41" i="1"/>
  <c r="BL41" i="1"/>
  <c r="AK41" i="1"/>
  <c r="BX41" i="1"/>
  <c r="CA39" i="1"/>
  <c r="Y42" i="1"/>
  <c r="BN41" i="1"/>
  <c r="BB41" i="1"/>
  <c r="AP41" i="1"/>
  <c r="BT41" i="1"/>
  <c r="BQ41" i="1"/>
  <c r="BE41" i="1"/>
  <c r="AA41" i="1"/>
  <c r="BK41" i="1"/>
  <c r="AY41" i="1"/>
  <c r="AM41" i="1"/>
  <c r="BW41" i="1"/>
  <c r="BH41" i="1"/>
  <c r="AV41" i="1"/>
  <c r="AS41" i="1"/>
  <c r="CA40" i="1"/>
  <c r="X43" i="1"/>
  <c r="CB109" i="16" l="1"/>
  <c r="CC108" i="16"/>
  <c r="AC45" i="16"/>
  <c r="AD44" i="16"/>
  <c r="AJ75" i="16"/>
  <c r="AI76" i="16"/>
  <c r="BV126" i="16"/>
  <c r="BW125" i="16"/>
  <c r="BS93" i="16"/>
  <c r="BT92" i="16"/>
  <c r="AL109" i="16"/>
  <c r="AM108" i="16"/>
  <c r="BH108" i="16"/>
  <c r="BG109" i="16"/>
  <c r="AF45" i="16"/>
  <c r="AG44" i="16"/>
  <c r="AC76" i="16"/>
  <c r="AD75" i="16"/>
  <c r="AR126" i="16"/>
  <c r="AS125" i="16"/>
  <c r="AR93" i="16"/>
  <c r="AS92" i="16"/>
  <c r="BJ109" i="16"/>
  <c r="BK108" i="16"/>
  <c r="CC44" i="16"/>
  <c r="CB45" i="16"/>
  <c r="AU76" i="16"/>
  <c r="AV75" i="16"/>
  <c r="CD43" i="16"/>
  <c r="BS126" i="16"/>
  <c r="BT125" i="16"/>
  <c r="AL93" i="16"/>
  <c r="AM92" i="16"/>
  <c r="AI93" i="16"/>
  <c r="AJ92" i="16"/>
  <c r="BZ44" i="16"/>
  <c r="BY45" i="16"/>
  <c r="AX76" i="16"/>
  <c r="AY75" i="16"/>
  <c r="BE28" i="16"/>
  <c r="BD29" i="16"/>
  <c r="AY125" i="16"/>
  <c r="AX126" i="16"/>
  <c r="BT59" i="16"/>
  <c r="BS60" i="16"/>
  <c r="BQ12" i="16"/>
  <c r="BP13" i="16"/>
  <c r="AV108" i="16"/>
  <c r="AU109" i="16"/>
  <c r="BH44" i="16"/>
  <c r="BG45" i="16"/>
  <c r="BJ76" i="16"/>
  <c r="BK75" i="16"/>
  <c r="AC29" i="16"/>
  <c r="AD28" i="16"/>
  <c r="CD91" i="16"/>
  <c r="CD124" i="16"/>
  <c r="BM45" i="16"/>
  <c r="BN44" i="16"/>
  <c r="AO76" i="16"/>
  <c r="AP75" i="16"/>
  <c r="CA76" i="16"/>
  <c r="AW76" i="16"/>
  <c r="AB76" i="16"/>
  <c r="AQ76" i="16"/>
  <c r="BI76" i="16"/>
  <c r="BU76" i="16"/>
  <c r="BX76" i="16"/>
  <c r="AE76" i="16"/>
  <c r="BO76" i="16"/>
  <c r="AZ76" i="16"/>
  <c r="AN76" i="16"/>
  <c r="AH76" i="16"/>
  <c r="BL76" i="16"/>
  <c r="AK76" i="16"/>
  <c r="BF76" i="16"/>
  <c r="BR76" i="16"/>
  <c r="BC76" i="16"/>
  <c r="AT76" i="16"/>
  <c r="BT28" i="16"/>
  <c r="BS29" i="16"/>
  <c r="CC125" i="16"/>
  <c r="CB126" i="16"/>
  <c r="BN59" i="16"/>
  <c r="BM60" i="16"/>
  <c r="BV13" i="16"/>
  <c r="BW12" i="16"/>
  <c r="BH12" i="16"/>
  <c r="BG13" i="16"/>
  <c r="AJ44" i="16"/>
  <c r="AI45" i="16"/>
  <c r="BM76" i="16"/>
  <c r="BN75" i="16"/>
  <c r="Y78" i="16"/>
  <c r="Z77" i="16"/>
  <c r="AV28" i="16"/>
  <c r="AU29" i="16"/>
  <c r="BA126" i="16"/>
  <c r="BB125" i="16"/>
  <c r="AL60" i="16"/>
  <c r="AM59" i="16"/>
  <c r="AI13" i="16"/>
  <c r="AJ12" i="16"/>
  <c r="BK125" i="16"/>
  <c r="BJ126" i="16"/>
  <c r="AN109" i="16"/>
  <c r="BO109" i="16"/>
  <c r="AK109" i="16"/>
  <c r="BF109" i="16"/>
  <c r="BX109" i="16"/>
  <c r="AH109" i="16"/>
  <c r="AZ109" i="16"/>
  <c r="AQ109" i="16"/>
  <c r="AB109" i="16"/>
  <c r="AE109" i="16"/>
  <c r="CA109" i="16"/>
  <c r="BL109" i="16"/>
  <c r="AT109" i="16"/>
  <c r="BU109" i="16"/>
  <c r="BI109" i="16"/>
  <c r="BR109" i="16"/>
  <c r="BC109" i="16"/>
  <c r="AW109" i="16"/>
  <c r="AY28" i="16"/>
  <c r="AX29" i="16"/>
  <c r="BV60" i="16"/>
  <c r="BW59" i="16"/>
  <c r="AL13" i="16"/>
  <c r="AM12" i="16"/>
  <c r="BP60" i="16"/>
  <c r="BQ59" i="16"/>
  <c r="AO29" i="16"/>
  <c r="AP28" i="16"/>
  <c r="AB93" i="16"/>
  <c r="BC93" i="16"/>
  <c r="BO93" i="16"/>
  <c r="CA93" i="16"/>
  <c r="AN93" i="16"/>
  <c r="AZ93" i="16"/>
  <c r="AW93" i="16"/>
  <c r="BR93" i="16"/>
  <c r="AT93" i="16"/>
  <c r="AK93" i="16"/>
  <c r="BU93" i="16"/>
  <c r="AQ93" i="16"/>
  <c r="BI93" i="16"/>
  <c r="AH93" i="16"/>
  <c r="BL93" i="16"/>
  <c r="BX93" i="16"/>
  <c r="BF93" i="16"/>
  <c r="AE93" i="16"/>
  <c r="AI60" i="16"/>
  <c r="AJ59" i="16"/>
  <c r="BM13" i="16"/>
  <c r="BN12" i="16"/>
  <c r="AA110" i="16"/>
  <c r="CE110" i="16" s="1"/>
  <c r="CE111" i="16" s="1"/>
  <c r="Z110" i="16"/>
  <c r="BV29" i="16"/>
  <c r="BW28" i="16"/>
  <c r="AA94" i="16"/>
  <c r="CE94" i="16" s="1"/>
  <c r="CE95" i="16" s="1"/>
  <c r="Z94" i="16"/>
  <c r="Y62" i="16"/>
  <c r="Z61" i="16"/>
  <c r="AP59" i="16"/>
  <c r="AO60" i="16"/>
  <c r="BT12" i="16"/>
  <c r="BS13" i="16"/>
  <c r="AD125" i="16"/>
  <c r="AC126" i="16"/>
  <c r="AT60" i="16"/>
  <c r="BR60" i="16"/>
  <c r="BX60" i="16"/>
  <c r="AZ60" i="16"/>
  <c r="BO60" i="16"/>
  <c r="BL60" i="16"/>
  <c r="CA60" i="16"/>
  <c r="AN60" i="16"/>
  <c r="BI60" i="16"/>
  <c r="BU60" i="16"/>
  <c r="AQ60" i="16"/>
  <c r="BF60" i="16"/>
  <c r="AK60" i="16"/>
  <c r="AH60" i="16"/>
  <c r="AB60" i="16"/>
  <c r="AE60" i="16"/>
  <c r="BC60" i="16"/>
  <c r="AW60" i="16"/>
  <c r="BD60" i="16"/>
  <c r="BE59" i="16"/>
  <c r="BK44" i="16"/>
  <c r="BJ45" i="16"/>
  <c r="BN92" i="16"/>
  <c r="BM93" i="16"/>
  <c r="AG92" i="16"/>
  <c r="AF93" i="16"/>
  <c r="BK92" i="16"/>
  <c r="BJ93" i="16"/>
  <c r="AG12" i="16"/>
  <c r="AF13" i="16"/>
  <c r="AL29" i="16"/>
  <c r="AM28" i="16"/>
  <c r="AG59" i="16"/>
  <c r="AF60" i="16"/>
  <c r="BZ12" i="16"/>
  <c r="BY13" i="16"/>
  <c r="AY12" i="16"/>
  <c r="AX13" i="16"/>
  <c r="BP29" i="16"/>
  <c r="BQ28" i="16"/>
  <c r="BK59" i="16"/>
  <c r="BJ60" i="16"/>
  <c r="BD13" i="16"/>
  <c r="BE12" i="16"/>
  <c r="BB108" i="16"/>
  <c r="BA109" i="16"/>
  <c r="CD74" i="16"/>
  <c r="CB29" i="16"/>
  <c r="CC28" i="16"/>
  <c r="BD93" i="16"/>
  <c r="BE92" i="16"/>
  <c r="AS59" i="16"/>
  <c r="AR60" i="16"/>
  <c r="AO13" i="16"/>
  <c r="AP12" i="16"/>
  <c r="BE108" i="16"/>
  <c r="BD109" i="16"/>
  <c r="Z14" i="16"/>
  <c r="AA14" i="16"/>
  <c r="CE14" i="16" s="1"/>
  <c r="CE15" i="16" s="1"/>
  <c r="BG29" i="16"/>
  <c r="BH28" i="16"/>
  <c r="BQ92" i="16"/>
  <c r="BP93" i="16"/>
  <c r="AD59" i="16"/>
  <c r="AC60" i="16"/>
  <c r="CB13" i="16"/>
  <c r="CC12" i="16"/>
  <c r="BW108" i="16"/>
  <c r="BV109" i="16"/>
  <c r="AX109" i="16"/>
  <c r="AY108" i="16"/>
  <c r="BX13" i="16"/>
  <c r="AB13" i="16"/>
  <c r="BI13" i="16"/>
  <c r="BF13" i="16"/>
  <c r="BC13" i="16"/>
  <c r="BR13" i="16"/>
  <c r="BL13" i="16"/>
  <c r="AW13" i="16"/>
  <c r="AQ13" i="16"/>
  <c r="AN13" i="16"/>
  <c r="AZ13" i="16"/>
  <c r="AT13" i="16"/>
  <c r="CA13" i="16"/>
  <c r="BO13" i="16"/>
  <c r="BU13" i="16"/>
  <c r="AK13" i="16"/>
  <c r="AH13" i="16"/>
  <c r="AE13" i="16"/>
  <c r="BN28" i="16"/>
  <c r="BM29" i="16"/>
  <c r="BV93" i="16"/>
  <c r="BW92" i="16"/>
  <c r="CB60" i="16"/>
  <c r="CC59" i="16"/>
  <c r="AS12" i="16"/>
  <c r="AR13" i="16"/>
  <c r="BY126" i="16"/>
  <c r="BZ125" i="16"/>
  <c r="BY109" i="16"/>
  <c r="BZ108" i="16"/>
  <c r="BS45" i="16"/>
  <c r="BT44" i="16"/>
  <c r="BV76" i="16"/>
  <c r="BW75" i="16"/>
  <c r="AI29" i="16"/>
  <c r="AJ28" i="16"/>
  <c r="AO126" i="16"/>
  <c r="AP125" i="16"/>
  <c r="AP92" i="16"/>
  <c r="AO93" i="16"/>
  <c r="AX60" i="16"/>
  <c r="AY59" i="16"/>
  <c r="AV12" i="16"/>
  <c r="AU13" i="16"/>
  <c r="BP109" i="16"/>
  <c r="BQ108" i="16"/>
  <c r="BV45" i="16"/>
  <c r="BW44" i="16"/>
  <c r="AF29" i="16"/>
  <c r="AG28" i="16"/>
  <c r="BH125" i="16"/>
  <c r="BG126" i="16"/>
  <c r="AV92" i="16"/>
  <c r="AU93" i="16"/>
  <c r="CD27" i="16"/>
  <c r="AV59" i="16"/>
  <c r="AU60" i="16"/>
  <c r="AC13" i="16"/>
  <c r="AD12" i="16"/>
  <c r="AS108" i="16"/>
  <c r="AR109" i="16"/>
  <c r="BY29" i="16"/>
  <c r="BZ28" i="16"/>
  <c r="AF76" i="16"/>
  <c r="AG75" i="16"/>
  <c r="BM109" i="16"/>
  <c r="BN108" i="16"/>
  <c r="BP45" i="16"/>
  <c r="BQ44" i="16"/>
  <c r="BG76" i="16"/>
  <c r="BH75" i="16"/>
  <c r="BJ29" i="16"/>
  <c r="BK28" i="16"/>
  <c r="BM126" i="16"/>
  <c r="BN125" i="16"/>
  <c r="BZ92" i="16"/>
  <c r="BY93" i="16"/>
  <c r="BY60" i="16"/>
  <c r="BZ59" i="16"/>
  <c r="BB12" i="16"/>
  <c r="BA13" i="16"/>
  <c r="AL45" i="16"/>
  <c r="AM44" i="16"/>
  <c r="BP76" i="16"/>
  <c r="BQ75" i="16"/>
  <c r="CD58" i="16"/>
  <c r="AR29" i="16"/>
  <c r="AS28" i="16"/>
  <c r="AM125" i="16"/>
  <c r="AL126" i="16"/>
  <c r="CB93" i="16"/>
  <c r="CC92" i="16"/>
  <c r="BA60" i="16"/>
  <c r="BB59" i="16"/>
  <c r="BJ13" i="16"/>
  <c r="BK12" i="16"/>
  <c r="BB75" i="16"/>
  <c r="BA76" i="16"/>
  <c r="CD107" i="16"/>
  <c r="BG60" i="16"/>
  <c r="BH59" i="16"/>
  <c r="AG108" i="16"/>
  <c r="AF109" i="16"/>
  <c r="Z46" i="16"/>
  <c r="AA46" i="16"/>
  <c r="CE46" i="16" s="1"/>
  <c r="CE47" i="16" s="1"/>
  <c r="BD45" i="16"/>
  <c r="BE44" i="16"/>
  <c r="AL76" i="16"/>
  <c r="AM75" i="16"/>
  <c r="BE125" i="16"/>
  <c r="BD126" i="16"/>
  <c r="AC93" i="16"/>
  <c r="AD92" i="16"/>
  <c r="AF126" i="16"/>
  <c r="AG125" i="16"/>
  <c r="AT126" i="16"/>
  <c r="AV126" i="16" s="1"/>
  <c r="AV127" i="16" s="1"/>
  <c r="BU126" i="16"/>
  <c r="BW126" i="16" s="1"/>
  <c r="BW127" i="16" s="1"/>
  <c r="AQ126" i="16"/>
  <c r="AS126" i="16" s="1"/>
  <c r="AS127" i="16" s="1"/>
  <c r="BI126" i="16"/>
  <c r="BK126" i="16" s="1"/>
  <c r="BK127" i="16" s="1"/>
  <c r="AB126" i="16"/>
  <c r="AD126" i="16" s="1"/>
  <c r="AZ126" i="16"/>
  <c r="AW126" i="16"/>
  <c r="BO126" i="16"/>
  <c r="CA126" i="16"/>
  <c r="BX126" i="16"/>
  <c r="BL126" i="16"/>
  <c r="BN126" i="16" s="1"/>
  <c r="BR126" i="16"/>
  <c r="BT126" i="16" s="1"/>
  <c r="BT127" i="16" s="1"/>
  <c r="BC126" i="16"/>
  <c r="BF126" i="16"/>
  <c r="AK126" i="16"/>
  <c r="AN126" i="16"/>
  <c r="AH126" i="16"/>
  <c r="AE126" i="16"/>
  <c r="BA29" i="16"/>
  <c r="BB28" i="16"/>
  <c r="AC109" i="16"/>
  <c r="AD108" i="16"/>
  <c r="AI109" i="16"/>
  <c r="AJ108" i="16"/>
  <c r="AB45" i="16"/>
  <c r="BR45" i="16"/>
  <c r="BX45" i="16"/>
  <c r="AT45" i="16"/>
  <c r="BF45" i="16"/>
  <c r="BO45" i="16"/>
  <c r="AH45" i="16"/>
  <c r="BI45" i="16"/>
  <c r="AW45" i="16"/>
  <c r="AE45" i="16"/>
  <c r="AZ45" i="16"/>
  <c r="AQ45" i="16"/>
  <c r="AN45" i="16"/>
  <c r="BU45" i="16"/>
  <c r="AK45" i="16"/>
  <c r="CA45" i="16"/>
  <c r="BC45" i="16"/>
  <c r="BL45" i="16"/>
  <c r="AS44" i="16"/>
  <c r="AR45" i="16"/>
  <c r="BT75" i="16"/>
  <c r="BS76" i="16"/>
  <c r="BO29" i="16"/>
  <c r="BL29" i="16"/>
  <c r="AE29" i="16"/>
  <c r="AB29" i="16"/>
  <c r="AW29" i="16"/>
  <c r="BX29" i="16"/>
  <c r="AK29" i="16"/>
  <c r="AT29" i="16"/>
  <c r="BI29" i="16"/>
  <c r="AZ29" i="16"/>
  <c r="AQ29" i="16"/>
  <c r="BU29" i="16"/>
  <c r="AH29" i="16"/>
  <c r="CA29" i="16"/>
  <c r="BR29" i="16"/>
  <c r="BC29" i="16"/>
  <c r="AN29" i="16"/>
  <c r="BF29" i="16"/>
  <c r="AJ125" i="16"/>
  <c r="AI126" i="16"/>
  <c r="BA93" i="16"/>
  <c r="BB92" i="16"/>
  <c r="AX45" i="16"/>
  <c r="AY44" i="16"/>
  <c r="AA60" i="16"/>
  <c r="CE60" i="16" s="1"/>
  <c r="AO109" i="16"/>
  <c r="AP108" i="16"/>
  <c r="AO45" i="16"/>
  <c r="AP44" i="16"/>
  <c r="BE75" i="16"/>
  <c r="BD76" i="16"/>
  <c r="AU126" i="16"/>
  <c r="AV125" i="16"/>
  <c r="BG93" i="16"/>
  <c r="BH92" i="16"/>
  <c r="BY76" i="16"/>
  <c r="BZ75" i="16"/>
  <c r="AS75" i="16"/>
  <c r="AR76" i="16"/>
  <c r="BB44" i="16"/>
  <c r="BA45" i="16"/>
  <c r="BT108" i="16"/>
  <c r="BS109" i="16"/>
  <c r="AV44" i="16"/>
  <c r="AU45" i="16"/>
  <c r="CC75" i="16"/>
  <c r="CB76" i="16"/>
  <c r="CD11" i="16"/>
  <c r="Z30" i="16"/>
  <c r="AA30" i="16"/>
  <c r="CE30" i="16" s="1"/>
  <c r="CE31" i="16" s="1"/>
  <c r="BQ125" i="16"/>
  <c r="BP126" i="16"/>
  <c r="AX93" i="16"/>
  <c r="AY92" i="16"/>
  <c r="BZ106" i="2"/>
  <c r="BW108" i="2"/>
  <c r="BT108" i="2"/>
  <c r="BQ108" i="2"/>
  <c r="BN108" i="2"/>
  <c r="BK108" i="2"/>
  <c r="BH108" i="2"/>
  <c r="BE108" i="2"/>
  <c r="BB108" i="2"/>
  <c r="AY108" i="2"/>
  <c r="AV108" i="2"/>
  <c r="AS108" i="2"/>
  <c r="AP108" i="2"/>
  <c r="AM108" i="2"/>
  <c r="AJ108" i="2"/>
  <c r="AG108" i="2"/>
  <c r="AD108" i="2"/>
  <c r="AA108" i="2"/>
  <c r="Z108" i="2"/>
  <c r="CA108" i="2" s="1"/>
  <c r="X110" i="2"/>
  <c r="Y109" i="2"/>
  <c r="AB108" i="2"/>
  <c r="AC107" i="2"/>
  <c r="AE108" i="2"/>
  <c r="AF107" i="2"/>
  <c r="AH108" i="2"/>
  <c r="AI107" i="2"/>
  <c r="AK108" i="2"/>
  <c r="AL107" i="2"/>
  <c r="AN108" i="2"/>
  <c r="AO107" i="2"/>
  <c r="AQ108" i="2"/>
  <c r="AR107" i="2"/>
  <c r="AT108" i="2"/>
  <c r="AU107" i="2"/>
  <c r="AW108" i="2"/>
  <c r="AX107" i="2"/>
  <c r="AZ108" i="2"/>
  <c r="BA107" i="2"/>
  <c r="BC108" i="2"/>
  <c r="BD107" i="2"/>
  <c r="BF108" i="2"/>
  <c r="BG107" i="2"/>
  <c r="BI108" i="2"/>
  <c r="BJ107" i="2"/>
  <c r="BL108" i="2"/>
  <c r="BM107" i="2"/>
  <c r="BO108" i="2"/>
  <c r="BP107" i="2"/>
  <c r="BR108" i="2"/>
  <c r="BS107" i="2"/>
  <c r="BU108" i="2"/>
  <c r="BV107" i="2"/>
  <c r="BX108" i="2"/>
  <c r="BY107" i="2"/>
  <c r="BZ26" i="2"/>
  <c r="BW28" i="2"/>
  <c r="BT28" i="2"/>
  <c r="BQ28" i="2"/>
  <c r="BN28" i="2"/>
  <c r="BK28" i="2"/>
  <c r="BH28" i="2"/>
  <c r="BE28" i="2"/>
  <c r="BB28" i="2"/>
  <c r="AY28" i="2"/>
  <c r="AV28" i="2"/>
  <c r="AS28" i="2"/>
  <c r="AP28" i="2"/>
  <c r="AM28" i="2"/>
  <c r="AJ28" i="2"/>
  <c r="AG28" i="2"/>
  <c r="AD28" i="2"/>
  <c r="AA28" i="2"/>
  <c r="Z28" i="2"/>
  <c r="CA28" i="2" s="1"/>
  <c r="X30" i="2"/>
  <c r="Y29" i="2"/>
  <c r="AB28" i="2"/>
  <c r="AC27" i="2"/>
  <c r="AE28" i="2"/>
  <c r="AF27" i="2"/>
  <c r="AH28" i="2"/>
  <c r="AI27" i="2"/>
  <c r="AK28" i="2"/>
  <c r="AL27" i="2"/>
  <c r="AN28" i="2"/>
  <c r="AO27" i="2"/>
  <c r="AQ28" i="2"/>
  <c r="AR27" i="2"/>
  <c r="AT28" i="2"/>
  <c r="AU27" i="2"/>
  <c r="AW28" i="2"/>
  <c r="AX27" i="2"/>
  <c r="AZ28" i="2"/>
  <c r="BA27" i="2"/>
  <c r="BC28" i="2"/>
  <c r="BD27" i="2"/>
  <c r="BF28" i="2"/>
  <c r="BG27" i="2"/>
  <c r="BI28" i="2"/>
  <c r="BJ27" i="2"/>
  <c r="BL28" i="2"/>
  <c r="BM27" i="2"/>
  <c r="BO28" i="2"/>
  <c r="BP27" i="2"/>
  <c r="BR28" i="2"/>
  <c r="BS27" i="2"/>
  <c r="BU28" i="2"/>
  <c r="BV27" i="2"/>
  <c r="BX28" i="2"/>
  <c r="BY27" i="2"/>
  <c r="BZ106" i="6"/>
  <c r="BW108" i="6"/>
  <c r="BT108" i="6"/>
  <c r="BQ108" i="6"/>
  <c r="BN108" i="6"/>
  <c r="BK108" i="6"/>
  <c r="BH108" i="6"/>
  <c r="BE108" i="6"/>
  <c r="BB108" i="6"/>
  <c r="AY108" i="6"/>
  <c r="AV108" i="6"/>
  <c r="AS108" i="6"/>
  <c r="AP108" i="6"/>
  <c r="AM108" i="6"/>
  <c r="AJ108" i="6"/>
  <c r="AG108" i="6"/>
  <c r="AD108" i="6"/>
  <c r="AA108" i="6"/>
  <c r="Z108" i="6"/>
  <c r="CA108" i="6" s="1"/>
  <c r="X110" i="6"/>
  <c r="Y109" i="6"/>
  <c r="AB108" i="6"/>
  <c r="AC107" i="6"/>
  <c r="AE108" i="6"/>
  <c r="AF107" i="6"/>
  <c r="AH108" i="6"/>
  <c r="AI107" i="6"/>
  <c r="AK108" i="6"/>
  <c r="AL107" i="6"/>
  <c r="AN108" i="6"/>
  <c r="AO107" i="6"/>
  <c r="AQ108" i="6"/>
  <c r="AR107" i="6"/>
  <c r="AT108" i="6"/>
  <c r="AU107" i="6"/>
  <c r="AW108" i="6"/>
  <c r="AX107" i="6"/>
  <c r="AZ108" i="6"/>
  <c r="BA107" i="6"/>
  <c r="BC108" i="6"/>
  <c r="BD107" i="6"/>
  <c r="BF108" i="6"/>
  <c r="BG107" i="6"/>
  <c r="BI108" i="6"/>
  <c r="BJ107" i="6"/>
  <c r="BL108" i="6"/>
  <c r="BM107" i="6"/>
  <c r="BO108" i="6"/>
  <c r="BP107" i="6"/>
  <c r="BR108" i="6"/>
  <c r="BS107" i="6"/>
  <c r="BU108" i="6"/>
  <c r="BV107" i="6"/>
  <c r="BX108" i="6"/>
  <c r="BY107" i="6"/>
  <c r="BZ26" i="6"/>
  <c r="BW28" i="6"/>
  <c r="BT28" i="6"/>
  <c r="BQ28" i="6"/>
  <c r="BN28" i="6"/>
  <c r="BK28" i="6"/>
  <c r="BH28" i="6"/>
  <c r="BE28" i="6"/>
  <c r="BB28" i="6"/>
  <c r="AY28" i="6"/>
  <c r="AV28" i="6"/>
  <c r="AS28" i="6"/>
  <c r="AP28" i="6"/>
  <c r="AM28" i="6"/>
  <c r="AJ28" i="6"/>
  <c r="AG28" i="6"/>
  <c r="AD28" i="6"/>
  <c r="AA28" i="6"/>
  <c r="Z28" i="6"/>
  <c r="CA28" i="6" s="1"/>
  <c r="X30" i="6"/>
  <c r="Y29" i="6"/>
  <c r="AB28" i="6"/>
  <c r="AC27" i="6"/>
  <c r="AE28" i="6"/>
  <c r="AF27" i="6"/>
  <c r="AH28" i="6"/>
  <c r="AI27" i="6"/>
  <c r="AK28" i="6"/>
  <c r="AL27" i="6"/>
  <c r="AN28" i="6"/>
  <c r="AO27" i="6"/>
  <c r="AQ28" i="6"/>
  <c r="AR27" i="6"/>
  <c r="AT28" i="6"/>
  <c r="AU27" i="6"/>
  <c r="AW28" i="6"/>
  <c r="AX27" i="6"/>
  <c r="AZ28" i="6"/>
  <c r="BA27" i="6"/>
  <c r="BC28" i="6"/>
  <c r="BD27" i="6"/>
  <c r="BF28" i="6"/>
  <c r="BG27" i="6"/>
  <c r="BI28" i="6"/>
  <c r="BJ27" i="6"/>
  <c r="BL28" i="6"/>
  <c r="BM27" i="6"/>
  <c r="BO28" i="6"/>
  <c r="BP27" i="6"/>
  <c r="BR28" i="6"/>
  <c r="BS27" i="6"/>
  <c r="BU28" i="6"/>
  <c r="BV27" i="6"/>
  <c r="BX28" i="6"/>
  <c r="BY27" i="6"/>
  <c r="BZ106" i="1"/>
  <c r="BW108" i="1"/>
  <c r="BT108" i="1"/>
  <c r="BQ108" i="1"/>
  <c r="BN108" i="1"/>
  <c r="BK108" i="1"/>
  <c r="BH108" i="1"/>
  <c r="BE108" i="1"/>
  <c r="BB108" i="1"/>
  <c r="AY108" i="1"/>
  <c r="AV108" i="1"/>
  <c r="AS108" i="1"/>
  <c r="AP108" i="1"/>
  <c r="AM108" i="1"/>
  <c r="AJ108" i="1"/>
  <c r="AG108" i="1"/>
  <c r="AD108" i="1"/>
  <c r="AA108" i="1"/>
  <c r="Z108" i="1"/>
  <c r="CA108" i="1" s="1"/>
  <c r="X110" i="1"/>
  <c r="Y109" i="1"/>
  <c r="AB108" i="1"/>
  <c r="AC107" i="1"/>
  <c r="AE108" i="1"/>
  <c r="AF107" i="1"/>
  <c r="AH108" i="1"/>
  <c r="AI107" i="1"/>
  <c r="AK108" i="1"/>
  <c r="AL107" i="1"/>
  <c r="AN108" i="1"/>
  <c r="AO107" i="1"/>
  <c r="AQ108" i="1"/>
  <c r="AR107" i="1"/>
  <c r="AT108" i="1"/>
  <c r="AU107" i="1"/>
  <c r="AW108" i="1"/>
  <c r="AX107" i="1"/>
  <c r="AZ108" i="1"/>
  <c r="BA107" i="1"/>
  <c r="BC108" i="1"/>
  <c r="BD107" i="1"/>
  <c r="BF108" i="1"/>
  <c r="BG107" i="1"/>
  <c r="BI108" i="1"/>
  <c r="BJ107" i="1"/>
  <c r="BL108" i="1"/>
  <c r="BM107" i="1"/>
  <c r="BO108" i="1"/>
  <c r="BP107" i="1"/>
  <c r="BR108" i="1"/>
  <c r="BS107" i="1"/>
  <c r="BU108" i="1"/>
  <c r="BV107" i="1"/>
  <c r="BX108" i="1"/>
  <c r="BY107" i="1"/>
  <c r="BZ26" i="1"/>
  <c r="BW28" i="1"/>
  <c r="BT28" i="1"/>
  <c r="BQ28" i="1"/>
  <c r="BN28" i="1"/>
  <c r="BK28" i="1"/>
  <c r="BH28" i="1"/>
  <c r="BE28" i="1"/>
  <c r="BB28" i="1"/>
  <c r="AY28" i="1"/>
  <c r="AV28" i="1"/>
  <c r="AS28" i="1"/>
  <c r="AP28" i="1"/>
  <c r="AM28" i="1"/>
  <c r="AJ28" i="1"/>
  <c r="AG28" i="1"/>
  <c r="AD28" i="1"/>
  <c r="AA28" i="1"/>
  <c r="Z28" i="1"/>
  <c r="CA28" i="1" s="1"/>
  <c r="X30" i="1"/>
  <c r="Y29" i="1"/>
  <c r="AB28" i="1"/>
  <c r="AC27" i="1"/>
  <c r="AE28" i="1"/>
  <c r="AF27" i="1"/>
  <c r="AH28" i="1"/>
  <c r="AI27" i="1"/>
  <c r="AK28" i="1"/>
  <c r="AL27" i="1"/>
  <c r="AN28" i="1"/>
  <c r="AO27" i="1"/>
  <c r="AQ28" i="1"/>
  <c r="AR27" i="1"/>
  <c r="AT28" i="1"/>
  <c r="AU27" i="1"/>
  <c r="AW28" i="1"/>
  <c r="AX27" i="1"/>
  <c r="AZ28" i="1"/>
  <c r="BA27" i="1"/>
  <c r="BC28" i="1"/>
  <c r="BD27" i="1"/>
  <c r="BF28" i="1"/>
  <c r="BG27" i="1"/>
  <c r="BI28" i="1"/>
  <c r="BJ27" i="1"/>
  <c r="BL28" i="1"/>
  <c r="BM27" i="1"/>
  <c r="BO28" i="1"/>
  <c r="BP27" i="1"/>
  <c r="BR28" i="1"/>
  <c r="BS27" i="1"/>
  <c r="BU28" i="1"/>
  <c r="BV27" i="1"/>
  <c r="BX28" i="1"/>
  <c r="BY27" i="1"/>
  <c r="BZ106" i="5"/>
  <c r="BW108" i="5"/>
  <c r="BT108" i="5"/>
  <c r="BQ108" i="5"/>
  <c r="BN108" i="5"/>
  <c r="BK108" i="5"/>
  <c r="BH108" i="5"/>
  <c r="BE108" i="5"/>
  <c r="BB108" i="5"/>
  <c r="AY108" i="5"/>
  <c r="AV108" i="5"/>
  <c r="AS108" i="5"/>
  <c r="AP108" i="5"/>
  <c r="AM108" i="5"/>
  <c r="AJ108" i="5"/>
  <c r="AG108" i="5"/>
  <c r="AD108" i="5"/>
  <c r="AA108" i="5"/>
  <c r="Z108" i="5"/>
  <c r="CA108" i="5" s="1"/>
  <c r="X110" i="5"/>
  <c r="Y109" i="5"/>
  <c r="AB108" i="5"/>
  <c r="AC107" i="5"/>
  <c r="AE108" i="5"/>
  <c r="AF107" i="5"/>
  <c r="AH108" i="5"/>
  <c r="AI107" i="5"/>
  <c r="AK108" i="5"/>
  <c r="AL107" i="5"/>
  <c r="AN108" i="5"/>
  <c r="AO107" i="5"/>
  <c r="AQ108" i="5"/>
  <c r="AR107" i="5"/>
  <c r="AT108" i="5"/>
  <c r="AU107" i="5"/>
  <c r="AW108" i="5"/>
  <c r="AX107" i="5"/>
  <c r="AZ108" i="5"/>
  <c r="BA107" i="5"/>
  <c r="BC108" i="5"/>
  <c r="BD107" i="5"/>
  <c r="BF108" i="5"/>
  <c r="BG107" i="5"/>
  <c r="BI108" i="5"/>
  <c r="BJ107" i="5"/>
  <c r="BL108" i="5"/>
  <c r="BM107" i="5"/>
  <c r="BO108" i="5"/>
  <c r="BP107" i="5"/>
  <c r="BR108" i="5"/>
  <c r="BS107" i="5"/>
  <c r="BU108" i="5"/>
  <c r="BV107" i="5"/>
  <c r="BX108" i="5"/>
  <c r="BY107" i="5"/>
  <c r="BZ26" i="5"/>
  <c r="BW28" i="5"/>
  <c r="BT28" i="5"/>
  <c r="BQ28" i="5"/>
  <c r="BN28" i="5"/>
  <c r="BK28" i="5"/>
  <c r="BH28" i="5"/>
  <c r="BE28" i="5"/>
  <c r="BB28" i="5"/>
  <c r="AY28" i="5"/>
  <c r="AV28" i="5"/>
  <c r="AS28" i="5"/>
  <c r="AP28" i="5"/>
  <c r="AM28" i="5"/>
  <c r="AJ28" i="5"/>
  <c r="AG28" i="5"/>
  <c r="AD28" i="5"/>
  <c r="AA28" i="5"/>
  <c r="Z28" i="5"/>
  <c r="CA28" i="5" s="1"/>
  <c r="X30" i="5"/>
  <c r="Y29" i="5"/>
  <c r="AB28" i="5"/>
  <c r="AC27" i="5"/>
  <c r="AE28" i="5"/>
  <c r="AF27" i="5"/>
  <c r="AH28" i="5"/>
  <c r="AI27" i="5"/>
  <c r="AK28" i="5"/>
  <c r="AL27" i="5"/>
  <c r="AN28" i="5"/>
  <c r="AO27" i="5"/>
  <c r="AQ28" i="5"/>
  <c r="AR27" i="5"/>
  <c r="AT28" i="5"/>
  <c r="AU27" i="5"/>
  <c r="AW28" i="5"/>
  <c r="AX27" i="5"/>
  <c r="AZ28" i="5"/>
  <c r="BA27" i="5"/>
  <c r="BC28" i="5"/>
  <c r="BD27" i="5"/>
  <c r="BF28" i="5"/>
  <c r="BG27" i="5"/>
  <c r="BI28" i="5"/>
  <c r="BJ27" i="5"/>
  <c r="BL28" i="5"/>
  <c r="BM27" i="5"/>
  <c r="BO28" i="5"/>
  <c r="BP27" i="5"/>
  <c r="BR28" i="5"/>
  <c r="BS27" i="5"/>
  <c r="BU28" i="5"/>
  <c r="BV27" i="5"/>
  <c r="BX28" i="5"/>
  <c r="BY27" i="5"/>
  <c r="BZ74" i="1"/>
  <c r="BW76" i="1"/>
  <c r="BT76" i="1"/>
  <c r="BQ76" i="1"/>
  <c r="BN76" i="1"/>
  <c r="BK76" i="1"/>
  <c r="BH76" i="1"/>
  <c r="BE76" i="1"/>
  <c r="BB76" i="1"/>
  <c r="AY76" i="1"/>
  <c r="AV76" i="1"/>
  <c r="AS76" i="1"/>
  <c r="AP76" i="1"/>
  <c r="AM76" i="1"/>
  <c r="AJ76" i="1"/>
  <c r="AG76" i="1"/>
  <c r="AD76" i="1"/>
  <c r="AA76" i="1"/>
  <c r="Z76" i="1"/>
  <c r="CA76" i="1" s="1"/>
  <c r="X78" i="1"/>
  <c r="Y77" i="1"/>
  <c r="AB76" i="1"/>
  <c r="AC75" i="1"/>
  <c r="AE76" i="1"/>
  <c r="AF75" i="1"/>
  <c r="AH76" i="1"/>
  <c r="AI75" i="1"/>
  <c r="AK76" i="1"/>
  <c r="AL75" i="1"/>
  <c r="AN76" i="1"/>
  <c r="AO75" i="1"/>
  <c r="AQ76" i="1"/>
  <c r="AR75" i="1"/>
  <c r="AT76" i="1"/>
  <c r="AU75" i="1"/>
  <c r="AW76" i="1"/>
  <c r="AX75" i="1"/>
  <c r="AZ76" i="1"/>
  <c r="BA75" i="1"/>
  <c r="BC76" i="1"/>
  <c r="BD75" i="1"/>
  <c r="BF76" i="1"/>
  <c r="BG75" i="1"/>
  <c r="BI76" i="1"/>
  <c r="BJ75" i="1"/>
  <c r="BL76" i="1"/>
  <c r="BM75" i="1"/>
  <c r="BO76" i="1"/>
  <c r="BP75" i="1"/>
  <c r="BR76" i="1"/>
  <c r="BS75" i="1"/>
  <c r="BU76" i="1"/>
  <c r="BV75" i="1"/>
  <c r="BX76" i="1"/>
  <c r="BY75" i="1"/>
  <c r="BZ154" i="1"/>
  <c r="BW156" i="1"/>
  <c r="BT156" i="1"/>
  <c r="BQ156" i="1"/>
  <c r="BN156" i="1"/>
  <c r="BK156" i="1"/>
  <c r="BH156" i="1"/>
  <c r="BE156" i="1"/>
  <c r="BB156" i="1"/>
  <c r="AY156" i="1"/>
  <c r="AV156" i="1"/>
  <c r="AS156" i="1"/>
  <c r="AP156" i="1"/>
  <c r="AM156" i="1"/>
  <c r="AJ156" i="1"/>
  <c r="AG156" i="1"/>
  <c r="AD156" i="1"/>
  <c r="AA156" i="1"/>
  <c r="Z156" i="1"/>
  <c r="CA156" i="1" s="1"/>
  <c r="X158" i="1"/>
  <c r="Y157" i="1"/>
  <c r="AB156" i="1"/>
  <c r="AC155" i="1"/>
  <c r="AE156" i="1"/>
  <c r="AF155" i="1"/>
  <c r="AH156" i="1"/>
  <c r="AI155" i="1"/>
  <c r="AK156" i="1"/>
  <c r="AL155" i="1"/>
  <c r="AN156" i="1"/>
  <c r="AO155" i="1"/>
  <c r="AQ156" i="1"/>
  <c r="AR155" i="1"/>
  <c r="AT156" i="1"/>
  <c r="AU155" i="1"/>
  <c r="AW156" i="1"/>
  <c r="AX155" i="1"/>
  <c r="AZ156" i="1"/>
  <c r="BA155" i="1"/>
  <c r="BC156" i="1"/>
  <c r="BD155" i="1"/>
  <c r="BF156" i="1"/>
  <c r="BG155" i="1"/>
  <c r="BI156" i="1"/>
  <c r="BJ155" i="1"/>
  <c r="BL156" i="1"/>
  <c r="BM155" i="1"/>
  <c r="BO156" i="1"/>
  <c r="BP155" i="1"/>
  <c r="BR156" i="1"/>
  <c r="BS155" i="1"/>
  <c r="BU156" i="1"/>
  <c r="BV155" i="1"/>
  <c r="BX156" i="1"/>
  <c r="BY155" i="1"/>
  <c r="BZ154" i="2"/>
  <c r="BW156" i="2"/>
  <c r="BT156" i="2"/>
  <c r="BQ156" i="2"/>
  <c r="BN156" i="2"/>
  <c r="BK156" i="2"/>
  <c r="BH156" i="2"/>
  <c r="BE156" i="2"/>
  <c r="BB156" i="2"/>
  <c r="AY156" i="2"/>
  <c r="AV156" i="2"/>
  <c r="AS156" i="2"/>
  <c r="AP156" i="2"/>
  <c r="AM156" i="2"/>
  <c r="AJ156" i="2"/>
  <c r="AG156" i="2"/>
  <c r="AD156" i="2"/>
  <c r="AA156" i="2"/>
  <c r="Z156" i="2"/>
  <c r="CA156" i="2" s="1"/>
  <c r="X158" i="2"/>
  <c r="Y157" i="2"/>
  <c r="AB156" i="2"/>
  <c r="AC155" i="2"/>
  <c r="AE156" i="2"/>
  <c r="AF155" i="2"/>
  <c r="AH156" i="2"/>
  <c r="AI155" i="2"/>
  <c r="AK156" i="2"/>
  <c r="AL155" i="2"/>
  <c r="AN156" i="2"/>
  <c r="AO155" i="2"/>
  <c r="AQ156" i="2"/>
  <c r="AR155" i="2"/>
  <c r="AT156" i="2"/>
  <c r="AU155" i="2"/>
  <c r="AW156" i="2"/>
  <c r="AX155" i="2"/>
  <c r="AZ156" i="2"/>
  <c r="BA155" i="2"/>
  <c r="BC156" i="2"/>
  <c r="BD155" i="2"/>
  <c r="BF156" i="2"/>
  <c r="BG155" i="2"/>
  <c r="BI156" i="2"/>
  <c r="BJ155" i="2"/>
  <c r="BL156" i="2"/>
  <c r="BM155" i="2"/>
  <c r="BO156" i="2"/>
  <c r="BP155" i="2"/>
  <c r="BR156" i="2"/>
  <c r="BS155" i="2"/>
  <c r="BU156" i="2"/>
  <c r="BV155" i="2"/>
  <c r="BX156" i="2"/>
  <c r="BY155" i="2"/>
  <c r="BZ74" i="2"/>
  <c r="BW76" i="2"/>
  <c r="BT76" i="2"/>
  <c r="BQ76" i="2"/>
  <c r="BN76" i="2"/>
  <c r="BK76" i="2"/>
  <c r="BH76" i="2"/>
  <c r="BE76" i="2"/>
  <c r="BB76" i="2"/>
  <c r="AY76" i="2"/>
  <c r="AV76" i="2"/>
  <c r="AS76" i="2"/>
  <c r="AP76" i="2"/>
  <c r="AM76" i="2"/>
  <c r="AJ76" i="2"/>
  <c r="AG76" i="2"/>
  <c r="AD76" i="2"/>
  <c r="AA76" i="2"/>
  <c r="Z76" i="2"/>
  <c r="CA76" i="2" s="1"/>
  <c r="X78" i="2"/>
  <c r="Y77" i="2"/>
  <c r="AB76" i="2"/>
  <c r="AC75" i="2"/>
  <c r="AE76" i="2"/>
  <c r="AF75" i="2"/>
  <c r="AH76" i="2"/>
  <c r="AI75" i="2"/>
  <c r="AK76" i="2"/>
  <c r="AL75" i="2"/>
  <c r="AN76" i="2"/>
  <c r="AO75" i="2"/>
  <c r="AQ76" i="2"/>
  <c r="AR75" i="2"/>
  <c r="AT76" i="2"/>
  <c r="AU75" i="2"/>
  <c r="AW76" i="2"/>
  <c r="AX75" i="2"/>
  <c r="AZ76" i="2"/>
  <c r="BA75" i="2"/>
  <c r="BC76" i="2"/>
  <c r="BD75" i="2"/>
  <c r="BF76" i="2"/>
  <c r="BG75" i="2"/>
  <c r="BI76" i="2"/>
  <c r="BJ75" i="2"/>
  <c r="BL76" i="2"/>
  <c r="BM75" i="2"/>
  <c r="BO76" i="2"/>
  <c r="BP75" i="2"/>
  <c r="BR76" i="2"/>
  <c r="BS75" i="2"/>
  <c r="BU76" i="2"/>
  <c r="BV75" i="2"/>
  <c r="BX76" i="2"/>
  <c r="BY75" i="2"/>
  <c r="BZ74" i="6"/>
  <c r="BW76" i="6"/>
  <c r="BT76" i="6"/>
  <c r="BQ76" i="6"/>
  <c r="BN76" i="6"/>
  <c r="BK76" i="6"/>
  <c r="BH76" i="6"/>
  <c r="BE76" i="6"/>
  <c r="BB76" i="6"/>
  <c r="AY76" i="6"/>
  <c r="AV76" i="6"/>
  <c r="AS76" i="6"/>
  <c r="AP76" i="6"/>
  <c r="AM76" i="6"/>
  <c r="AJ76" i="6"/>
  <c r="AG76" i="6"/>
  <c r="AD76" i="6"/>
  <c r="AA76" i="6"/>
  <c r="Z76" i="6"/>
  <c r="CA76" i="6" s="1"/>
  <c r="X78" i="6"/>
  <c r="Y77" i="6"/>
  <c r="AB76" i="6"/>
  <c r="AC75" i="6"/>
  <c r="AE76" i="6"/>
  <c r="AF75" i="6"/>
  <c r="AH76" i="6"/>
  <c r="AI75" i="6"/>
  <c r="AK76" i="6"/>
  <c r="AL75" i="6"/>
  <c r="AN76" i="6"/>
  <c r="AO75" i="6"/>
  <c r="AQ76" i="6"/>
  <c r="AR75" i="6"/>
  <c r="AT76" i="6"/>
  <c r="AU75" i="6"/>
  <c r="AW76" i="6"/>
  <c r="AX75" i="6"/>
  <c r="AZ76" i="6"/>
  <c r="BA75" i="6"/>
  <c r="BC76" i="6"/>
  <c r="BD75" i="6"/>
  <c r="BF76" i="6"/>
  <c r="BG75" i="6"/>
  <c r="BI76" i="6"/>
  <c r="BJ75" i="6"/>
  <c r="BL76" i="6"/>
  <c r="BM75" i="6"/>
  <c r="BO76" i="6"/>
  <c r="BP75" i="6"/>
  <c r="BR76" i="6"/>
  <c r="BS75" i="6"/>
  <c r="BU76" i="6"/>
  <c r="BV75" i="6"/>
  <c r="BX76" i="6"/>
  <c r="BY75" i="6"/>
  <c r="BZ154" i="5"/>
  <c r="BW156" i="5"/>
  <c r="BT156" i="5"/>
  <c r="BQ156" i="5"/>
  <c r="BN156" i="5"/>
  <c r="BK156" i="5"/>
  <c r="BH156" i="5"/>
  <c r="BE156" i="5"/>
  <c r="BB156" i="5"/>
  <c r="AY156" i="5"/>
  <c r="AV156" i="5"/>
  <c r="AS156" i="5"/>
  <c r="AP156" i="5"/>
  <c r="AM156" i="5"/>
  <c r="AJ156" i="5"/>
  <c r="AG156" i="5"/>
  <c r="AD156" i="5"/>
  <c r="AA156" i="5"/>
  <c r="Z156" i="5"/>
  <c r="CA156" i="5" s="1"/>
  <c r="X158" i="5"/>
  <c r="Y157" i="5"/>
  <c r="AB156" i="5"/>
  <c r="AC155" i="5"/>
  <c r="AE156" i="5"/>
  <c r="AF155" i="5"/>
  <c r="AH156" i="5"/>
  <c r="AI155" i="5"/>
  <c r="AK156" i="5"/>
  <c r="AL155" i="5"/>
  <c r="AN156" i="5"/>
  <c r="AO155" i="5"/>
  <c r="AQ156" i="5"/>
  <c r="AR155" i="5"/>
  <c r="AT156" i="5"/>
  <c r="AU155" i="5"/>
  <c r="AW156" i="5"/>
  <c r="AX155" i="5"/>
  <c r="AZ156" i="5"/>
  <c r="BA155" i="5"/>
  <c r="BC156" i="5"/>
  <c r="BD155" i="5"/>
  <c r="BF156" i="5"/>
  <c r="BG155" i="5"/>
  <c r="BI156" i="5"/>
  <c r="BJ155" i="5"/>
  <c r="BL156" i="5"/>
  <c r="BM155" i="5"/>
  <c r="BO156" i="5"/>
  <c r="BP155" i="5"/>
  <c r="BR156" i="5"/>
  <c r="BS155" i="5"/>
  <c r="BU156" i="5"/>
  <c r="BV155" i="5"/>
  <c r="BX156" i="5"/>
  <c r="BY155" i="5"/>
  <c r="BZ74" i="5"/>
  <c r="BW76" i="5"/>
  <c r="BT76" i="5"/>
  <c r="BQ76" i="5"/>
  <c r="BN76" i="5"/>
  <c r="BK76" i="5"/>
  <c r="BH76" i="5"/>
  <c r="BE76" i="5"/>
  <c r="BB76" i="5"/>
  <c r="AY76" i="5"/>
  <c r="AV76" i="5"/>
  <c r="AS76" i="5"/>
  <c r="AP76" i="5"/>
  <c r="AM76" i="5"/>
  <c r="AJ76" i="5"/>
  <c r="AG76" i="5"/>
  <c r="AD76" i="5"/>
  <c r="AA76" i="5"/>
  <c r="Z76" i="5"/>
  <c r="CA76" i="5" s="1"/>
  <c r="X78" i="5"/>
  <c r="Y77" i="5"/>
  <c r="AB76" i="5"/>
  <c r="AC75" i="5"/>
  <c r="AE76" i="5"/>
  <c r="AF75" i="5"/>
  <c r="AH76" i="5"/>
  <c r="AI75" i="5"/>
  <c r="AK76" i="5"/>
  <c r="AL75" i="5"/>
  <c r="AN76" i="5"/>
  <c r="AO75" i="5"/>
  <c r="AQ76" i="5"/>
  <c r="AR75" i="5"/>
  <c r="AT76" i="5"/>
  <c r="AU75" i="5"/>
  <c r="AW76" i="5"/>
  <c r="AX75" i="5"/>
  <c r="AZ76" i="5"/>
  <c r="BA75" i="5"/>
  <c r="BC76" i="5"/>
  <c r="BD75" i="5"/>
  <c r="BF76" i="5"/>
  <c r="BG75" i="5"/>
  <c r="BI76" i="5"/>
  <c r="BJ75" i="5"/>
  <c r="BL76" i="5"/>
  <c r="BM75" i="5"/>
  <c r="BO76" i="5"/>
  <c r="BP75" i="5"/>
  <c r="BR76" i="5"/>
  <c r="BS75" i="5"/>
  <c r="BU76" i="5"/>
  <c r="BV75" i="5"/>
  <c r="BX76" i="5"/>
  <c r="BY75" i="5"/>
  <c r="BZ10" i="2"/>
  <c r="BW12" i="2"/>
  <c r="BT12" i="2"/>
  <c r="BQ12" i="2"/>
  <c r="BN12" i="2"/>
  <c r="BK12" i="2"/>
  <c r="BH12" i="2"/>
  <c r="BE12" i="2"/>
  <c r="BB12" i="2"/>
  <c r="AY12" i="2"/>
  <c r="AV12" i="2"/>
  <c r="AS12" i="2"/>
  <c r="AP12" i="2"/>
  <c r="AM12" i="2"/>
  <c r="AJ12" i="2"/>
  <c r="AG12" i="2"/>
  <c r="AD12" i="2"/>
  <c r="AA12" i="2"/>
  <c r="Z12" i="2"/>
  <c r="CA12" i="2" s="1"/>
  <c r="X14" i="2"/>
  <c r="Y13" i="2"/>
  <c r="AB12" i="2"/>
  <c r="AC11" i="2"/>
  <c r="AE12" i="2"/>
  <c r="AF11" i="2"/>
  <c r="AH12" i="2"/>
  <c r="AI11" i="2"/>
  <c r="AK12" i="2"/>
  <c r="AL11" i="2"/>
  <c r="AN12" i="2"/>
  <c r="AO11" i="2"/>
  <c r="AQ12" i="2"/>
  <c r="AR11" i="2"/>
  <c r="AT12" i="2"/>
  <c r="AU11" i="2"/>
  <c r="AW12" i="2"/>
  <c r="AX11" i="2"/>
  <c r="AZ12" i="2"/>
  <c r="BA11" i="2"/>
  <c r="BC12" i="2"/>
  <c r="BD11" i="2"/>
  <c r="BF12" i="2"/>
  <c r="BG11" i="2"/>
  <c r="BI12" i="2"/>
  <c r="BJ11" i="2"/>
  <c r="BL12" i="2"/>
  <c r="BM11" i="2"/>
  <c r="BO12" i="2"/>
  <c r="BP11" i="2"/>
  <c r="BR12" i="2"/>
  <c r="BS11" i="2"/>
  <c r="BU12" i="2"/>
  <c r="BV11" i="2"/>
  <c r="BX12" i="2"/>
  <c r="BY11" i="2"/>
  <c r="BZ90" i="2"/>
  <c r="BW92" i="2"/>
  <c r="BT92" i="2"/>
  <c r="BQ92" i="2"/>
  <c r="BN92" i="2"/>
  <c r="BK92" i="2"/>
  <c r="BH92" i="2"/>
  <c r="BE92" i="2"/>
  <c r="BB92" i="2"/>
  <c r="AY92" i="2"/>
  <c r="AV92" i="2"/>
  <c r="AS92" i="2"/>
  <c r="AP92" i="2"/>
  <c r="AM92" i="2"/>
  <c r="AJ92" i="2"/>
  <c r="AG92" i="2"/>
  <c r="AD92" i="2"/>
  <c r="AA92" i="2"/>
  <c r="Z92" i="2"/>
  <c r="CA92" i="2" s="1"/>
  <c r="X94" i="2"/>
  <c r="Y93" i="2"/>
  <c r="AB92" i="2"/>
  <c r="AC91" i="2"/>
  <c r="AE92" i="2"/>
  <c r="AF91" i="2"/>
  <c r="AH92" i="2"/>
  <c r="AI91" i="2"/>
  <c r="AK92" i="2"/>
  <c r="AL91" i="2"/>
  <c r="AN92" i="2"/>
  <c r="AO91" i="2"/>
  <c r="AQ92" i="2"/>
  <c r="AR91" i="2"/>
  <c r="AT92" i="2"/>
  <c r="AU91" i="2"/>
  <c r="AW92" i="2"/>
  <c r="AX91" i="2"/>
  <c r="AZ92" i="2"/>
  <c r="BA91" i="2"/>
  <c r="BC92" i="2"/>
  <c r="BD91" i="2"/>
  <c r="BF92" i="2"/>
  <c r="BG91" i="2"/>
  <c r="BI92" i="2"/>
  <c r="BJ91" i="2"/>
  <c r="BL92" i="2"/>
  <c r="BM91" i="2"/>
  <c r="BO92" i="2"/>
  <c r="BP91" i="2"/>
  <c r="BR92" i="2"/>
  <c r="BS91" i="2"/>
  <c r="BU92" i="2"/>
  <c r="BV91" i="2"/>
  <c r="BX92" i="2"/>
  <c r="BY91" i="2"/>
  <c r="BZ90" i="1"/>
  <c r="BW92" i="1"/>
  <c r="BT92" i="1"/>
  <c r="BQ92" i="1"/>
  <c r="BN92" i="1"/>
  <c r="BK92" i="1"/>
  <c r="BH92" i="1"/>
  <c r="BE92" i="1"/>
  <c r="BB92" i="1"/>
  <c r="AY92" i="1"/>
  <c r="AV92" i="1"/>
  <c r="AS92" i="1"/>
  <c r="AP92" i="1"/>
  <c r="AM92" i="1"/>
  <c r="AJ92" i="1"/>
  <c r="AG92" i="1"/>
  <c r="AD92" i="1"/>
  <c r="AA92" i="1"/>
  <c r="Z92" i="1"/>
  <c r="CA92" i="1" s="1"/>
  <c r="X94" i="1"/>
  <c r="Y93" i="1"/>
  <c r="AB92" i="1"/>
  <c r="AC91" i="1"/>
  <c r="AE92" i="1"/>
  <c r="AF91" i="1"/>
  <c r="AH92" i="1"/>
  <c r="AI91" i="1"/>
  <c r="AK92" i="1"/>
  <c r="AL91" i="1"/>
  <c r="AN92" i="1"/>
  <c r="AO91" i="1"/>
  <c r="AQ92" i="1"/>
  <c r="AR91" i="1"/>
  <c r="AT92" i="1"/>
  <c r="AU91" i="1"/>
  <c r="AW92" i="1"/>
  <c r="AX91" i="1"/>
  <c r="AZ92" i="1"/>
  <c r="BA91" i="1"/>
  <c r="BC92" i="1"/>
  <c r="BD91" i="1"/>
  <c r="BF92" i="1"/>
  <c r="BG91" i="1"/>
  <c r="BI92" i="1"/>
  <c r="BJ91" i="1"/>
  <c r="BL92" i="1"/>
  <c r="BM91" i="1"/>
  <c r="BO92" i="1"/>
  <c r="BP91" i="1"/>
  <c r="BR92" i="1"/>
  <c r="BS91" i="1"/>
  <c r="BU92" i="1"/>
  <c r="BV91" i="1"/>
  <c r="BX92" i="1"/>
  <c r="BY91" i="1"/>
  <c r="BZ10" i="1"/>
  <c r="BW12" i="1"/>
  <c r="BT12" i="1"/>
  <c r="BQ12" i="1"/>
  <c r="BN12" i="1"/>
  <c r="BK12" i="1"/>
  <c r="BH12" i="1"/>
  <c r="BE12" i="1"/>
  <c r="BB12" i="1"/>
  <c r="AY12" i="1"/>
  <c r="AV12" i="1"/>
  <c r="AS12" i="1"/>
  <c r="AP12" i="1"/>
  <c r="AM12" i="1"/>
  <c r="AJ12" i="1"/>
  <c r="AG12" i="1"/>
  <c r="AD12" i="1"/>
  <c r="AA12" i="1"/>
  <c r="Z12" i="1"/>
  <c r="CA12" i="1" s="1"/>
  <c r="X14" i="1"/>
  <c r="Y13" i="1"/>
  <c r="AB12" i="1"/>
  <c r="AC11" i="1"/>
  <c r="AE12" i="1"/>
  <c r="AF11" i="1"/>
  <c r="AH12" i="1"/>
  <c r="AI11" i="1"/>
  <c r="AK12" i="1"/>
  <c r="AL11" i="1"/>
  <c r="AN12" i="1"/>
  <c r="AO11" i="1"/>
  <c r="AQ12" i="1"/>
  <c r="AR11" i="1"/>
  <c r="AT12" i="1"/>
  <c r="AU11" i="1"/>
  <c r="AW12" i="1"/>
  <c r="AX11" i="1"/>
  <c r="AZ12" i="1"/>
  <c r="BA11" i="1"/>
  <c r="BC12" i="1"/>
  <c r="BD11" i="1"/>
  <c r="BF12" i="1"/>
  <c r="BG11" i="1"/>
  <c r="BI12" i="1"/>
  <c r="BJ11" i="1"/>
  <c r="BL12" i="1"/>
  <c r="BM11" i="1"/>
  <c r="BO12" i="1"/>
  <c r="BP11" i="1"/>
  <c r="BR12" i="1"/>
  <c r="BS11" i="1"/>
  <c r="BU12" i="1"/>
  <c r="BV11" i="1"/>
  <c r="BX12" i="1"/>
  <c r="BY11" i="1"/>
  <c r="BZ10" i="6"/>
  <c r="BW12" i="6"/>
  <c r="BT12" i="6"/>
  <c r="BQ12" i="6"/>
  <c r="BN12" i="6"/>
  <c r="BK12" i="6"/>
  <c r="BH12" i="6"/>
  <c r="BE12" i="6"/>
  <c r="BB12" i="6"/>
  <c r="AY12" i="6"/>
  <c r="AV12" i="6"/>
  <c r="AS12" i="6"/>
  <c r="AP12" i="6"/>
  <c r="AM12" i="6"/>
  <c r="AJ12" i="6"/>
  <c r="AG12" i="6"/>
  <c r="AD12" i="6"/>
  <c r="AA12" i="6"/>
  <c r="Z12" i="6"/>
  <c r="CA12" i="6" s="1"/>
  <c r="X14" i="6"/>
  <c r="Y13" i="6"/>
  <c r="AB12" i="6"/>
  <c r="AC11" i="6"/>
  <c r="AE12" i="6"/>
  <c r="AF11" i="6"/>
  <c r="AH12" i="6"/>
  <c r="AI11" i="6"/>
  <c r="AK12" i="6"/>
  <c r="AL11" i="6"/>
  <c r="AN12" i="6"/>
  <c r="AO11" i="6"/>
  <c r="AQ12" i="6"/>
  <c r="AR11" i="6"/>
  <c r="AT12" i="6"/>
  <c r="AU11" i="6"/>
  <c r="AW12" i="6"/>
  <c r="AX11" i="6"/>
  <c r="AZ12" i="6"/>
  <c r="BA11" i="6"/>
  <c r="BC12" i="6"/>
  <c r="BD11" i="6"/>
  <c r="BF12" i="6"/>
  <c r="BG11" i="6"/>
  <c r="BI12" i="6"/>
  <c r="BJ11" i="6"/>
  <c r="BL12" i="6"/>
  <c r="BM11" i="6"/>
  <c r="BO12" i="6"/>
  <c r="BP11" i="6"/>
  <c r="BR12" i="6"/>
  <c r="BS11" i="6"/>
  <c r="BU12" i="6"/>
  <c r="BV11" i="6"/>
  <c r="BX12" i="6"/>
  <c r="BY11" i="6"/>
  <c r="BZ90" i="6"/>
  <c r="BW92" i="6"/>
  <c r="BT92" i="6"/>
  <c r="BQ92" i="6"/>
  <c r="BN92" i="6"/>
  <c r="BK92" i="6"/>
  <c r="BH92" i="6"/>
  <c r="BE92" i="6"/>
  <c r="BB92" i="6"/>
  <c r="AY92" i="6"/>
  <c r="AV92" i="6"/>
  <c r="AS92" i="6"/>
  <c r="AP92" i="6"/>
  <c r="AM92" i="6"/>
  <c r="AJ92" i="6"/>
  <c r="AG92" i="6"/>
  <c r="AD92" i="6"/>
  <c r="AA92" i="6"/>
  <c r="Z92" i="6"/>
  <c r="CA92" i="6" s="1"/>
  <c r="X94" i="6"/>
  <c r="Y93" i="6"/>
  <c r="AB92" i="6"/>
  <c r="AC91" i="6"/>
  <c r="AE92" i="6"/>
  <c r="AF91" i="6"/>
  <c r="AH92" i="6"/>
  <c r="AI91" i="6"/>
  <c r="AK92" i="6"/>
  <c r="AL91" i="6"/>
  <c r="AN92" i="6"/>
  <c r="AO91" i="6"/>
  <c r="AQ92" i="6"/>
  <c r="AR91" i="6"/>
  <c r="AT92" i="6"/>
  <c r="AU91" i="6"/>
  <c r="AW92" i="6"/>
  <c r="AX91" i="6"/>
  <c r="AZ92" i="6"/>
  <c r="BA91" i="6"/>
  <c r="BC92" i="6"/>
  <c r="BD91" i="6"/>
  <c r="BF92" i="6"/>
  <c r="BG91" i="6"/>
  <c r="BI92" i="6"/>
  <c r="BJ91" i="6"/>
  <c r="BL92" i="6"/>
  <c r="BM91" i="6"/>
  <c r="BO92" i="6"/>
  <c r="BP91" i="6"/>
  <c r="BR92" i="6"/>
  <c r="BS91" i="6"/>
  <c r="BU92" i="6"/>
  <c r="BV91" i="6"/>
  <c r="BX92" i="6"/>
  <c r="BY91" i="6"/>
  <c r="BZ90" i="5"/>
  <c r="BW92" i="5"/>
  <c r="BT92" i="5"/>
  <c r="BQ92" i="5"/>
  <c r="BN92" i="5"/>
  <c r="BK92" i="5"/>
  <c r="BH92" i="5"/>
  <c r="BE92" i="5"/>
  <c r="BB92" i="5"/>
  <c r="AY92" i="5"/>
  <c r="AV92" i="5"/>
  <c r="AS92" i="5"/>
  <c r="AP92" i="5"/>
  <c r="AM92" i="5"/>
  <c r="AJ92" i="5"/>
  <c r="AG92" i="5"/>
  <c r="AD92" i="5"/>
  <c r="AA92" i="5"/>
  <c r="Z92" i="5"/>
  <c r="CA92" i="5" s="1"/>
  <c r="X94" i="5"/>
  <c r="Y93" i="5"/>
  <c r="AB92" i="5"/>
  <c r="AC91" i="5"/>
  <c r="AE92" i="5"/>
  <c r="AF91" i="5"/>
  <c r="AH92" i="5"/>
  <c r="AI91" i="5"/>
  <c r="AK92" i="5"/>
  <c r="AL91" i="5"/>
  <c r="AN92" i="5"/>
  <c r="AO91" i="5"/>
  <c r="AQ92" i="5"/>
  <c r="AR91" i="5"/>
  <c r="AT92" i="5"/>
  <c r="AU91" i="5"/>
  <c r="AW92" i="5"/>
  <c r="AX91" i="5"/>
  <c r="AZ92" i="5"/>
  <c r="BA91" i="5"/>
  <c r="BC92" i="5"/>
  <c r="BD91" i="5"/>
  <c r="BF92" i="5"/>
  <c r="BG91" i="5"/>
  <c r="BI92" i="5"/>
  <c r="BJ91" i="5"/>
  <c r="BL92" i="5"/>
  <c r="BM91" i="5"/>
  <c r="BO92" i="5"/>
  <c r="BP91" i="5"/>
  <c r="BR92" i="5"/>
  <c r="BS91" i="5"/>
  <c r="BU92" i="5"/>
  <c r="BV91" i="5"/>
  <c r="BX92" i="5"/>
  <c r="BY91" i="5"/>
  <c r="BZ10" i="5"/>
  <c r="BW12" i="5"/>
  <c r="BT12" i="5"/>
  <c r="BQ12" i="5"/>
  <c r="BN12" i="5"/>
  <c r="BK12" i="5"/>
  <c r="BH12" i="5"/>
  <c r="BE12" i="5"/>
  <c r="BB12" i="5"/>
  <c r="AY12" i="5"/>
  <c r="AV12" i="5"/>
  <c r="AS12" i="5"/>
  <c r="AP12" i="5"/>
  <c r="AM12" i="5"/>
  <c r="AJ12" i="5"/>
  <c r="AG12" i="5"/>
  <c r="AD12" i="5"/>
  <c r="Z12" i="5"/>
  <c r="CA12" i="5" s="1"/>
  <c r="X14" i="5"/>
  <c r="Y13" i="5"/>
  <c r="AB12" i="5"/>
  <c r="AC11" i="5"/>
  <c r="AE12" i="5"/>
  <c r="AF11" i="5"/>
  <c r="AH12" i="5"/>
  <c r="AI11" i="5"/>
  <c r="AK12" i="5"/>
  <c r="AL11" i="5"/>
  <c r="AN12" i="5"/>
  <c r="AO11" i="5"/>
  <c r="AQ12" i="5"/>
  <c r="AR11" i="5"/>
  <c r="AT12" i="5"/>
  <c r="AU11" i="5"/>
  <c r="AW12" i="5"/>
  <c r="AX11" i="5"/>
  <c r="AZ12" i="5"/>
  <c r="BA11" i="5"/>
  <c r="BC12" i="5"/>
  <c r="BD11" i="5"/>
  <c r="BF12" i="5"/>
  <c r="BG11" i="5"/>
  <c r="BI12" i="5"/>
  <c r="BJ11" i="5"/>
  <c r="BL12" i="5"/>
  <c r="BM11" i="5"/>
  <c r="BO12" i="5"/>
  <c r="BP11" i="5"/>
  <c r="BR12" i="5"/>
  <c r="BS11" i="5"/>
  <c r="BU12" i="5"/>
  <c r="BV11" i="5"/>
  <c r="BX12" i="5"/>
  <c r="BY11" i="5"/>
  <c r="BZ154" i="6"/>
  <c r="BW156" i="6"/>
  <c r="BT156" i="6"/>
  <c r="BQ156" i="6"/>
  <c r="BN156" i="6"/>
  <c r="BK156" i="6"/>
  <c r="BH156" i="6"/>
  <c r="BE156" i="6"/>
  <c r="BB156" i="6"/>
  <c r="AY156" i="6"/>
  <c r="AV156" i="6"/>
  <c r="AS156" i="6"/>
  <c r="AP156" i="6"/>
  <c r="AM156" i="6"/>
  <c r="AJ156" i="6"/>
  <c r="AG156" i="6"/>
  <c r="AD156" i="6"/>
  <c r="AA156" i="6"/>
  <c r="Z156" i="6"/>
  <c r="CA156" i="6" s="1"/>
  <c r="X158" i="6"/>
  <c r="Y157" i="6"/>
  <c r="AB156" i="6"/>
  <c r="AC155" i="6"/>
  <c r="AE156" i="6"/>
  <c r="AF155" i="6"/>
  <c r="AH156" i="6"/>
  <c r="AI155" i="6"/>
  <c r="AK156" i="6"/>
  <c r="AL155" i="6"/>
  <c r="AN156" i="6"/>
  <c r="AO155" i="6"/>
  <c r="AQ156" i="6"/>
  <c r="AR155" i="6"/>
  <c r="AT156" i="6"/>
  <c r="AU155" i="6"/>
  <c r="AW156" i="6"/>
  <c r="AX155" i="6"/>
  <c r="AZ156" i="6"/>
  <c r="BA155" i="6"/>
  <c r="BC156" i="6"/>
  <c r="BD155" i="6"/>
  <c r="BF156" i="6"/>
  <c r="BG155" i="6"/>
  <c r="BI156" i="6"/>
  <c r="BJ155" i="6"/>
  <c r="BL156" i="6"/>
  <c r="BM155" i="6"/>
  <c r="BO156" i="6"/>
  <c r="BP155" i="6"/>
  <c r="BR156" i="6"/>
  <c r="BS155" i="6"/>
  <c r="BU156" i="6"/>
  <c r="BV155" i="6"/>
  <c r="BX156" i="6"/>
  <c r="BY155" i="6"/>
  <c r="AB41" i="1"/>
  <c r="AC40" i="1"/>
  <c r="AF41" i="1"/>
  <c r="BM41" i="1"/>
  <c r="AL41" i="1"/>
  <c r="AR41" i="1"/>
  <c r="BC41" i="1"/>
  <c r="BD41" i="1" s="1"/>
  <c r="BY41" i="1"/>
  <c r="AH41" i="1"/>
  <c r="AI41" i="1" s="1"/>
  <c r="BA40" i="1"/>
  <c r="BA41" i="1"/>
  <c r="BP41" i="1"/>
  <c r="BR41" i="1"/>
  <c r="BR42" i="1" s="1"/>
  <c r="BI41" i="1"/>
  <c r="BJ41" i="1" s="1"/>
  <c r="AW42" i="1"/>
  <c r="AX41" i="1"/>
  <c r="AX40" i="1"/>
  <c r="BZ40" i="1"/>
  <c r="BV41" i="1"/>
  <c r="AN41" i="1"/>
  <c r="AO41" i="1" s="1"/>
  <c r="BF41" i="1"/>
  <c r="BG41" i="1" s="1"/>
  <c r="AC41" i="1"/>
  <c r="BZ39" i="1"/>
  <c r="Z137" i="5"/>
  <c r="CA137" i="5" s="1"/>
  <c r="BZ135" i="5"/>
  <c r="AH121" i="6"/>
  <c r="AI120" i="6"/>
  <c r="AO120" i="6"/>
  <c r="AN121" i="6"/>
  <c r="BF121" i="6"/>
  <c r="BG120" i="6"/>
  <c r="Y122" i="6"/>
  <c r="X123" i="6"/>
  <c r="AN58" i="6"/>
  <c r="AO57" i="6"/>
  <c r="AU57" i="6"/>
  <c r="AT58" i="6"/>
  <c r="AH41" i="6"/>
  <c r="AI40" i="6"/>
  <c r="BO41" i="6"/>
  <c r="BP40" i="6"/>
  <c r="BX138" i="6"/>
  <c r="BY137" i="6"/>
  <c r="BD137" i="6"/>
  <c r="BC138" i="6"/>
  <c r="BN121" i="6"/>
  <c r="AP121" i="6"/>
  <c r="BE121" i="6"/>
  <c r="AV121" i="6"/>
  <c r="AM121" i="6"/>
  <c r="AD121" i="6"/>
  <c r="BT121" i="6"/>
  <c r="BK121" i="6"/>
  <c r="BB121" i="6"/>
  <c r="AS121" i="6"/>
  <c r="AJ121" i="6"/>
  <c r="AA121" i="6"/>
  <c r="BH121" i="6"/>
  <c r="BQ121" i="6"/>
  <c r="BW121" i="6"/>
  <c r="AG121" i="6"/>
  <c r="AY121" i="6"/>
  <c r="BF41" i="6"/>
  <c r="BG40" i="6"/>
  <c r="BA120" i="6"/>
  <c r="AZ121" i="6"/>
  <c r="BU121" i="6"/>
  <c r="BV120" i="6"/>
  <c r="Z121" i="6"/>
  <c r="CA121" i="6" s="1"/>
  <c r="AR57" i="6"/>
  <c r="AQ58" i="6"/>
  <c r="BD57" i="6"/>
  <c r="BC58" i="6"/>
  <c r="BU41" i="6"/>
  <c r="BV40" i="6"/>
  <c r="BY40" i="6"/>
  <c r="BX41" i="6"/>
  <c r="AZ138" i="6"/>
  <c r="BA137" i="6"/>
  <c r="AO137" i="6"/>
  <c r="AN138" i="6"/>
  <c r="AR40" i="6"/>
  <c r="AQ41" i="6"/>
  <c r="AB138" i="6"/>
  <c r="AC137" i="6"/>
  <c r="BB138" i="6"/>
  <c r="AD138" i="6"/>
  <c r="BQ138" i="6"/>
  <c r="AS138" i="6"/>
  <c r="BH138" i="6"/>
  <c r="AJ138" i="6"/>
  <c r="BW138" i="6"/>
  <c r="AY138" i="6"/>
  <c r="AA138" i="6"/>
  <c r="BN138" i="6"/>
  <c r="AP138" i="6"/>
  <c r="BE138" i="6"/>
  <c r="AG138" i="6"/>
  <c r="BT138" i="6"/>
  <c r="BK138" i="6"/>
  <c r="AV138" i="6"/>
  <c r="AM138" i="6"/>
  <c r="BY120" i="6"/>
  <c r="BX121" i="6"/>
  <c r="AU120" i="6"/>
  <c r="AT121" i="6"/>
  <c r="BY57" i="6"/>
  <c r="BX58" i="6"/>
  <c r="BL58" i="6"/>
  <c r="BM57" i="6"/>
  <c r="AK41" i="6"/>
  <c r="AL40" i="6"/>
  <c r="AU40" i="6"/>
  <c r="AT41" i="6"/>
  <c r="AQ138" i="6"/>
  <c r="AR137" i="6"/>
  <c r="BM137" i="6"/>
  <c r="BL138" i="6"/>
  <c r="AC120" i="6"/>
  <c r="AB121" i="6"/>
  <c r="AF137" i="6"/>
  <c r="AE138" i="6"/>
  <c r="Z138" i="6"/>
  <c r="CA138" i="6" s="1"/>
  <c r="AW121" i="6"/>
  <c r="AX120" i="6"/>
  <c r="BC121" i="6"/>
  <c r="BD120" i="6"/>
  <c r="BS120" i="6"/>
  <c r="BR121" i="6"/>
  <c r="BP57" i="6"/>
  <c r="BO58" i="6"/>
  <c r="BU58" i="6"/>
  <c r="BV57" i="6"/>
  <c r="BL41" i="6"/>
  <c r="BM40" i="6"/>
  <c r="BJ40" i="6"/>
  <c r="BI41" i="6"/>
  <c r="BS40" i="6"/>
  <c r="BR41" i="6"/>
  <c r="Y42" i="6"/>
  <c r="Z42" i="6" s="1"/>
  <c r="CA42" i="6" s="1"/>
  <c r="X43" i="6"/>
  <c r="AK138" i="6"/>
  <c r="AL137" i="6"/>
  <c r="AW138" i="6"/>
  <c r="AX137" i="6"/>
  <c r="AZ58" i="6"/>
  <c r="BA57" i="6"/>
  <c r="X140" i="6"/>
  <c r="Y139" i="6"/>
  <c r="BJ120" i="6"/>
  <c r="BI121" i="6"/>
  <c r="AE121" i="6"/>
  <c r="AF120" i="6"/>
  <c r="BZ56" i="6"/>
  <c r="BZ119" i="6"/>
  <c r="BF58" i="6"/>
  <c r="BG57" i="6"/>
  <c r="AL57" i="6"/>
  <c r="AK58" i="6"/>
  <c r="AC40" i="6"/>
  <c r="AB41" i="6"/>
  <c r="AF40" i="6"/>
  <c r="AE41" i="6"/>
  <c r="X60" i="6"/>
  <c r="Y59" i="6"/>
  <c r="BN41" i="6"/>
  <c r="AP41" i="6"/>
  <c r="BQ41" i="6"/>
  <c r="BH41" i="6"/>
  <c r="BE41" i="6"/>
  <c r="AV41" i="6"/>
  <c r="AM41" i="6"/>
  <c r="AD41" i="6"/>
  <c r="AY41" i="6"/>
  <c r="AA41" i="6"/>
  <c r="BK41" i="6"/>
  <c r="BW41" i="6"/>
  <c r="AJ41" i="6"/>
  <c r="AG41" i="6"/>
  <c r="BT41" i="6"/>
  <c r="AS41" i="6"/>
  <c r="BB41" i="6"/>
  <c r="BI138" i="6"/>
  <c r="BJ137" i="6"/>
  <c r="BU138" i="6"/>
  <c r="BV137" i="6"/>
  <c r="BR58" i="6"/>
  <c r="BS57" i="6"/>
  <c r="BM120" i="6"/>
  <c r="BL121" i="6"/>
  <c r="AQ121" i="6"/>
  <c r="AR120" i="6"/>
  <c r="BZ39" i="6"/>
  <c r="BZ136" i="6"/>
  <c r="AE58" i="6"/>
  <c r="AF57" i="6"/>
  <c r="AB58" i="6"/>
  <c r="AC57" i="6"/>
  <c r="BI58" i="6"/>
  <c r="BJ57" i="6"/>
  <c r="BA40" i="6"/>
  <c r="AZ41" i="6"/>
  <c r="AO40" i="6"/>
  <c r="AN41" i="6"/>
  <c r="Z41" i="6"/>
  <c r="CA41" i="6" s="1"/>
  <c r="AT138" i="6"/>
  <c r="AU137" i="6"/>
  <c r="AH138" i="6"/>
  <c r="AI137" i="6"/>
  <c r="AK121" i="6"/>
  <c r="AL120" i="6"/>
  <c r="BO121" i="6"/>
  <c r="BP120" i="6"/>
  <c r="AI57" i="6"/>
  <c r="AH58" i="6"/>
  <c r="AW58" i="6"/>
  <c r="AX57" i="6"/>
  <c r="BD40" i="6"/>
  <c r="BC41" i="6"/>
  <c r="AW41" i="6"/>
  <c r="AX40" i="6"/>
  <c r="BE58" i="6"/>
  <c r="AG58" i="6"/>
  <c r="AY58" i="6"/>
  <c r="AM58" i="6"/>
  <c r="BH58" i="6"/>
  <c r="AV58" i="6"/>
  <c r="BQ58" i="6"/>
  <c r="AA58" i="6"/>
  <c r="BN58" i="6"/>
  <c r="BK58" i="6"/>
  <c r="AS58" i="6"/>
  <c r="AD58" i="6"/>
  <c r="BW58" i="6"/>
  <c r="AP58" i="6"/>
  <c r="BT58" i="6"/>
  <c r="BB58" i="6"/>
  <c r="AJ58" i="6"/>
  <c r="BO138" i="6"/>
  <c r="BP137" i="6"/>
  <c r="BR138" i="6"/>
  <c r="BS137" i="6"/>
  <c r="BF138" i="6"/>
  <c r="BG137" i="6"/>
  <c r="BV136" i="5"/>
  <c r="BU137" i="5"/>
  <c r="AI136" i="5"/>
  <c r="AH137" i="5"/>
  <c r="BL137" i="5"/>
  <c r="BM136" i="5"/>
  <c r="BG136" i="5"/>
  <c r="BF137" i="5"/>
  <c r="Z58" i="5"/>
  <c r="CA58" i="5" s="1"/>
  <c r="AT121" i="5"/>
  <c r="AU120" i="5"/>
  <c r="AW121" i="5"/>
  <c r="AX120" i="5"/>
  <c r="BM120" i="5"/>
  <c r="BL121" i="5"/>
  <c r="AB58" i="5"/>
  <c r="AC57" i="5"/>
  <c r="AU57" i="5"/>
  <c r="AT58" i="5"/>
  <c r="BC41" i="5"/>
  <c r="BD40" i="5"/>
  <c r="BF41" i="5"/>
  <c r="BG40" i="5"/>
  <c r="AL57" i="5"/>
  <c r="AK58" i="5"/>
  <c r="BI58" i="5"/>
  <c r="BJ57" i="5"/>
  <c r="AN137" i="5"/>
  <c r="AO136" i="5"/>
  <c r="AR136" i="5"/>
  <c r="AQ137" i="5"/>
  <c r="X60" i="5"/>
  <c r="Y59" i="5"/>
  <c r="Z59" i="5" s="1"/>
  <c r="CA59" i="5" s="1"/>
  <c r="BU121" i="5"/>
  <c r="BV120" i="5"/>
  <c r="AH121" i="5"/>
  <c r="AI120" i="5"/>
  <c r="AZ58" i="5"/>
  <c r="BA57" i="5"/>
  <c r="BS57" i="5"/>
  <c r="BR58" i="5"/>
  <c r="AB41" i="5"/>
  <c r="AC40" i="5"/>
  <c r="AR40" i="5"/>
  <c r="AQ41" i="5"/>
  <c r="BS120" i="5"/>
  <c r="BR121" i="5"/>
  <c r="BU58" i="5"/>
  <c r="BV57" i="5"/>
  <c r="AL40" i="5"/>
  <c r="AK41" i="5"/>
  <c r="BR137" i="5"/>
  <c r="BS136" i="5"/>
  <c r="BP136" i="5"/>
  <c r="BO137" i="5"/>
  <c r="AB121" i="5"/>
  <c r="AC120" i="5"/>
  <c r="BI121" i="5"/>
  <c r="BJ120" i="5"/>
  <c r="AH58" i="5"/>
  <c r="AI57" i="5"/>
  <c r="AF57" i="5"/>
  <c r="AE58" i="5"/>
  <c r="BJ40" i="5"/>
  <c r="BI41" i="5"/>
  <c r="BO41" i="5"/>
  <c r="BP40" i="5"/>
  <c r="AK137" i="5"/>
  <c r="AL136" i="5"/>
  <c r="AN121" i="5"/>
  <c r="AO120" i="5"/>
  <c r="BI137" i="5"/>
  <c r="BJ136" i="5"/>
  <c r="BW58" i="5"/>
  <c r="BN58" i="5"/>
  <c r="BT58" i="5"/>
  <c r="AV58" i="5"/>
  <c r="BK58" i="5"/>
  <c r="BQ58" i="5"/>
  <c r="BE58" i="5"/>
  <c r="AJ58" i="5"/>
  <c r="BB58" i="5"/>
  <c r="AA58" i="5"/>
  <c r="AP58" i="5"/>
  <c r="AY58" i="5"/>
  <c r="AG58" i="5"/>
  <c r="BH58" i="5"/>
  <c r="AD58" i="5"/>
  <c r="AS58" i="5"/>
  <c r="AM58" i="5"/>
  <c r="BF121" i="5"/>
  <c r="BG120" i="5"/>
  <c r="X43" i="5"/>
  <c r="Y42" i="5"/>
  <c r="Z42" i="5" s="1"/>
  <c r="CA42" i="5" s="1"/>
  <c r="AE137" i="5"/>
  <c r="AF136" i="5"/>
  <c r="AB137" i="5"/>
  <c r="AC136" i="5"/>
  <c r="BZ119" i="5"/>
  <c r="AZ121" i="5"/>
  <c r="BA120" i="5"/>
  <c r="AQ121" i="5"/>
  <c r="AR120" i="5"/>
  <c r="BF58" i="5"/>
  <c r="BG57" i="5"/>
  <c r="BC58" i="5"/>
  <c r="BD57" i="5"/>
  <c r="BQ121" i="5"/>
  <c r="AS121" i="5"/>
  <c r="BH121" i="5"/>
  <c r="AJ121" i="5"/>
  <c r="BW121" i="5"/>
  <c r="AY121" i="5"/>
  <c r="AA121" i="5"/>
  <c r="BN121" i="5"/>
  <c r="AP121" i="5"/>
  <c r="BE121" i="5"/>
  <c r="AG121" i="5"/>
  <c r="BK121" i="5"/>
  <c r="AM121" i="5"/>
  <c r="BB121" i="5"/>
  <c r="AD121" i="5"/>
  <c r="BT121" i="5"/>
  <c r="AV121" i="5"/>
  <c r="AE41" i="5"/>
  <c r="AF40" i="5"/>
  <c r="AN41" i="5"/>
  <c r="AO40" i="5"/>
  <c r="BN41" i="5"/>
  <c r="AP41" i="5"/>
  <c r="BE41" i="5"/>
  <c r="AG41" i="5"/>
  <c r="BT41" i="5"/>
  <c r="AV41" i="5"/>
  <c r="BK41" i="5"/>
  <c r="AM41" i="5"/>
  <c r="BB41" i="5"/>
  <c r="AD41" i="5"/>
  <c r="AJ41" i="5"/>
  <c r="BW41" i="5"/>
  <c r="BQ41" i="5"/>
  <c r="AY41" i="5"/>
  <c r="AS41" i="5"/>
  <c r="AA41" i="5"/>
  <c r="BH41" i="5"/>
  <c r="AT137" i="5"/>
  <c r="AU136" i="5"/>
  <c r="BX58" i="5"/>
  <c r="BY57" i="5"/>
  <c r="AH41" i="5"/>
  <c r="AI40" i="5"/>
  <c r="BC137" i="5"/>
  <c r="BD136" i="5"/>
  <c r="AZ137" i="5"/>
  <c r="BA136" i="5"/>
  <c r="AK121" i="5"/>
  <c r="AL120" i="5"/>
  <c r="BO121" i="5"/>
  <c r="BP120" i="5"/>
  <c r="AQ58" i="5"/>
  <c r="AR57" i="5"/>
  <c r="AN58" i="5"/>
  <c r="AO57" i="5"/>
  <c r="AT41" i="5"/>
  <c r="AU40" i="5"/>
  <c r="BL41" i="5"/>
  <c r="BM40" i="5"/>
  <c r="BX41" i="5"/>
  <c r="BY40" i="5"/>
  <c r="BT137" i="5"/>
  <c r="AV137" i="5"/>
  <c r="BK137" i="5"/>
  <c r="AM137" i="5"/>
  <c r="BB137" i="5"/>
  <c r="AD137" i="5"/>
  <c r="BQ137" i="5"/>
  <c r="AS137" i="5"/>
  <c r="BH137" i="5"/>
  <c r="AJ137" i="5"/>
  <c r="BW137" i="5"/>
  <c r="BE137" i="5"/>
  <c r="AY137" i="5"/>
  <c r="AG137" i="5"/>
  <c r="AA137" i="5"/>
  <c r="AP137" i="5"/>
  <c r="BN137" i="5"/>
  <c r="BR41" i="5"/>
  <c r="BS40" i="5"/>
  <c r="AX136" i="5"/>
  <c r="AW137" i="5"/>
  <c r="BX137" i="5"/>
  <c r="BY136" i="5"/>
  <c r="AE121" i="5"/>
  <c r="AF120" i="5"/>
  <c r="BX121" i="5"/>
  <c r="BY120" i="5"/>
  <c r="BO58" i="5"/>
  <c r="BP57" i="5"/>
  <c r="BL58" i="5"/>
  <c r="BM57" i="5"/>
  <c r="Y122" i="5"/>
  <c r="X123" i="5"/>
  <c r="AZ41" i="5"/>
  <c r="BA40" i="5"/>
  <c r="AW41" i="5"/>
  <c r="AX40" i="5"/>
  <c r="BZ56" i="5"/>
  <c r="AW58" i="5"/>
  <c r="AX57" i="5"/>
  <c r="BZ39" i="5"/>
  <c r="BU41" i="5"/>
  <c r="BV40" i="5"/>
  <c r="X139" i="5"/>
  <c r="Y138" i="5"/>
  <c r="BC121" i="5"/>
  <c r="BD120" i="5"/>
  <c r="BI121" i="2"/>
  <c r="BJ120" i="2"/>
  <c r="AF57" i="2"/>
  <c r="AE58" i="2"/>
  <c r="AT58" i="2"/>
  <c r="AU57" i="2"/>
  <c r="AT137" i="2"/>
  <c r="AU136" i="2"/>
  <c r="AE137" i="2"/>
  <c r="AF136" i="2"/>
  <c r="BZ56" i="2"/>
  <c r="BO41" i="2"/>
  <c r="BP40" i="2"/>
  <c r="BX41" i="2"/>
  <c r="BY40" i="2"/>
  <c r="BU121" i="2"/>
  <c r="BV120" i="2"/>
  <c r="BO121" i="2"/>
  <c r="BP120" i="2"/>
  <c r="X123" i="2"/>
  <c r="Y122" i="2"/>
  <c r="Z122" i="2" s="1"/>
  <c r="CA122" i="2" s="1"/>
  <c r="BF58" i="2"/>
  <c r="BG57" i="2"/>
  <c r="BV57" i="2"/>
  <c r="BU58" i="2"/>
  <c r="BR58" i="2"/>
  <c r="BS57" i="2"/>
  <c r="BP136" i="2"/>
  <c r="BO137" i="2"/>
  <c r="BC137" i="2"/>
  <c r="BD136" i="2"/>
  <c r="BL41" i="2"/>
  <c r="BM40" i="2"/>
  <c r="AL40" i="2"/>
  <c r="AK41" i="2"/>
  <c r="AH121" i="2"/>
  <c r="AI120" i="2"/>
  <c r="BX121" i="2"/>
  <c r="BY120" i="2"/>
  <c r="BH121" i="2"/>
  <c r="AJ121" i="2"/>
  <c r="BT121" i="2"/>
  <c r="BK121" i="2"/>
  <c r="BB121" i="2"/>
  <c r="AS121" i="2"/>
  <c r="BW121" i="2"/>
  <c r="BN121" i="2"/>
  <c r="BE121" i="2"/>
  <c r="AV121" i="2"/>
  <c r="AM121" i="2"/>
  <c r="AD121" i="2"/>
  <c r="BQ121" i="2"/>
  <c r="AY121" i="2"/>
  <c r="AG121" i="2"/>
  <c r="AA121" i="2"/>
  <c r="AP121" i="2"/>
  <c r="X60" i="2"/>
  <c r="Y59" i="2"/>
  <c r="Z59" i="2" s="1"/>
  <c r="CA59" i="2" s="1"/>
  <c r="BL58" i="2"/>
  <c r="BM57" i="2"/>
  <c r="AR57" i="2"/>
  <c r="AQ58" i="2"/>
  <c r="BG136" i="2"/>
  <c r="BF137" i="2"/>
  <c r="AL136" i="2"/>
  <c r="AK137" i="2"/>
  <c r="AK58" i="2"/>
  <c r="AL57" i="2"/>
  <c r="AW137" i="2"/>
  <c r="AX136" i="2"/>
  <c r="BJ40" i="2"/>
  <c r="BI41" i="2"/>
  <c r="BY136" i="2"/>
  <c r="BX137" i="2"/>
  <c r="AF40" i="2"/>
  <c r="AE41" i="2"/>
  <c r="BA40" i="2"/>
  <c r="AZ41" i="2"/>
  <c r="Y42" i="2"/>
  <c r="Z42" i="2" s="1"/>
  <c r="CA42" i="2" s="1"/>
  <c r="X43" i="2"/>
  <c r="AE121" i="2"/>
  <c r="AF120" i="2"/>
  <c r="BJ136" i="2"/>
  <c r="BI137" i="2"/>
  <c r="BF121" i="2"/>
  <c r="BG120" i="2"/>
  <c r="BW58" i="2"/>
  <c r="BN58" i="2"/>
  <c r="AP58" i="2"/>
  <c r="BT58" i="2"/>
  <c r="AV58" i="2"/>
  <c r="BH58" i="2"/>
  <c r="AA58" i="2"/>
  <c r="AS58" i="2"/>
  <c r="BB58" i="2"/>
  <c r="AG58" i="2"/>
  <c r="BK58" i="2"/>
  <c r="AD58" i="2"/>
  <c r="BE58" i="2"/>
  <c r="AY58" i="2"/>
  <c r="BQ58" i="2"/>
  <c r="AM58" i="2"/>
  <c r="AJ58" i="2"/>
  <c r="AQ41" i="2"/>
  <c r="AR40" i="2"/>
  <c r="AL120" i="2"/>
  <c r="AK121" i="2"/>
  <c r="BC58" i="2"/>
  <c r="BD57" i="2"/>
  <c r="AN121" i="2"/>
  <c r="AO120" i="2"/>
  <c r="BO58" i="2"/>
  <c r="BP57" i="2"/>
  <c r="AH137" i="2"/>
  <c r="AI136" i="2"/>
  <c r="BU41" i="2"/>
  <c r="BV40" i="2"/>
  <c r="BD40" i="2"/>
  <c r="BC41" i="2"/>
  <c r="BC121" i="2"/>
  <c r="BD120" i="2"/>
  <c r="BZ39" i="2"/>
  <c r="AB58" i="2"/>
  <c r="AC57" i="2"/>
  <c r="BZ119" i="2"/>
  <c r="AI40" i="2"/>
  <c r="AH41" i="2"/>
  <c r="BG40" i="2"/>
  <c r="BF41" i="2"/>
  <c r="AU120" i="2"/>
  <c r="AT121" i="2"/>
  <c r="BS120" i="2"/>
  <c r="BR121" i="2"/>
  <c r="AN58" i="2"/>
  <c r="AO57" i="2"/>
  <c r="BA57" i="2"/>
  <c r="AZ58" i="2"/>
  <c r="BL137" i="2"/>
  <c r="BM136" i="2"/>
  <c r="AN137" i="2"/>
  <c r="AO136" i="2"/>
  <c r="X139" i="2"/>
  <c r="Y138" i="2"/>
  <c r="AN41" i="2"/>
  <c r="AO40" i="2"/>
  <c r="BS40" i="2"/>
  <c r="BR41" i="2"/>
  <c r="AZ121" i="2"/>
  <c r="BA120" i="2"/>
  <c r="AH58" i="2"/>
  <c r="AI57" i="2"/>
  <c r="BR137" i="2"/>
  <c r="BS136" i="2"/>
  <c r="AT41" i="2"/>
  <c r="AU40" i="2"/>
  <c r="AQ121" i="2"/>
  <c r="AR120" i="2"/>
  <c r="BM120" i="2"/>
  <c r="BL121" i="2"/>
  <c r="AW58" i="2"/>
  <c r="AX57" i="2"/>
  <c r="AZ137" i="2"/>
  <c r="BA136" i="2"/>
  <c r="AC136" i="2"/>
  <c r="AB137" i="2"/>
  <c r="BZ135" i="2"/>
  <c r="AW41" i="2"/>
  <c r="AX40" i="2"/>
  <c r="AC40" i="2"/>
  <c r="AB41" i="2"/>
  <c r="AB121" i="2"/>
  <c r="AC120" i="2"/>
  <c r="AW121" i="2"/>
  <c r="AX120" i="2"/>
  <c r="BW41" i="2"/>
  <c r="AY41" i="2"/>
  <c r="AA41" i="2"/>
  <c r="BE41" i="2"/>
  <c r="AG41" i="2"/>
  <c r="BT41" i="2"/>
  <c r="AV41" i="2"/>
  <c r="AJ41" i="2"/>
  <c r="BB41" i="2"/>
  <c r="AP41" i="2"/>
  <c r="BH41" i="2"/>
  <c r="AS41" i="2"/>
  <c r="BQ41" i="2"/>
  <c r="AD41" i="2"/>
  <c r="BN41" i="2"/>
  <c r="BK41" i="2"/>
  <c r="AM41" i="2"/>
  <c r="BJ57" i="2"/>
  <c r="BI58" i="2"/>
  <c r="BY57" i="2"/>
  <c r="BX58" i="2"/>
  <c r="AR136" i="2"/>
  <c r="AQ137" i="2"/>
  <c r="BU137" i="2"/>
  <c r="BV136" i="2"/>
  <c r="BE137" i="2"/>
  <c r="AG137" i="2"/>
  <c r="BB137" i="2"/>
  <c r="AD137" i="2"/>
  <c r="BW137" i="2"/>
  <c r="AY137" i="2"/>
  <c r="AA137" i="2"/>
  <c r="AV137" i="2"/>
  <c r="AJ137" i="2"/>
  <c r="BT137" i="2"/>
  <c r="BH137" i="2"/>
  <c r="AS137" i="2"/>
  <c r="BQ137" i="2"/>
  <c r="AP137" i="2"/>
  <c r="AM137" i="2"/>
  <c r="BN137" i="2"/>
  <c r="BK137" i="2"/>
  <c r="AQ137" i="1"/>
  <c r="AR136" i="1"/>
  <c r="AX136" i="1"/>
  <c r="AW137" i="1"/>
  <c r="BX137" i="1"/>
  <c r="BY136" i="1"/>
  <c r="AN137" i="1"/>
  <c r="AO136" i="1"/>
  <c r="AB137" i="1"/>
  <c r="AC136" i="1"/>
  <c r="BO137" i="1"/>
  <c r="BP136" i="1"/>
  <c r="BS136" i="1"/>
  <c r="BR137" i="1"/>
  <c r="AI136" i="1"/>
  <c r="AH137" i="1"/>
  <c r="AE137" i="1"/>
  <c r="AF136" i="1"/>
  <c r="BG136" i="1"/>
  <c r="BF137" i="1"/>
  <c r="BK137" i="1"/>
  <c r="AM137" i="1"/>
  <c r="BW137" i="1"/>
  <c r="AY137" i="1"/>
  <c r="AA137" i="1"/>
  <c r="BB137" i="1"/>
  <c r="AG137" i="1"/>
  <c r="AP137" i="1"/>
  <c r="AD137" i="1"/>
  <c r="BT137" i="1"/>
  <c r="BH137" i="1"/>
  <c r="BE137" i="1"/>
  <c r="AJ137" i="1"/>
  <c r="BN137" i="1"/>
  <c r="AS137" i="1"/>
  <c r="BQ137" i="1"/>
  <c r="AV137" i="1"/>
  <c r="AZ137" i="1"/>
  <c r="BA136" i="1"/>
  <c r="Z137" i="1"/>
  <c r="CA137" i="1" s="1"/>
  <c r="BV136" i="1"/>
  <c r="BU137" i="1"/>
  <c r="Y138" i="1"/>
  <c r="Z138" i="1" s="1"/>
  <c r="CA138" i="1" s="1"/>
  <c r="X139" i="1"/>
  <c r="BL137" i="1"/>
  <c r="BM136" i="1"/>
  <c r="BJ136" i="1"/>
  <c r="BI137" i="1"/>
  <c r="BZ135" i="1"/>
  <c r="AU136" i="1"/>
  <c r="AT137" i="1"/>
  <c r="AL136" i="1"/>
  <c r="AK137" i="1"/>
  <c r="BC137" i="1"/>
  <c r="BD136" i="1"/>
  <c r="X123" i="1"/>
  <c r="Y122" i="1"/>
  <c r="Z122" i="1" s="1"/>
  <c r="CA122" i="1" s="1"/>
  <c r="BW121" i="1"/>
  <c r="AY121" i="1"/>
  <c r="AA121" i="1"/>
  <c r="BQ121" i="1"/>
  <c r="BH121" i="1"/>
  <c r="BK121" i="1"/>
  <c r="AV121" i="1"/>
  <c r="BT121" i="1"/>
  <c r="BE121" i="1"/>
  <c r="AP121" i="1"/>
  <c r="AJ121" i="1"/>
  <c r="BB121" i="1"/>
  <c r="AG121" i="1"/>
  <c r="BN121" i="1"/>
  <c r="AS121" i="1"/>
  <c r="AD121" i="1"/>
  <c r="AM121" i="1"/>
  <c r="AX120" i="1"/>
  <c r="AW121" i="1"/>
  <c r="BA120" i="1"/>
  <c r="AZ121" i="1"/>
  <c r="BC121" i="1"/>
  <c r="BD120" i="1"/>
  <c r="Z121" i="1"/>
  <c r="CA121" i="1" s="1"/>
  <c r="AI120" i="1"/>
  <c r="AH121" i="1"/>
  <c r="BO121" i="1"/>
  <c r="BP120" i="1"/>
  <c r="BL121" i="1"/>
  <c r="BM120" i="1"/>
  <c r="AO120" i="1"/>
  <c r="AN121" i="1"/>
  <c r="AB121" i="1"/>
  <c r="AC120" i="1"/>
  <c r="BS120" i="1"/>
  <c r="BR121" i="1"/>
  <c r="AL120" i="1"/>
  <c r="AK121" i="1"/>
  <c r="BG120" i="1"/>
  <c r="BF121" i="1"/>
  <c r="BU121" i="1"/>
  <c r="BV120" i="1"/>
  <c r="AQ121" i="1"/>
  <c r="AR120" i="1"/>
  <c r="BJ120" i="1"/>
  <c r="BI121" i="1"/>
  <c r="AT121" i="1"/>
  <c r="AU120" i="1"/>
  <c r="BY120" i="1"/>
  <c r="BX121" i="1"/>
  <c r="AF120" i="1"/>
  <c r="AE121" i="1"/>
  <c r="BZ119" i="1"/>
  <c r="AW57" i="1"/>
  <c r="AX56" i="1"/>
  <c r="BR57" i="1"/>
  <c r="BS56" i="1"/>
  <c r="BY56" i="1"/>
  <c r="BX57" i="1"/>
  <c r="BW57" i="1"/>
  <c r="AY57" i="1"/>
  <c r="AA57" i="1"/>
  <c r="BQ57" i="1"/>
  <c r="BH57" i="1"/>
  <c r="BK57" i="1"/>
  <c r="AP57" i="1"/>
  <c r="AM57" i="1"/>
  <c r="AV57" i="1"/>
  <c r="BE57" i="1"/>
  <c r="AJ57" i="1"/>
  <c r="BB57" i="1"/>
  <c r="AG57" i="1"/>
  <c r="BT57" i="1"/>
  <c r="AD57" i="1"/>
  <c r="BN57" i="1"/>
  <c r="AS57" i="1"/>
  <c r="BU57" i="1"/>
  <c r="BV56" i="1"/>
  <c r="AB57" i="1"/>
  <c r="AC56" i="1"/>
  <c r="Z57" i="1"/>
  <c r="CA57" i="1" s="1"/>
  <c r="BJ56" i="1"/>
  <c r="BI57" i="1"/>
  <c r="AL56" i="1"/>
  <c r="AK57" i="1"/>
  <c r="X59" i="1"/>
  <c r="Y58" i="1"/>
  <c r="Z58" i="1"/>
  <c r="CA58" i="1" s="1"/>
  <c r="AU56" i="1"/>
  <c r="AT57" i="1"/>
  <c r="BO57" i="1"/>
  <c r="BP56" i="1"/>
  <c r="BG56" i="1"/>
  <c r="BF57" i="1"/>
  <c r="BA56" i="1"/>
  <c r="AZ57" i="1"/>
  <c r="AI56" i="1"/>
  <c r="AH57" i="1"/>
  <c r="BZ55" i="1"/>
  <c r="AE57" i="1"/>
  <c r="AF56" i="1"/>
  <c r="AQ57" i="1"/>
  <c r="AR56" i="1"/>
  <c r="BD56" i="1"/>
  <c r="BC57" i="1"/>
  <c r="BM56" i="1"/>
  <c r="BL57" i="1"/>
  <c r="AN57" i="1"/>
  <c r="AO56" i="1"/>
  <c r="BL42" i="1"/>
  <c r="AT41" i="1"/>
  <c r="AU41" i="1" s="1"/>
  <c r="BI42" i="1"/>
  <c r="BX42" i="1"/>
  <c r="AN42" i="1"/>
  <c r="BO42" i="1"/>
  <c r="BU42" i="1"/>
  <c r="AK42" i="1"/>
  <c r="AQ42" i="1"/>
  <c r="AB42" i="1"/>
  <c r="AZ42" i="1"/>
  <c r="AE42" i="1"/>
  <c r="Z42" i="1"/>
  <c r="CA42" i="1" s="1"/>
  <c r="AJ42" i="1"/>
  <c r="BC42" i="1"/>
  <c r="BF42" i="1"/>
  <c r="Y43" i="1"/>
  <c r="AA43" i="1" s="1"/>
  <c r="BN42" i="1"/>
  <c r="BB42" i="1"/>
  <c r="BD42" i="1" s="1"/>
  <c r="AP42" i="1"/>
  <c r="AV42" i="1"/>
  <c r="BT42" i="1"/>
  <c r="BV42" i="1" s="1"/>
  <c r="BE42" i="1"/>
  <c r="AD42" i="1"/>
  <c r="AM42" i="1"/>
  <c r="BQ42" i="1"/>
  <c r="AA42" i="1"/>
  <c r="AC42" i="1" s="1"/>
  <c r="BK42" i="1"/>
  <c r="AY42" i="1"/>
  <c r="BW42" i="1"/>
  <c r="BH42" i="1"/>
  <c r="AS42" i="1"/>
  <c r="AG42" i="1"/>
  <c r="X44" i="1"/>
  <c r="BT29" i="16" l="1"/>
  <c r="BS30" i="16"/>
  <c r="AX46" i="16"/>
  <c r="AY45" i="16"/>
  <c r="AD127" i="16"/>
  <c r="AO14" i="16"/>
  <c r="AP13" i="16"/>
  <c r="BB93" i="16"/>
  <c r="BA94" i="16"/>
  <c r="AI110" i="16"/>
  <c r="AJ109" i="16"/>
  <c r="CC29" i="16"/>
  <c r="CB30" i="16"/>
  <c r="BK45" i="16"/>
  <c r="BJ46" i="16"/>
  <c r="AS13" i="16"/>
  <c r="AR14" i="16"/>
  <c r="AP93" i="16"/>
  <c r="AO94" i="16"/>
  <c r="BZ109" i="16"/>
  <c r="BY110" i="16"/>
  <c r="CD28" i="16"/>
  <c r="BK29" i="16"/>
  <c r="BJ30" i="16"/>
  <c r="BZ45" i="16"/>
  <c r="BY46" i="16"/>
  <c r="BH13" i="16"/>
  <c r="BG14" i="16"/>
  <c r="CA94" i="16"/>
  <c r="AW94" i="16"/>
  <c r="AN94" i="16"/>
  <c r="BC94" i="16"/>
  <c r="BE94" i="16" s="1"/>
  <c r="BE95" i="16" s="1"/>
  <c r="AT94" i="16"/>
  <c r="AV94" i="16" s="1"/>
  <c r="AV95" i="16" s="1"/>
  <c r="BR94" i="16"/>
  <c r="AZ94" i="16"/>
  <c r="AQ94" i="16"/>
  <c r="AH94" i="16"/>
  <c r="BU94" i="16"/>
  <c r="BO94" i="16"/>
  <c r="BL94" i="16"/>
  <c r="BI94" i="16"/>
  <c r="BX94" i="16"/>
  <c r="BF94" i="16"/>
  <c r="AE94" i="16"/>
  <c r="AB94" i="16"/>
  <c r="AD94" i="16" s="1"/>
  <c r="AK94" i="16"/>
  <c r="BD77" i="16"/>
  <c r="BE76" i="16"/>
  <c r="BG46" i="16"/>
  <c r="BH45" i="16"/>
  <c r="AU30" i="16"/>
  <c r="AV29" i="16"/>
  <c r="BT45" i="16"/>
  <c r="BS46" i="16"/>
  <c r="CD92" i="16"/>
  <c r="CD12" i="16"/>
  <c r="BJ14" i="16"/>
  <c r="BK13" i="16"/>
  <c r="AX61" i="16"/>
  <c r="AY60" i="16"/>
  <c r="BS77" i="16"/>
  <c r="BT76" i="16"/>
  <c r="AY13" i="16"/>
  <c r="AX14" i="16"/>
  <c r="AN61" i="16"/>
  <c r="BL61" i="16"/>
  <c r="BC61" i="16"/>
  <c r="BO61" i="16"/>
  <c r="AH61" i="16"/>
  <c r="AT61" i="16"/>
  <c r="AK61" i="16"/>
  <c r="AZ61" i="16"/>
  <c r="AE61" i="16"/>
  <c r="AW61" i="16"/>
  <c r="AQ61" i="16"/>
  <c r="BR61" i="16"/>
  <c r="BI61" i="16"/>
  <c r="BU61" i="16"/>
  <c r="AB61" i="16"/>
  <c r="BF61" i="16"/>
  <c r="CA61" i="16"/>
  <c r="BX61" i="16"/>
  <c r="AL30" i="16"/>
  <c r="AM29" i="16"/>
  <c r="AD45" i="16"/>
  <c r="AC46" i="16"/>
  <c r="AD13" i="16"/>
  <c r="AC14" i="16"/>
  <c r="BE60" i="16"/>
  <c r="BD61" i="16"/>
  <c r="BG77" i="16"/>
  <c r="BH76" i="16"/>
  <c r="AU77" i="16"/>
  <c r="AV76" i="16"/>
  <c r="BZ29" i="16"/>
  <c r="BY30" i="16"/>
  <c r="BZ13" i="16"/>
  <c r="BY14" i="16"/>
  <c r="AF61" i="16"/>
  <c r="AG60" i="16"/>
  <c r="AL77" i="16"/>
  <c r="AM76" i="16"/>
  <c r="AY29" i="16"/>
  <c r="AX30" i="16"/>
  <c r="AD60" i="16"/>
  <c r="AC61" i="16"/>
  <c r="AH110" i="16"/>
  <c r="BI110" i="16"/>
  <c r="BK110" i="16" s="1"/>
  <c r="BK111" i="16" s="1"/>
  <c r="AE110" i="16"/>
  <c r="AG110" i="16" s="1"/>
  <c r="AG111" i="16" s="1"/>
  <c r="BO110" i="16"/>
  <c r="BQ110" i="16" s="1"/>
  <c r="BQ111" i="16" s="1"/>
  <c r="BC110" i="16"/>
  <c r="BE110" i="16" s="1"/>
  <c r="BE111" i="16" s="1"/>
  <c r="BR110" i="16"/>
  <c r="AT110" i="16"/>
  <c r="AK110" i="16"/>
  <c r="AB110" i="16"/>
  <c r="AD110" i="16" s="1"/>
  <c r="BX110" i="16"/>
  <c r="BL110" i="16"/>
  <c r="BF110" i="16"/>
  <c r="AW110" i="16"/>
  <c r="AY110" i="16" s="1"/>
  <c r="AY111" i="16" s="1"/>
  <c r="AN110" i="16"/>
  <c r="AP110" i="16" s="1"/>
  <c r="AP111" i="16" s="1"/>
  <c r="AZ110" i="16"/>
  <c r="BB110" i="16" s="1"/>
  <c r="BB111" i="16" s="1"/>
  <c r="BU110" i="16"/>
  <c r="CA110" i="16"/>
  <c r="AQ110" i="16"/>
  <c r="BM77" i="16"/>
  <c r="BN76" i="16"/>
  <c r="CD75" i="16"/>
  <c r="BV30" i="16"/>
  <c r="BW29" i="16"/>
  <c r="AD29" i="16"/>
  <c r="AC30" i="16"/>
  <c r="CD108" i="16"/>
  <c r="AJ60" i="16"/>
  <c r="AI61" i="16"/>
  <c r="AJ76" i="16"/>
  <c r="AI77" i="16"/>
  <c r="BG110" i="16"/>
  <c r="BH109" i="16"/>
  <c r="BN13" i="16"/>
  <c r="BM14" i="16"/>
  <c r="BQ109" i="16"/>
  <c r="BP110" i="16"/>
  <c r="AF30" i="16"/>
  <c r="AG29" i="16"/>
  <c r="AL61" i="16"/>
  <c r="AM60" i="16"/>
  <c r="AO77" i="16"/>
  <c r="AP76" i="16"/>
  <c r="BQ45" i="16"/>
  <c r="BP46" i="16"/>
  <c r="AP109" i="16"/>
  <c r="AO110" i="16"/>
  <c r="BM30" i="16"/>
  <c r="BN29" i="16"/>
  <c r="BG61" i="16"/>
  <c r="BH60" i="16"/>
  <c r="BA77" i="16"/>
  <c r="BB76" i="16"/>
  <c r="AA61" i="16"/>
  <c r="CE61" i="16" s="1"/>
  <c r="BP94" i="16"/>
  <c r="BQ93" i="16"/>
  <c r="BT13" i="16"/>
  <c r="BS14" i="16"/>
  <c r="BQ29" i="16"/>
  <c r="BP30" i="16"/>
  <c r="BQ76" i="16"/>
  <c r="BP77" i="16"/>
  <c r="AG126" i="16"/>
  <c r="AG127" i="16" s="1"/>
  <c r="BV61" i="16"/>
  <c r="BW60" i="16"/>
  <c r="AF77" i="16"/>
  <c r="AG76" i="16"/>
  <c r="AJ126" i="16"/>
  <c r="AJ127" i="16" s="1"/>
  <c r="AK46" i="16"/>
  <c r="BU46" i="16"/>
  <c r="AQ46" i="16"/>
  <c r="AS46" i="16" s="1"/>
  <c r="AT46" i="16"/>
  <c r="AV46" i="16" s="1"/>
  <c r="AV47" i="16" s="1"/>
  <c r="CA46" i="16"/>
  <c r="BI46" i="16"/>
  <c r="AN46" i="16"/>
  <c r="BO46" i="16"/>
  <c r="AZ46" i="16"/>
  <c r="AW46" i="16"/>
  <c r="AY46" i="16" s="1"/>
  <c r="AY47" i="16" s="1"/>
  <c r="AE46" i="16"/>
  <c r="BX46" i="16"/>
  <c r="BL46" i="16"/>
  <c r="BF46" i="16"/>
  <c r="BH46" i="16" s="1"/>
  <c r="BH47" i="16" s="1"/>
  <c r="AH46" i="16"/>
  <c r="AJ46" i="16" s="1"/>
  <c r="AJ47" i="16" s="1"/>
  <c r="AB46" i="16"/>
  <c r="AD46" i="16" s="1"/>
  <c r="BR46" i="16"/>
  <c r="BC46" i="16"/>
  <c r="BK60" i="16"/>
  <c r="BJ61" i="16"/>
  <c r="AG93" i="16"/>
  <c r="AF94" i="16"/>
  <c r="AX110" i="16"/>
  <c r="AY109" i="16"/>
  <c r="BU77" i="16"/>
  <c r="AQ77" i="16"/>
  <c r="BI77" i="16"/>
  <c r="BC77" i="16"/>
  <c r="CA77" i="16"/>
  <c r="AK77" i="16"/>
  <c r="BL77" i="16"/>
  <c r="AZ77" i="16"/>
  <c r="AH77" i="16"/>
  <c r="AB77" i="16"/>
  <c r="AW77" i="16"/>
  <c r="BX77" i="16"/>
  <c r="AE77" i="16"/>
  <c r="BF77" i="16"/>
  <c r="AN77" i="16"/>
  <c r="BR77" i="16"/>
  <c r="BO77" i="16"/>
  <c r="AT77" i="16"/>
  <c r="BZ76" i="16"/>
  <c r="BY77" i="16"/>
  <c r="BE13" i="16"/>
  <c r="BD14" i="16"/>
  <c r="AR61" i="16"/>
  <c r="AS60" i="16"/>
  <c r="AP126" i="16"/>
  <c r="AP127" i="16" s="1"/>
  <c r="CD59" i="16"/>
  <c r="AP60" i="16"/>
  <c r="AO61" i="16"/>
  <c r="BG94" i="16"/>
  <c r="BH93" i="16"/>
  <c r="BE109" i="16"/>
  <c r="BD110" i="16"/>
  <c r="AA77" i="16"/>
  <c r="CE77" i="16" s="1"/>
  <c r="BW76" i="16"/>
  <c r="BV77" i="16"/>
  <c r="AI30" i="16"/>
  <c r="AJ29" i="16"/>
  <c r="AR30" i="16"/>
  <c r="AS29" i="16"/>
  <c r="AM126" i="16"/>
  <c r="AM127" i="16" s="1"/>
  <c r="CC60" i="16"/>
  <c r="CB61" i="16"/>
  <c r="BY94" i="16"/>
  <c r="BZ93" i="16"/>
  <c r="BS110" i="16"/>
  <c r="BT109" i="16"/>
  <c r="Z78" i="16"/>
  <c r="BK76" i="16"/>
  <c r="BJ77" i="16"/>
  <c r="BM46" i="16"/>
  <c r="BN45" i="16"/>
  <c r="BH126" i="16"/>
  <c r="BH127" i="16" s="1"/>
  <c r="BN60" i="16"/>
  <c r="BM61" i="16"/>
  <c r="BN93" i="16"/>
  <c r="BM94" i="16"/>
  <c r="BJ110" i="16"/>
  <c r="BK109" i="16"/>
  <c r="AR77" i="16"/>
  <c r="AS76" i="16"/>
  <c r="AM109" i="16"/>
  <c r="AL110" i="16"/>
  <c r="BD46" i="16"/>
  <c r="BE45" i="16"/>
  <c r="BE126" i="16"/>
  <c r="BE127" i="16" s="1"/>
  <c r="AG13" i="16"/>
  <c r="AF14" i="16"/>
  <c r="BP61" i="16"/>
  <c r="BQ60" i="16"/>
  <c r="AJ93" i="16"/>
  <c r="AI94" i="16"/>
  <c r="BW109" i="16"/>
  <c r="BV110" i="16"/>
  <c r="AC77" i="16"/>
  <c r="AD76" i="16"/>
  <c r="BA30" i="16"/>
  <c r="BB29" i="16"/>
  <c r="CC45" i="16"/>
  <c r="CB46" i="16"/>
  <c r="AI14" i="16"/>
  <c r="AJ13" i="16"/>
  <c r="BA61" i="16"/>
  <c r="BB60" i="16"/>
  <c r="BJ94" i="16"/>
  <c r="BK93" i="16"/>
  <c r="AU110" i="16"/>
  <c r="AV109" i="16"/>
  <c r="AY76" i="16"/>
  <c r="AX77" i="16"/>
  <c r="BC30" i="16"/>
  <c r="BE30" i="16" s="1"/>
  <c r="BE31" i="16" s="1"/>
  <c r="AB30" i="16"/>
  <c r="AN30" i="16"/>
  <c r="BU30" i="16"/>
  <c r="AH30" i="16"/>
  <c r="BO30" i="16"/>
  <c r="AZ30" i="16"/>
  <c r="BX30" i="16"/>
  <c r="BZ30" i="16" s="1"/>
  <c r="BZ31" i="16" s="1"/>
  <c r="AQ30" i="16"/>
  <c r="AS30" i="16" s="1"/>
  <c r="AS31" i="16" s="1"/>
  <c r="AW30" i="16"/>
  <c r="AY30" i="16" s="1"/>
  <c r="AT30" i="16"/>
  <c r="AV30" i="16" s="1"/>
  <c r="BL30" i="16"/>
  <c r="BN30" i="16" s="1"/>
  <c r="BN31" i="16" s="1"/>
  <c r="CA30" i="16"/>
  <c r="CC30" i="16" s="1"/>
  <c r="CC31" i="16" s="1"/>
  <c r="AK30" i="16"/>
  <c r="BR30" i="16"/>
  <c r="BT30" i="16" s="1"/>
  <c r="BT31" i="16" s="1"/>
  <c r="BI30" i="16"/>
  <c r="BF30" i="16"/>
  <c r="BH30" i="16" s="1"/>
  <c r="BH31" i="16" s="1"/>
  <c r="AE30" i="16"/>
  <c r="AG30" i="16" s="1"/>
  <c r="AG31" i="16" s="1"/>
  <c r="AL46" i="16"/>
  <c r="AM45" i="16"/>
  <c r="BN127" i="16"/>
  <c r="AL14" i="16"/>
  <c r="AM13" i="16"/>
  <c r="BY61" i="16"/>
  <c r="BZ60" i="16"/>
  <c r="AS93" i="16"/>
  <c r="AR94" i="16"/>
  <c r="BN109" i="16"/>
  <c r="BM110" i="16"/>
  <c r="CB77" i="16"/>
  <c r="CC76" i="16"/>
  <c r="AV45" i="16"/>
  <c r="AU46" i="16"/>
  <c r="BZ126" i="16"/>
  <c r="BZ127" i="16" s="1"/>
  <c r="BV14" i="16"/>
  <c r="BW13" i="16"/>
  <c r="BR14" i="16"/>
  <c r="CA14" i="16"/>
  <c r="AW14" i="16"/>
  <c r="AY14" i="16" s="1"/>
  <c r="AY15" i="16" s="1"/>
  <c r="BI14" i="16"/>
  <c r="BK14" i="16" s="1"/>
  <c r="BK15" i="16" s="1"/>
  <c r="BC14" i="16"/>
  <c r="BU14" i="16"/>
  <c r="BW14" i="16" s="1"/>
  <c r="BW15" i="16" s="1"/>
  <c r="BX14" i="16"/>
  <c r="BZ14" i="16" s="1"/>
  <c r="BZ15" i="16" s="1"/>
  <c r="AH14" i="16"/>
  <c r="AT14" i="16"/>
  <c r="AK14" i="16"/>
  <c r="AM14" i="16" s="1"/>
  <c r="AM15" i="16" s="1"/>
  <c r="BL14" i="16"/>
  <c r="BN14" i="16" s="1"/>
  <c r="BF14" i="16"/>
  <c r="BH14" i="16" s="1"/>
  <c r="BH15" i="16" s="1"/>
  <c r="AZ14" i="16"/>
  <c r="BO14" i="16"/>
  <c r="AE14" i="16"/>
  <c r="AG14" i="16" s="1"/>
  <c r="AG15" i="16" s="1"/>
  <c r="AB14" i="16"/>
  <c r="AD14" i="16" s="1"/>
  <c r="AQ14" i="16"/>
  <c r="AN14" i="16"/>
  <c r="AP14" i="16" s="1"/>
  <c r="AP15" i="16" s="1"/>
  <c r="BS61" i="16"/>
  <c r="BT60" i="16"/>
  <c r="BW93" i="16"/>
  <c r="BV94" i="16"/>
  <c r="CC109" i="16"/>
  <c r="CB110" i="16"/>
  <c r="AJ45" i="16"/>
  <c r="AI46" i="16"/>
  <c r="AO46" i="16"/>
  <c r="AP45" i="16"/>
  <c r="CC126" i="16"/>
  <c r="CC127" i="16" s="1"/>
  <c r="BQ13" i="16"/>
  <c r="BP14" i="16"/>
  <c r="AU61" i="16"/>
  <c r="AV60" i="16"/>
  <c r="AM93" i="16"/>
  <c r="AL94" i="16"/>
  <c r="AG109" i="16"/>
  <c r="AF110" i="16"/>
  <c r="CD44" i="16"/>
  <c r="CC93" i="16"/>
  <c r="CB94" i="16"/>
  <c r="BE93" i="16"/>
  <c r="BD94" i="16"/>
  <c r="AC94" i="16"/>
  <c r="AD93" i="16"/>
  <c r="BH29" i="16"/>
  <c r="BG30" i="16"/>
  <c r="AR46" i="16"/>
  <c r="AS45" i="16"/>
  <c r="BQ126" i="16"/>
  <c r="BQ127" i="16" s="1"/>
  <c r="CC13" i="16"/>
  <c r="CB14" i="16"/>
  <c r="AU94" i="16"/>
  <c r="AV93" i="16"/>
  <c r="AC110" i="16"/>
  <c r="AD109" i="16"/>
  <c r="Z62" i="16"/>
  <c r="BV46" i="16"/>
  <c r="BW45" i="16"/>
  <c r="AO30" i="16"/>
  <c r="AP29" i="16"/>
  <c r="BA46" i="16"/>
  <c r="BB45" i="16"/>
  <c r="AY126" i="16"/>
  <c r="AY127" i="16" s="1"/>
  <c r="AV13" i="16"/>
  <c r="AU14" i="16"/>
  <c r="CD125" i="16"/>
  <c r="BS94" i="16"/>
  <c r="BT93" i="16"/>
  <c r="AS109" i="16"/>
  <c r="AR110" i="16"/>
  <c r="BD30" i="16"/>
  <c r="BE29" i="16"/>
  <c r="AF46" i="16"/>
  <c r="AG45" i="16"/>
  <c r="BB126" i="16"/>
  <c r="BB127" i="16" s="1"/>
  <c r="BA14" i="16"/>
  <c r="BB13" i="16"/>
  <c r="AX94" i="16"/>
  <c r="AY93" i="16"/>
  <c r="BB109" i="16"/>
  <c r="BA110" i="16"/>
  <c r="BZ107" i="2"/>
  <c r="BW109" i="2"/>
  <c r="BT109" i="2"/>
  <c r="BQ109" i="2"/>
  <c r="BN109" i="2"/>
  <c r="BK109" i="2"/>
  <c r="BH109" i="2"/>
  <c r="BE109" i="2"/>
  <c r="BB109" i="2"/>
  <c r="AY109" i="2"/>
  <c r="AV109" i="2"/>
  <c r="AS109" i="2"/>
  <c r="AP109" i="2"/>
  <c r="AM109" i="2"/>
  <c r="AJ109" i="2"/>
  <c r="AG109" i="2"/>
  <c r="AD109" i="2"/>
  <c r="AA109" i="2"/>
  <c r="Z109" i="2"/>
  <c r="CA109" i="2" s="1"/>
  <c r="Y110" i="2"/>
  <c r="AB109" i="2"/>
  <c r="AC108" i="2"/>
  <c r="AE109" i="2"/>
  <c r="AF108" i="2"/>
  <c r="AH109" i="2"/>
  <c r="AI108" i="2"/>
  <c r="AK109" i="2"/>
  <c r="AL108" i="2"/>
  <c r="AN109" i="2"/>
  <c r="AO108" i="2"/>
  <c r="AQ109" i="2"/>
  <c r="AR108" i="2"/>
  <c r="AT109" i="2"/>
  <c r="AU108" i="2"/>
  <c r="AW109" i="2"/>
  <c r="AX108" i="2"/>
  <c r="AZ109" i="2"/>
  <c r="BA108" i="2"/>
  <c r="BC109" i="2"/>
  <c r="BD108" i="2"/>
  <c r="BF109" i="2"/>
  <c r="BG108" i="2"/>
  <c r="BI109" i="2"/>
  <c r="BJ108" i="2"/>
  <c r="BL109" i="2"/>
  <c r="BM108" i="2"/>
  <c r="BO109" i="2"/>
  <c r="BP108" i="2"/>
  <c r="BR109" i="2"/>
  <c r="BS108" i="2"/>
  <c r="BU109" i="2"/>
  <c r="BV108" i="2"/>
  <c r="BX109" i="2"/>
  <c r="BY108" i="2"/>
  <c r="BZ27" i="2"/>
  <c r="BW29" i="2"/>
  <c r="BT29" i="2"/>
  <c r="BQ29" i="2"/>
  <c r="BN29" i="2"/>
  <c r="BK29" i="2"/>
  <c r="BH29" i="2"/>
  <c r="BE29" i="2"/>
  <c r="BB29" i="2"/>
  <c r="AY29" i="2"/>
  <c r="AV29" i="2"/>
  <c r="AS29" i="2"/>
  <c r="AP29" i="2"/>
  <c r="AM29" i="2"/>
  <c r="AJ29" i="2"/>
  <c r="AG29" i="2"/>
  <c r="AD29" i="2"/>
  <c r="AA29" i="2"/>
  <c r="Z29" i="2"/>
  <c r="CA29" i="2" s="1"/>
  <c r="Y30" i="2"/>
  <c r="AB29" i="2"/>
  <c r="AC28" i="2"/>
  <c r="AE29" i="2"/>
  <c r="AF28" i="2"/>
  <c r="AH29" i="2"/>
  <c r="AI28" i="2"/>
  <c r="AK29" i="2"/>
  <c r="AL28" i="2"/>
  <c r="AN29" i="2"/>
  <c r="AO28" i="2"/>
  <c r="AQ29" i="2"/>
  <c r="AR28" i="2"/>
  <c r="AT29" i="2"/>
  <c r="AU28" i="2"/>
  <c r="AW29" i="2"/>
  <c r="AX28" i="2"/>
  <c r="AZ29" i="2"/>
  <c r="BA28" i="2"/>
  <c r="BC29" i="2"/>
  <c r="BD28" i="2"/>
  <c r="BF29" i="2"/>
  <c r="BG28" i="2"/>
  <c r="BI29" i="2"/>
  <c r="BJ28" i="2"/>
  <c r="BL29" i="2"/>
  <c r="BM28" i="2"/>
  <c r="BO29" i="2"/>
  <c r="BP28" i="2"/>
  <c r="BR29" i="2"/>
  <c r="BS28" i="2"/>
  <c r="BU29" i="2"/>
  <c r="BV28" i="2"/>
  <c r="BX29" i="2"/>
  <c r="BY28" i="2"/>
  <c r="BZ107" i="6"/>
  <c r="BW109" i="6"/>
  <c r="BT109" i="6"/>
  <c r="BQ109" i="6"/>
  <c r="BN109" i="6"/>
  <c r="BK109" i="6"/>
  <c r="BH109" i="6"/>
  <c r="BE109" i="6"/>
  <c r="BB109" i="6"/>
  <c r="AY109" i="6"/>
  <c r="AV109" i="6"/>
  <c r="AS109" i="6"/>
  <c r="AP109" i="6"/>
  <c r="AM109" i="6"/>
  <c r="AJ109" i="6"/>
  <c r="AG109" i="6"/>
  <c r="AD109" i="6"/>
  <c r="AA109" i="6"/>
  <c r="Z109" i="6"/>
  <c r="CA109" i="6" s="1"/>
  <c r="Y110" i="6"/>
  <c r="AB109" i="6"/>
  <c r="AC108" i="6"/>
  <c r="AE109" i="6"/>
  <c r="AF108" i="6"/>
  <c r="AH109" i="6"/>
  <c r="AI108" i="6"/>
  <c r="AK109" i="6"/>
  <c r="AL108" i="6"/>
  <c r="AN109" i="6"/>
  <c r="AO108" i="6"/>
  <c r="AQ109" i="6"/>
  <c r="AR108" i="6"/>
  <c r="AT109" i="6"/>
  <c r="AU108" i="6"/>
  <c r="AW109" i="6"/>
  <c r="AX108" i="6"/>
  <c r="AZ109" i="6"/>
  <c r="BA108" i="6"/>
  <c r="BC109" i="6"/>
  <c r="BD108" i="6"/>
  <c r="BF109" i="6"/>
  <c r="BG108" i="6"/>
  <c r="BI109" i="6"/>
  <c r="BJ108" i="6"/>
  <c r="BL109" i="6"/>
  <c r="BM108" i="6"/>
  <c r="BO109" i="6"/>
  <c r="BP108" i="6"/>
  <c r="BR109" i="6"/>
  <c r="BS108" i="6"/>
  <c r="BU109" i="6"/>
  <c r="BV108" i="6"/>
  <c r="BX109" i="6"/>
  <c r="BY108" i="6"/>
  <c r="BZ27" i="6"/>
  <c r="BW29" i="6"/>
  <c r="BT29" i="6"/>
  <c r="BQ29" i="6"/>
  <c r="BN29" i="6"/>
  <c r="BK29" i="6"/>
  <c r="BH29" i="6"/>
  <c r="BE29" i="6"/>
  <c r="BB29" i="6"/>
  <c r="AY29" i="6"/>
  <c r="AV29" i="6"/>
  <c r="AS29" i="6"/>
  <c r="AP29" i="6"/>
  <c r="AM29" i="6"/>
  <c r="AJ29" i="6"/>
  <c r="AG29" i="6"/>
  <c r="AD29" i="6"/>
  <c r="AA29" i="6"/>
  <c r="Z29" i="6"/>
  <c r="CA29" i="6" s="1"/>
  <c r="Y30" i="6"/>
  <c r="AB29" i="6"/>
  <c r="AC28" i="6"/>
  <c r="AE29" i="6"/>
  <c r="AF28" i="6"/>
  <c r="AH29" i="6"/>
  <c r="AI28" i="6"/>
  <c r="AK29" i="6"/>
  <c r="AL28" i="6"/>
  <c r="AN29" i="6"/>
  <c r="AO28" i="6"/>
  <c r="AQ29" i="6"/>
  <c r="AR28" i="6"/>
  <c r="AT29" i="6"/>
  <c r="AU28" i="6"/>
  <c r="AW29" i="6"/>
  <c r="AX28" i="6"/>
  <c r="AZ29" i="6"/>
  <c r="BA28" i="6"/>
  <c r="BC29" i="6"/>
  <c r="BD28" i="6"/>
  <c r="BF29" i="6"/>
  <c r="BG28" i="6"/>
  <c r="BI29" i="6"/>
  <c r="BJ28" i="6"/>
  <c r="BL29" i="6"/>
  <c r="BM28" i="6"/>
  <c r="BO29" i="6"/>
  <c r="BP28" i="6"/>
  <c r="BR29" i="6"/>
  <c r="BS28" i="6"/>
  <c r="BU29" i="6"/>
  <c r="BV28" i="6"/>
  <c r="BX29" i="6"/>
  <c r="BY28" i="6"/>
  <c r="BZ107" i="1"/>
  <c r="BW109" i="1"/>
  <c r="BT109" i="1"/>
  <c r="BQ109" i="1"/>
  <c r="BN109" i="1"/>
  <c r="BK109" i="1"/>
  <c r="BH109" i="1"/>
  <c r="BE109" i="1"/>
  <c r="BB109" i="1"/>
  <c r="AY109" i="1"/>
  <c r="AV109" i="1"/>
  <c r="AS109" i="1"/>
  <c r="AP109" i="1"/>
  <c r="AM109" i="1"/>
  <c r="AJ109" i="1"/>
  <c r="AG109" i="1"/>
  <c r="AD109" i="1"/>
  <c r="AA109" i="1"/>
  <c r="Z109" i="1"/>
  <c r="CA109" i="1" s="1"/>
  <c r="Y110" i="1"/>
  <c r="AB109" i="1"/>
  <c r="AC108" i="1"/>
  <c r="AE109" i="1"/>
  <c r="AF108" i="1"/>
  <c r="AH109" i="1"/>
  <c r="AI108" i="1"/>
  <c r="AK109" i="1"/>
  <c r="AL108" i="1"/>
  <c r="AN109" i="1"/>
  <c r="AO108" i="1"/>
  <c r="AQ109" i="1"/>
  <c r="AR108" i="1"/>
  <c r="AT109" i="1"/>
  <c r="AU108" i="1"/>
  <c r="AW109" i="1"/>
  <c r="AX108" i="1"/>
  <c r="AZ109" i="1"/>
  <c r="BA108" i="1"/>
  <c r="BC109" i="1"/>
  <c r="BD108" i="1"/>
  <c r="BF109" i="1"/>
  <c r="BG108" i="1"/>
  <c r="BI109" i="1"/>
  <c r="BJ108" i="1"/>
  <c r="BL109" i="1"/>
  <c r="BM108" i="1"/>
  <c r="BO109" i="1"/>
  <c r="BP108" i="1"/>
  <c r="BR109" i="1"/>
  <c r="BS108" i="1"/>
  <c r="BU109" i="1"/>
  <c r="BV108" i="1"/>
  <c r="BX109" i="1"/>
  <c r="BY108" i="1"/>
  <c r="BZ27" i="1"/>
  <c r="BW29" i="1"/>
  <c r="BT29" i="1"/>
  <c r="BQ29" i="1"/>
  <c r="BN29" i="1"/>
  <c r="BK29" i="1"/>
  <c r="BH29" i="1"/>
  <c r="BE29" i="1"/>
  <c r="BB29" i="1"/>
  <c r="AY29" i="1"/>
  <c r="AV29" i="1"/>
  <c r="AS29" i="1"/>
  <c r="AP29" i="1"/>
  <c r="AM29" i="1"/>
  <c r="AJ29" i="1"/>
  <c r="AG29" i="1"/>
  <c r="AD29" i="1"/>
  <c r="AA29" i="1"/>
  <c r="Z29" i="1"/>
  <c r="CA29" i="1" s="1"/>
  <c r="Y30" i="1"/>
  <c r="AB29" i="1"/>
  <c r="AC28" i="1"/>
  <c r="AE29" i="1"/>
  <c r="AF28" i="1"/>
  <c r="AH29" i="1"/>
  <c r="AI28" i="1"/>
  <c r="AK29" i="1"/>
  <c r="AL28" i="1"/>
  <c r="AN29" i="1"/>
  <c r="AO28" i="1"/>
  <c r="AQ29" i="1"/>
  <c r="AR28" i="1"/>
  <c r="AT29" i="1"/>
  <c r="AU28" i="1"/>
  <c r="AW29" i="1"/>
  <c r="AX28" i="1"/>
  <c r="AZ29" i="1"/>
  <c r="BA28" i="1"/>
  <c r="BC29" i="1"/>
  <c r="BD28" i="1"/>
  <c r="BF29" i="1"/>
  <c r="BG28" i="1"/>
  <c r="BI29" i="1"/>
  <c r="BJ28" i="1"/>
  <c r="BL29" i="1"/>
  <c r="BM28" i="1"/>
  <c r="BO29" i="1"/>
  <c r="BP28" i="1"/>
  <c r="BR29" i="1"/>
  <c r="BS28" i="1"/>
  <c r="BU29" i="1"/>
  <c r="BV28" i="1"/>
  <c r="BX29" i="1"/>
  <c r="BY28" i="1"/>
  <c r="BZ107" i="5"/>
  <c r="BW109" i="5"/>
  <c r="BT109" i="5"/>
  <c r="BQ109" i="5"/>
  <c r="BN109" i="5"/>
  <c r="BK109" i="5"/>
  <c r="BH109" i="5"/>
  <c r="BE109" i="5"/>
  <c r="BB109" i="5"/>
  <c r="AY109" i="5"/>
  <c r="AV109" i="5"/>
  <c r="AS109" i="5"/>
  <c r="AP109" i="5"/>
  <c r="AM109" i="5"/>
  <c r="AJ109" i="5"/>
  <c r="AG109" i="5"/>
  <c r="AD109" i="5"/>
  <c r="AA109" i="5"/>
  <c r="Z109" i="5"/>
  <c r="CA109" i="5" s="1"/>
  <c r="Y110" i="5"/>
  <c r="AB109" i="5"/>
  <c r="AC108" i="5"/>
  <c r="AE109" i="5"/>
  <c r="AF108" i="5"/>
  <c r="AH109" i="5"/>
  <c r="AI108" i="5"/>
  <c r="AK109" i="5"/>
  <c r="AL108" i="5"/>
  <c r="AN109" i="5"/>
  <c r="AO108" i="5"/>
  <c r="AQ109" i="5"/>
  <c r="AR108" i="5"/>
  <c r="AT109" i="5"/>
  <c r="AU108" i="5"/>
  <c r="AW109" i="5"/>
  <c r="AX108" i="5"/>
  <c r="AZ109" i="5"/>
  <c r="BA108" i="5"/>
  <c r="BC109" i="5"/>
  <c r="BD108" i="5"/>
  <c r="BF109" i="5"/>
  <c r="BG108" i="5"/>
  <c r="BI109" i="5"/>
  <c r="BJ108" i="5"/>
  <c r="BL109" i="5"/>
  <c r="BM108" i="5"/>
  <c r="BO109" i="5"/>
  <c r="BP108" i="5"/>
  <c r="BR109" i="5"/>
  <c r="BS108" i="5"/>
  <c r="BU109" i="5"/>
  <c r="BV108" i="5"/>
  <c r="BX109" i="5"/>
  <c r="BY108" i="5"/>
  <c r="BZ27" i="5"/>
  <c r="BW29" i="5"/>
  <c r="BT29" i="5"/>
  <c r="BQ29" i="5"/>
  <c r="BN29" i="5"/>
  <c r="BK29" i="5"/>
  <c r="BH29" i="5"/>
  <c r="BE29" i="5"/>
  <c r="BB29" i="5"/>
  <c r="AY29" i="5"/>
  <c r="AV29" i="5"/>
  <c r="AS29" i="5"/>
  <c r="AP29" i="5"/>
  <c r="AM29" i="5"/>
  <c r="AJ29" i="5"/>
  <c r="AG29" i="5"/>
  <c r="AD29" i="5"/>
  <c r="AA29" i="5"/>
  <c r="Z29" i="5"/>
  <c r="CA29" i="5" s="1"/>
  <c r="Y30" i="5"/>
  <c r="AB29" i="5"/>
  <c r="AC28" i="5"/>
  <c r="AE29" i="5"/>
  <c r="AF28" i="5"/>
  <c r="AH29" i="5"/>
  <c r="AI28" i="5"/>
  <c r="AK29" i="5"/>
  <c r="AL28" i="5"/>
  <c r="AN29" i="5"/>
  <c r="AO28" i="5"/>
  <c r="AQ29" i="5"/>
  <c r="AR28" i="5"/>
  <c r="AT29" i="5"/>
  <c r="AU28" i="5"/>
  <c r="AW29" i="5"/>
  <c r="AX28" i="5"/>
  <c r="AZ29" i="5"/>
  <c r="BA28" i="5"/>
  <c r="BC29" i="5"/>
  <c r="BD28" i="5"/>
  <c r="BF29" i="5"/>
  <c r="BG28" i="5"/>
  <c r="BI29" i="5"/>
  <c r="BJ28" i="5"/>
  <c r="BL29" i="5"/>
  <c r="BM28" i="5"/>
  <c r="BO29" i="5"/>
  <c r="BP28" i="5"/>
  <c r="BR29" i="5"/>
  <c r="BS28" i="5"/>
  <c r="BU29" i="5"/>
  <c r="BV28" i="5"/>
  <c r="BX29" i="5"/>
  <c r="BY28" i="5"/>
  <c r="BZ75" i="1"/>
  <c r="BW77" i="1"/>
  <c r="BT77" i="1"/>
  <c r="BQ77" i="1"/>
  <c r="BN77" i="1"/>
  <c r="BK77" i="1"/>
  <c r="BH77" i="1"/>
  <c r="BE77" i="1"/>
  <c r="BB77" i="1"/>
  <c r="AY77" i="1"/>
  <c r="AV77" i="1"/>
  <c r="AS77" i="1"/>
  <c r="AP77" i="1"/>
  <c r="AM77" i="1"/>
  <c r="AJ77" i="1"/>
  <c r="AG77" i="1"/>
  <c r="AD77" i="1"/>
  <c r="AA77" i="1"/>
  <c r="Z77" i="1"/>
  <c r="CA77" i="1" s="1"/>
  <c r="Y78" i="1"/>
  <c r="AB77" i="1"/>
  <c r="AC76" i="1"/>
  <c r="AE77" i="1"/>
  <c r="AF76" i="1"/>
  <c r="AH77" i="1"/>
  <c r="AI76" i="1"/>
  <c r="AK77" i="1"/>
  <c r="AL76" i="1"/>
  <c r="AN77" i="1"/>
  <c r="AO76" i="1"/>
  <c r="AQ77" i="1"/>
  <c r="AR76" i="1"/>
  <c r="AT77" i="1"/>
  <c r="AU76" i="1"/>
  <c r="AW77" i="1"/>
  <c r="AX76" i="1"/>
  <c r="AZ77" i="1"/>
  <c r="BA76" i="1"/>
  <c r="BC77" i="1"/>
  <c r="BD76" i="1"/>
  <c r="BF77" i="1"/>
  <c r="BG76" i="1"/>
  <c r="BI77" i="1"/>
  <c r="BJ76" i="1"/>
  <c r="BL77" i="1"/>
  <c r="BM76" i="1"/>
  <c r="BO77" i="1"/>
  <c r="BP76" i="1"/>
  <c r="BR77" i="1"/>
  <c r="BS76" i="1"/>
  <c r="BU77" i="1"/>
  <c r="BV76" i="1"/>
  <c r="BX77" i="1"/>
  <c r="BY76" i="1"/>
  <c r="BZ155" i="1"/>
  <c r="BW157" i="1"/>
  <c r="BT157" i="1"/>
  <c r="BQ157" i="1"/>
  <c r="BN157" i="1"/>
  <c r="BK157" i="1"/>
  <c r="BH157" i="1"/>
  <c r="BE157" i="1"/>
  <c r="BB157" i="1"/>
  <c r="AY157" i="1"/>
  <c r="AV157" i="1"/>
  <c r="AS157" i="1"/>
  <c r="AP157" i="1"/>
  <c r="AM157" i="1"/>
  <c r="AJ157" i="1"/>
  <c r="AG157" i="1"/>
  <c r="AD157" i="1"/>
  <c r="AA157" i="1"/>
  <c r="Z157" i="1"/>
  <c r="CA157" i="1" s="1"/>
  <c r="Y158" i="1"/>
  <c r="AB157" i="1"/>
  <c r="AC156" i="1"/>
  <c r="AE157" i="1"/>
  <c r="AF156" i="1"/>
  <c r="AH157" i="1"/>
  <c r="AI156" i="1"/>
  <c r="AK157" i="1"/>
  <c r="AL156" i="1"/>
  <c r="AN157" i="1"/>
  <c r="AO156" i="1"/>
  <c r="AQ157" i="1"/>
  <c r="AR156" i="1"/>
  <c r="AT157" i="1"/>
  <c r="AU156" i="1"/>
  <c r="AW157" i="1"/>
  <c r="AX156" i="1"/>
  <c r="AZ157" i="1"/>
  <c r="BA156" i="1"/>
  <c r="BC157" i="1"/>
  <c r="BD156" i="1"/>
  <c r="BF157" i="1"/>
  <c r="BG156" i="1"/>
  <c r="BI157" i="1"/>
  <c r="BJ156" i="1"/>
  <c r="BL157" i="1"/>
  <c r="BM156" i="1"/>
  <c r="BO157" i="1"/>
  <c r="BP156" i="1"/>
  <c r="BR157" i="1"/>
  <c r="BS156" i="1"/>
  <c r="BU157" i="1"/>
  <c r="BV156" i="1"/>
  <c r="BX157" i="1"/>
  <c r="BY156" i="1"/>
  <c r="BZ155" i="2"/>
  <c r="BW157" i="2"/>
  <c r="BT157" i="2"/>
  <c r="BQ157" i="2"/>
  <c r="BN157" i="2"/>
  <c r="BK157" i="2"/>
  <c r="BH157" i="2"/>
  <c r="BE157" i="2"/>
  <c r="BB157" i="2"/>
  <c r="AY157" i="2"/>
  <c r="AV157" i="2"/>
  <c r="AS157" i="2"/>
  <c r="AP157" i="2"/>
  <c r="AM157" i="2"/>
  <c r="AJ157" i="2"/>
  <c r="AG157" i="2"/>
  <c r="AD157" i="2"/>
  <c r="AA157" i="2"/>
  <c r="Z157" i="2"/>
  <c r="CA157" i="2" s="1"/>
  <c r="Y158" i="2"/>
  <c r="AB157" i="2"/>
  <c r="AC156" i="2"/>
  <c r="AE157" i="2"/>
  <c r="AF156" i="2"/>
  <c r="AH157" i="2"/>
  <c r="AI156" i="2"/>
  <c r="AK157" i="2"/>
  <c r="AL156" i="2"/>
  <c r="AN157" i="2"/>
  <c r="AO156" i="2"/>
  <c r="AQ157" i="2"/>
  <c r="AR156" i="2"/>
  <c r="AT157" i="2"/>
  <c r="AU156" i="2"/>
  <c r="AW157" i="2"/>
  <c r="AX156" i="2"/>
  <c r="AZ157" i="2"/>
  <c r="BA156" i="2"/>
  <c r="BC157" i="2"/>
  <c r="BD156" i="2"/>
  <c r="BF157" i="2"/>
  <c r="BG156" i="2"/>
  <c r="BI157" i="2"/>
  <c r="BJ156" i="2"/>
  <c r="BL157" i="2"/>
  <c r="BM156" i="2"/>
  <c r="BO157" i="2"/>
  <c r="BP156" i="2"/>
  <c r="BR157" i="2"/>
  <c r="BS156" i="2"/>
  <c r="BU157" i="2"/>
  <c r="BV156" i="2"/>
  <c r="BX157" i="2"/>
  <c r="BY156" i="2"/>
  <c r="BZ75" i="2"/>
  <c r="BW77" i="2"/>
  <c r="BT77" i="2"/>
  <c r="BQ77" i="2"/>
  <c r="BN77" i="2"/>
  <c r="BK77" i="2"/>
  <c r="BH77" i="2"/>
  <c r="BE77" i="2"/>
  <c r="BB77" i="2"/>
  <c r="AY77" i="2"/>
  <c r="AV77" i="2"/>
  <c r="AS77" i="2"/>
  <c r="AP77" i="2"/>
  <c r="AM77" i="2"/>
  <c r="AJ77" i="2"/>
  <c r="AG77" i="2"/>
  <c r="AD77" i="2"/>
  <c r="AA77" i="2"/>
  <c r="Z77" i="2"/>
  <c r="CA77" i="2" s="1"/>
  <c r="Y78" i="2"/>
  <c r="AB77" i="2"/>
  <c r="AC76" i="2"/>
  <c r="AE77" i="2"/>
  <c r="AF76" i="2"/>
  <c r="AH77" i="2"/>
  <c r="AI76" i="2"/>
  <c r="AK77" i="2"/>
  <c r="AL76" i="2"/>
  <c r="AN77" i="2"/>
  <c r="AO76" i="2"/>
  <c r="AQ77" i="2"/>
  <c r="AR76" i="2"/>
  <c r="AT77" i="2"/>
  <c r="AU76" i="2"/>
  <c r="AW77" i="2"/>
  <c r="AX76" i="2"/>
  <c r="AZ77" i="2"/>
  <c r="BA76" i="2"/>
  <c r="BC77" i="2"/>
  <c r="BD76" i="2"/>
  <c r="BF77" i="2"/>
  <c r="BG76" i="2"/>
  <c r="BI77" i="2"/>
  <c r="BJ76" i="2"/>
  <c r="BL77" i="2"/>
  <c r="BM76" i="2"/>
  <c r="BO77" i="2"/>
  <c r="BP76" i="2"/>
  <c r="BR77" i="2"/>
  <c r="BS76" i="2"/>
  <c r="BU77" i="2"/>
  <c r="BV76" i="2"/>
  <c r="BX77" i="2"/>
  <c r="BY76" i="2"/>
  <c r="BZ75" i="6"/>
  <c r="BW77" i="6"/>
  <c r="BT77" i="6"/>
  <c r="BQ77" i="6"/>
  <c r="BN77" i="6"/>
  <c r="BK77" i="6"/>
  <c r="BH77" i="6"/>
  <c r="BE77" i="6"/>
  <c r="BB77" i="6"/>
  <c r="AY77" i="6"/>
  <c r="AV77" i="6"/>
  <c r="AS77" i="6"/>
  <c r="AP77" i="6"/>
  <c r="AM77" i="6"/>
  <c r="AJ77" i="6"/>
  <c r="AG77" i="6"/>
  <c r="AD77" i="6"/>
  <c r="AA77" i="6"/>
  <c r="Z77" i="6"/>
  <c r="CA77" i="6" s="1"/>
  <c r="Y78" i="6"/>
  <c r="AB77" i="6"/>
  <c r="AC76" i="6"/>
  <c r="AE77" i="6"/>
  <c r="AF76" i="6"/>
  <c r="AH77" i="6"/>
  <c r="AI76" i="6"/>
  <c r="AK77" i="6"/>
  <c r="AL76" i="6"/>
  <c r="AN77" i="6"/>
  <c r="AO76" i="6"/>
  <c r="AQ77" i="6"/>
  <c r="AR76" i="6"/>
  <c r="AT77" i="6"/>
  <c r="AU76" i="6"/>
  <c r="AW77" i="6"/>
  <c r="AX76" i="6"/>
  <c r="AZ77" i="6"/>
  <c r="BA76" i="6"/>
  <c r="BC77" i="6"/>
  <c r="BD76" i="6"/>
  <c r="BF77" i="6"/>
  <c r="BG76" i="6"/>
  <c r="BI77" i="6"/>
  <c r="BJ76" i="6"/>
  <c r="BL77" i="6"/>
  <c r="BM76" i="6"/>
  <c r="BO77" i="6"/>
  <c r="BP76" i="6"/>
  <c r="BR77" i="6"/>
  <c r="BS76" i="6"/>
  <c r="BU77" i="6"/>
  <c r="BV76" i="6"/>
  <c r="BX77" i="6"/>
  <c r="BY76" i="6"/>
  <c r="BZ155" i="5"/>
  <c r="BW157" i="5"/>
  <c r="BT157" i="5"/>
  <c r="BQ157" i="5"/>
  <c r="BN157" i="5"/>
  <c r="BK157" i="5"/>
  <c r="BH157" i="5"/>
  <c r="BE157" i="5"/>
  <c r="BB157" i="5"/>
  <c r="AY157" i="5"/>
  <c r="AV157" i="5"/>
  <c r="AS157" i="5"/>
  <c r="AP157" i="5"/>
  <c r="AM157" i="5"/>
  <c r="AJ157" i="5"/>
  <c r="AG157" i="5"/>
  <c r="AD157" i="5"/>
  <c r="AA157" i="5"/>
  <c r="Z157" i="5"/>
  <c r="CA157" i="5" s="1"/>
  <c r="Y158" i="5"/>
  <c r="AB157" i="5"/>
  <c r="AC156" i="5"/>
  <c r="AE157" i="5"/>
  <c r="AF156" i="5"/>
  <c r="AH157" i="5"/>
  <c r="AI156" i="5"/>
  <c r="AK157" i="5"/>
  <c r="AL156" i="5"/>
  <c r="AN157" i="5"/>
  <c r="AO156" i="5"/>
  <c r="AQ157" i="5"/>
  <c r="AR156" i="5"/>
  <c r="AT157" i="5"/>
  <c r="AU156" i="5"/>
  <c r="AW157" i="5"/>
  <c r="AX156" i="5"/>
  <c r="AZ157" i="5"/>
  <c r="BA156" i="5"/>
  <c r="BC157" i="5"/>
  <c r="BD156" i="5"/>
  <c r="BF157" i="5"/>
  <c r="BG156" i="5"/>
  <c r="BI157" i="5"/>
  <c r="BJ156" i="5"/>
  <c r="BL157" i="5"/>
  <c r="BM156" i="5"/>
  <c r="BO157" i="5"/>
  <c r="BP156" i="5"/>
  <c r="BR157" i="5"/>
  <c r="BS156" i="5"/>
  <c r="BU157" i="5"/>
  <c r="BV156" i="5"/>
  <c r="BX157" i="5"/>
  <c r="BY156" i="5"/>
  <c r="BZ75" i="5"/>
  <c r="BW77" i="5"/>
  <c r="BT77" i="5"/>
  <c r="BQ77" i="5"/>
  <c r="BN77" i="5"/>
  <c r="BK77" i="5"/>
  <c r="BH77" i="5"/>
  <c r="BE77" i="5"/>
  <c r="BB77" i="5"/>
  <c r="AY77" i="5"/>
  <c r="AV77" i="5"/>
  <c r="AS77" i="5"/>
  <c r="AP77" i="5"/>
  <c r="AM77" i="5"/>
  <c r="AJ77" i="5"/>
  <c r="AG77" i="5"/>
  <c r="AD77" i="5"/>
  <c r="AA77" i="5"/>
  <c r="Z77" i="5"/>
  <c r="CA77" i="5" s="1"/>
  <c r="Y78" i="5"/>
  <c r="AB77" i="5"/>
  <c r="AC76" i="5"/>
  <c r="AE77" i="5"/>
  <c r="AF76" i="5"/>
  <c r="AH77" i="5"/>
  <c r="AI76" i="5"/>
  <c r="AK77" i="5"/>
  <c r="AL76" i="5"/>
  <c r="AN77" i="5"/>
  <c r="AO76" i="5"/>
  <c r="AQ77" i="5"/>
  <c r="AR76" i="5"/>
  <c r="AT77" i="5"/>
  <c r="AU76" i="5"/>
  <c r="AW77" i="5"/>
  <c r="AX76" i="5"/>
  <c r="AZ77" i="5"/>
  <c r="BA76" i="5"/>
  <c r="BC77" i="5"/>
  <c r="BD76" i="5"/>
  <c r="BF77" i="5"/>
  <c r="BG76" i="5"/>
  <c r="BI77" i="5"/>
  <c r="BJ76" i="5"/>
  <c r="BL77" i="5"/>
  <c r="BM76" i="5"/>
  <c r="BO77" i="5"/>
  <c r="BP76" i="5"/>
  <c r="BR77" i="5"/>
  <c r="BS76" i="5"/>
  <c r="BU77" i="5"/>
  <c r="BV76" i="5"/>
  <c r="BX77" i="5"/>
  <c r="BY76" i="5"/>
  <c r="BZ11" i="2"/>
  <c r="BW13" i="2"/>
  <c r="BT13" i="2"/>
  <c r="BQ13" i="2"/>
  <c r="BN13" i="2"/>
  <c r="BK13" i="2"/>
  <c r="BH13" i="2"/>
  <c r="BE13" i="2"/>
  <c r="BB13" i="2"/>
  <c r="AY13" i="2"/>
  <c r="AV13" i="2"/>
  <c r="AS13" i="2"/>
  <c r="AP13" i="2"/>
  <c r="AM13" i="2"/>
  <c r="AJ13" i="2"/>
  <c r="AG13" i="2"/>
  <c r="AD13" i="2"/>
  <c r="AA13" i="2"/>
  <c r="Z13" i="2"/>
  <c r="CA13" i="2" s="1"/>
  <c r="Y14" i="2"/>
  <c r="AB13" i="2"/>
  <c r="AC12" i="2"/>
  <c r="AE13" i="2"/>
  <c r="AF12" i="2"/>
  <c r="AH13" i="2"/>
  <c r="AI12" i="2"/>
  <c r="AK13" i="2"/>
  <c r="AL12" i="2"/>
  <c r="AN13" i="2"/>
  <c r="AO12" i="2"/>
  <c r="AQ13" i="2"/>
  <c r="AR12" i="2"/>
  <c r="AT13" i="2"/>
  <c r="AU12" i="2"/>
  <c r="AW13" i="2"/>
  <c r="AX12" i="2"/>
  <c r="AZ13" i="2"/>
  <c r="BA12" i="2"/>
  <c r="BC13" i="2"/>
  <c r="BD12" i="2"/>
  <c r="BF13" i="2"/>
  <c r="BG12" i="2"/>
  <c r="BI13" i="2"/>
  <c r="BJ12" i="2"/>
  <c r="BL13" i="2"/>
  <c r="BM12" i="2"/>
  <c r="BO13" i="2"/>
  <c r="BP12" i="2"/>
  <c r="BR13" i="2"/>
  <c r="BS12" i="2"/>
  <c r="BU13" i="2"/>
  <c r="BV12" i="2"/>
  <c r="BX13" i="2"/>
  <c r="BY12" i="2"/>
  <c r="BZ91" i="2"/>
  <c r="BW93" i="2"/>
  <c r="BT93" i="2"/>
  <c r="BQ93" i="2"/>
  <c r="BN93" i="2"/>
  <c r="BK93" i="2"/>
  <c r="BH93" i="2"/>
  <c r="BE93" i="2"/>
  <c r="BB93" i="2"/>
  <c r="AY93" i="2"/>
  <c r="AV93" i="2"/>
  <c r="AS93" i="2"/>
  <c r="AP93" i="2"/>
  <c r="AM93" i="2"/>
  <c r="AJ93" i="2"/>
  <c r="AG93" i="2"/>
  <c r="AD93" i="2"/>
  <c r="AA93" i="2"/>
  <c r="Z93" i="2"/>
  <c r="CA93" i="2" s="1"/>
  <c r="Y94" i="2"/>
  <c r="AB93" i="2"/>
  <c r="AC92" i="2"/>
  <c r="AE93" i="2"/>
  <c r="AF92" i="2"/>
  <c r="AH93" i="2"/>
  <c r="AI92" i="2"/>
  <c r="AK93" i="2"/>
  <c r="AL92" i="2"/>
  <c r="AN93" i="2"/>
  <c r="AO92" i="2"/>
  <c r="AQ93" i="2"/>
  <c r="AR92" i="2"/>
  <c r="AT93" i="2"/>
  <c r="AU92" i="2"/>
  <c r="AW93" i="2"/>
  <c r="AX92" i="2"/>
  <c r="AZ93" i="2"/>
  <c r="BA92" i="2"/>
  <c r="BC93" i="2"/>
  <c r="BD92" i="2"/>
  <c r="BF93" i="2"/>
  <c r="BG92" i="2"/>
  <c r="BI93" i="2"/>
  <c r="BJ92" i="2"/>
  <c r="BL93" i="2"/>
  <c r="BM92" i="2"/>
  <c r="BO93" i="2"/>
  <c r="BP92" i="2"/>
  <c r="BR93" i="2"/>
  <c r="BS92" i="2"/>
  <c r="BU93" i="2"/>
  <c r="BV92" i="2"/>
  <c r="BX93" i="2"/>
  <c r="BY92" i="2"/>
  <c r="BZ91" i="1"/>
  <c r="BW93" i="1"/>
  <c r="BT93" i="1"/>
  <c r="BQ93" i="1"/>
  <c r="BN93" i="1"/>
  <c r="BK93" i="1"/>
  <c r="BH93" i="1"/>
  <c r="BE93" i="1"/>
  <c r="BB93" i="1"/>
  <c r="AY93" i="1"/>
  <c r="AV93" i="1"/>
  <c r="AS93" i="1"/>
  <c r="AP93" i="1"/>
  <c r="AM93" i="1"/>
  <c r="AJ93" i="1"/>
  <c r="AG93" i="1"/>
  <c r="AD93" i="1"/>
  <c r="AA93" i="1"/>
  <c r="Z93" i="1"/>
  <c r="CA93" i="1" s="1"/>
  <c r="Y94" i="1"/>
  <c r="AB93" i="1"/>
  <c r="AC92" i="1"/>
  <c r="AE93" i="1"/>
  <c r="AF92" i="1"/>
  <c r="AH93" i="1"/>
  <c r="AI92" i="1"/>
  <c r="AK93" i="1"/>
  <c r="AL92" i="1"/>
  <c r="AN93" i="1"/>
  <c r="AO92" i="1"/>
  <c r="AQ93" i="1"/>
  <c r="AR92" i="1"/>
  <c r="AT93" i="1"/>
  <c r="AU92" i="1"/>
  <c r="AW93" i="1"/>
  <c r="AX92" i="1"/>
  <c r="AZ93" i="1"/>
  <c r="BA92" i="1"/>
  <c r="BC93" i="1"/>
  <c r="BD92" i="1"/>
  <c r="BF93" i="1"/>
  <c r="BG92" i="1"/>
  <c r="BI93" i="1"/>
  <c r="BJ92" i="1"/>
  <c r="BL93" i="1"/>
  <c r="BM92" i="1"/>
  <c r="BO93" i="1"/>
  <c r="BP92" i="1"/>
  <c r="BR93" i="1"/>
  <c r="BS92" i="1"/>
  <c r="BU93" i="1"/>
  <c r="BV92" i="1"/>
  <c r="BX93" i="1"/>
  <c r="BY92" i="1"/>
  <c r="BZ11" i="1"/>
  <c r="BW13" i="1"/>
  <c r="BT13" i="1"/>
  <c r="BQ13" i="1"/>
  <c r="BN13" i="1"/>
  <c r="BK13" i="1"/>
  <c r="BH13" i="1"/>
  <c r="BE13" i="1"/>
  <c r="BB13" i="1"/>
  <c r="AY13" i="1"/>
  <c r="AV13" i="1"/>
  <c r="AS13" i="1"/>
  <c r="AP13" i="1"/>
  <c r="AM13" i="1"/>
  <c r="AJ13" i="1"/>
  <c r="AG13" i="1"/>
  <c r="AD13" i="1"/>
  <c r="AA13" i="1"/>
  <c r="Z13" i="1"/>
  <c r="CA13" i="1" s="1"/>
  <c r="Y14" i="1"/>
  <c r="AB13" i="1"/>
  <c r="AC12" i="1"/>
  <c r="AE13" i="1"/>
  <c r="AF12" i="1"/>
  <c r="AH13" i="1"/>
  <c r="AI12" i="1"/>
  <c r="AK13" i="1"/>
  <c r="AL12" i="1"/>
  <c r="AN13" i="1"/>
  <c r="AO12" i="1"/>
  <c r="AQ13" i="1"/>
  <c r="AR12" i="1"/>
  <c r="AT13" i="1"/>
  <c r="AU12" i="1"/>
  <c r="AW13" i="1"/>
  <c r="AX12" i="1"/>
  <c r="AZ13" i="1"/>
  <c r="BA12" i="1"/>
  <c r="BC13" i="1"/>
  <c r="BD12" i="1"/>
  <c r="BF13" i="1"/>
  <c r="BG12" i="1"/>
  <c r="BI13" i="1"/>
  <c r="BJ12" i="1"/>
  <c r="BL13" i="1"/>
  <c r="BM12" i="1"/>
  <c r="BO13" i="1"/>
  <c r="BP12" i="1"/>
  <c r="BR13" i="1"/>
  <c r="BS12" i="1"/>
  <c r="BU13" i="1"/>
  <c r="BV12" i="1"/>
  <c r="BX13" i="1"/>
  <c r="BY12" i="1"/>
  <c r="BZ11" i="6"/>
  <c r="BW13" i="6"/>
  <c r="BT13" i="6"/>
  <c r="BQ13" i="6"/>
  <c r="BN13" i="6"/>
  <c r="BK13" i="6"/>
  <c r="BH13" i="6"/>
  <c r="BE13" i="6"/>
  <c r="BB13" i="6"/>
  <c r="AY13" i="6"/>
  <c r="AV13" i="6"/>
  <c r="AS13" i="6"/>
  <c r="AP13" i="6"/>
  <c r="AM13" i="6"/>
  <c r="AJ13" i="6"/>
  <c r="AG13" i="6"/>
  <c r="AD13" i="6"/>
  <c r="AA13" i="6"/>
  <c r="Z13" i="6"/>
  <c r="CA13" i="6" s="1"/>
  <c r="Y14" i="6"/>
  <c r="AB13" i="6"/>
  <c r="AC12" i="6"/>
  <c r="AE13" i="6"/>
  <c r="AF12" i="6"/>
  <c r="AH13" i="6"/>
  <c r="AI12" i="6"/>
  <c r="AK13" i="6"/>
  <c r="AL12" i="6"/>
  <c r="AN13" i="6"/>
  <c r="AO12" i="6"/>
  <c r="AQ13" i="6"/>
  <c r="AR12" i="6"/>
  <c r="AT13" i="6"/>
  <c r="AU12" i="6"/>
  <c r="AW13" i="6"/>
  <c r="AX12" i="6"/>
  <c r="AZ13" i="6"/>
  <c r="BA12" i="6"/>
  <c r="BC13" i="6"/>
  <c r="BD12" i="6"/>
  <c r="BF13" i="6"/>
  <c r="BG12" i="6"/>
  <c r="BI13" i="6"/>
  <c r="BJ12" i="6"/>
  <c r="BL13" i="6"/>
  <c r="BM12" i="6"/>
  <c r="BO13" i="6"/>
  <c r="BP12" i="6"/>
  <c r="BR13" i="6"/>
  <c r="BS12" i="6"/>
  <c r="BU13" i="6"/>
  <c r="BV12" i="6"/>
  <c r="BX13" i="6"/>
  <c r="BY12" i="6"/>
  <c r="BZ91" i="6"/>
  <c r="BW93" i="6"/>
  <c r="BT93" i="6"/>
  <c r="BQ93" i="6"/>
  <c r="BN93" i="6"/>
  <c r="BK93" i="6"/>
  <c r="BH93" i="6"/>
  <c r="BE93" i="6"/>
  <c r="BB93" i="6"/>
  <c r="AY93" i="6"/>
  <c r="AV93" i="6"/>
  <c r="AS93" i="6"/>
  <c r="AP93" i="6"/>
  <c r="AM93" i="6"/>
  <c r="AJ93" i="6"/>
  <c r="AG93" i="6"/>
  <c r="AD93" i="6"/>
  <c r="AA93" i="6"/>
  <c r="Z93" i="6"/>
  <c r="CA93" i="6" s="1"/>
  <c r="Y94" i="6"/>
  <c r="AB93" i="6"/>
  <c r="AC92" i="6"/>
  <c r="AE93" i="6"/>
  <c r="AF92" i="6"/>
  <c r="AH93" i="6"/>
  <c r="AI92" i="6"/>
  <c r="AK93" i="6"/>
  <c r="AL92" i="6"/>
  <c r="AN93" i="6"/>
  <c r="AO92" i="6"/>
  <c r="AQ93" i="6"/>
  <c r="AR92" i="6"/>
  <c r="AT93" i="6"/>
  <c r="AU92" i="6"/>
  <c r="AW93" i="6"/>
  <c r="AX92" i="6"/>
  <c r="AZ93" i="6"/>
  <c r="BA92" i="6"/>
  <c r="BC93" i="6"/>
  <c r="BD92" i="6"/>
  <c r="BF93" i="6"/>
  <c r="BG92" i="6"/>
  <c r="BI93" i="6"/>
  <c r="BJ92" i="6"/>
  <c r="BL93" i="6"/>
  <c r="BM92" i="6"/>
  <c r="BO93" i="6"/>
  <c r="BP92" i="6"/>
  <c r="BR93" i="6"/>
  <c r="BS92" i="6"/>
  <c r="BU93" i="6"/>
  <c r="BV92" i="6"/>
  <c r="BX93" i="6"/>
  <c r="BY92" i="6"/>
  <c r="BZ91" i="5"/>
  <c r="BW93" i="5"/>
  <c r="BT93" i="5"/>
  <c r="BQ93" i="5"/>
  <c r="BN93" i="5"/>
  <c r="BK93" i="5"/>
  <c r="BH93" i="5"/>
  <c r="BE93" i="5"/>
  <c r="BB93" i="5"/>
  <c r="AY93" i="5"/>
  <c r="AV93" i="5"/>
  <c r="AS93" i="5"/>
  <c r="AP93" i="5"/>
  <c r="AM93" i="5"/>
  <c r="AJ93" i="5"/>
  <c r="AG93" i="5"/>
  <c r="AD93" i="5"/>
  <c r="AA93" i="5"/>
  <c r="Z93" i="5"/>
  <c r="CA93" i="5" s="1"/>
  <c r="Y94" i="5"/>
  <c r="AB93" i="5"/>
  <c r="AC92" i="5"/>
  <c r="AE93" i="5"/>
  <c r="AF92" i="5"/>
  <c r="AH93" i="5"/>
  <c r="AI92" i="5"/>
  <c r="AK93" i="5"/>
  <c r="AL92" i="5"/>
  <c r="AN93" i="5"/>
  <c r="AO92" i="5"/>
  <c r="AQ93" i="5"/>
  <c r="AR92" i="5"/>
  <c r="AT93" i="5"/>
  <c r="AU92" i="5"/>
  <c r="AW93" i="5"/>
  <c r="AX92" i="5"/>
  <c r="AZ93" i="5"/>
  <c r="BA92" i="5"/>
  <c r="BC93" i="5"/>
  <c r="BD92" i="5"/>
  <c r="BF93" i="5"/>
  <c r="BG92" i="5"/>
  <c r="BI93" i="5"/>
  <c r="BJ92" i="5"/>
  <c r="BL93" i="5"/>
  <c r="BM92" i="5"/>
  <c r="BO93" i="5"/>
  <c r="BP92" i="5"/>
  <c r="BR93" i="5"/>
  <c r="BS92" i="5"/>
  <c r="BU93" i="5"/>
  <c r="BV92" i="5"/>
  <c r="BX93" i="5"/>
  <c r="BY92" i="5"/>
  <c r="BZ11" i="5"/>
  <c r="BW13" i="5"/>
  <c r="BT13" i="5"/>
  <c r="BQ13" i="5"/>
  <c r="BN13" i="5"/>
  <c r="BK13" i="5"/>
  <c r="BH13" i="5"/>
  <c r="BE13" i="5"/>
  <c r="BB13" i="5"/>
  <c r="AY13" i="5"/>
  <c r="AV13" i="5"/>
  <c r="AS13" i="5"/>
  <c r="AP13" i="5"/>
  <c r="AM13" i="5"/>
  <c r="AJ13" i="5"/>
  <c r="AG13" i="5"/>
  <c r="AD13" i="5"/>
  <c r="AA13" i="5"/>
  <c r="Z13" i="5"/>
  <c r="CA13" i="5" s="1"/>
  <c r="Y14" i="5"/>
  <c r="AB13" i="5"/>
  <c r="AC12" i="5"/>
  <c r="AE13" i="5"/>
  <c r="AF12" i="5"/>
  <c r="AH13" i="5"/>
  <c r="AI12" i="5"/>
  <c r="AK13" i="5"/>
  <c r="AL12" i="5"/>
  <c r="AN13" i="5"/>
  <c r="AO12" i="5"/>
  <c r="AQ13" i="5"/>
  <c r="AR12" i="5"/>
  <c r="AT13" i="5"/>
  <c r="AU12" i="5"/>
  <c r="AW13" i="5"/>
  <c r="AX12" i="5"/>
  <c r="AZ13" i="5"/>
  <c r="BA12" i="5"/>
  <c r="BC13" i="5"/>
  <c r="BD12" i="5"/>
  <c r="BF13" i="5"/>
  <c r="BG12" i="5"/>
  <c r="BI13" i="5"/>
  <c r="BJ12" i="5"/>
  <c r="BL13" i="5"/>
  <c r="BM12" i="5"/>
  <c r="BO13" i="5"/>
  <c r="BP12" i="5"/>
  <c r="BR13" i="5"/>
  <c r="BS12" i="5"/>
  <c r="BU13" i="5"/>
  <c r="BV12" i="5"/>
  <c r="BX13" i="5"/>
  <c r="BY12" i="5"/>
  <c r="BZ155" i="6"/>
  <c r="BW157" i="6"/>
  <c r="BT157" i="6"/>
  <c r="BQ157" i="6"/>
  <c r="BN157" i="6"/>
  <c r="BK157" i="6"/>
  <c r="BH157" i="6"/>
  <c r="BE157" i="6"/>
  <c r="BB157" i="6"/>
  <c r="AY157" i="6"/>
  <c r="AV157" i="6"/>
  <c r="AS157" i="6"/>
  <c r="AP157" i="6"/>
  <c r="AM157" i="6"/>
  <c r="AJ157" i="6"/>
  <c r="AG157" i="6"/>
  <c r="AD157" i="6"/>
  <c r="AA157" i="6"/>
  <c r="Z157" i="6"/>
  <c r="CA157" i="6" s="1"/>
  <c r="Y158" i="6"/>
  <c r="AB157" i="6"/>
  <c r="AC156" i="6"/>
  <c r="AE157" i="6"/>
  <c r="AF156" i="6"/>
  <c r="AH157" i="6"/>
  <c r="AI156" i="6"/>
  <c r="AK157" i="6"/>
  <c r="AL156" i="6"/>
  <c r="AN157" i="6"/>
  <c r="AO156" i="6"/>
  <c r="AQ157" i="6"/>
  <c r="AR156" i="6"/>
  <c r="AT157" i="6"/>
  <c r="AU156" i="6"/>
  <c r="AW157" i="6"/>
  <c r="AX156" i="6"/>
  <c r="AZ157" i="6"/>
  <c r="BA156" i="6"/>
  <c r="BC157" i="6"/>
  <c r="BD156" i="6"/>
  <c r="BF157" i="6"/>
  <c r="BG156" i="6"/>
  <c r="BI157" i="6"/>
  <c r="BJ156" i="6"/>
  <c r="BL157" i="6"/>
  <c r="BM156" i="6"/>
  <c r="BO157" i="6"/>
  <c r="BP156" i="6"/>
  <c r="BR157" i="6"/>
  <c r="BS156" i="6"/>
  <c r="BU157" i="6"/>
  <c r="BV156" i="6"/>
  <c r="BX157" i="6"/>
  <c r="BY156" i="6"/>
  <c r="BP42" i="1"/>
  <c r="AH42" i="1"/>
  <c r="AI42" i="1" s="1"/>
  <c r="BY42" i="1"/>
  <c r="BM42" i="1"/>
  <c r="AR42" i="1"/>
  <c r="BS41" i="1"/>
  <c r="BA42" i="1"/>
  <c r="AW43" i="1"/>
  <c r="AX42" i="1"/>
  <c r="AL42" i="1"/>
  <c r="BR43" i="1"/>
  <c r="BS42" i="1"/>
  <c r="BZ41" i="1"/>
  <c r="X45" i="1"/>
  <c r="Y45" i="1" s="1"/>
  <c r="AA45" i="1" s="1"/>
  <c r="AF42" i="1"/>
  <c r="AO42" i="1"/>
  <c r="BJ42" i="1"/>
  <c r="BG42" i="1"/>
  <c r="Z138" i="5"/>
  <c r="CA138" i="5" s="1"/>
  <c r="AX58" i="6"/>
  <c r="AW59" i="6"/>
  <c r="BZ137" i="6"/>
  <c r="BK122" i="6"/>
  <c r="AM122" i="6"/>
  <c r="BT122" i="6"/>
  <c r="BH122" i="6"/>
  <c r="AV122" i="6"/>
  <c r="AJ122" i="6"/>
  <c r="BQ122" i="6"/>
  <c r="BE122" i="6"/>
  <c r="AS122" i="6"/>
  <c r="AG122" i="6"/>
  <c r="AD122" i="6"/>
  <c r="BN122" i="6"/>
  <c r="BB122" i="6"/>
  <c r="AP122" i="6"/>
  <c r="AY122" i="6"/>
  <c r="BW122" i="6"/>
  <c r="AA122" i="6"/>
  <c r="BY58" i="6"/>
  <c r="BX59" i="6"/>
  <c r="BI59" i="6"/>
  <c r="BJ58" i="6"/>
  <c r="AT42" i="6"/>
  <c r="AU41" i="6"/>
  <c r="AE42" i="6"/>
  <c r="AF41" i="6"/>
  <c r="BB59" i="6"/>
  <c r="AD59" i="6"/>
  <c r="BT59" i="6"/>
  <c r="BK59" i="6"/>
  <c r="AP59" i="6"/>
  <c r="AY59" i="6"/>
  <c r="BH59" i="6"/>
  <c r="BQ59" i="6"/>
  <c r="AJ59" i="6"/>
  <c r="BN59" i="6"/>
  <c r="AV59" i="6"/>
  <c r="AG59" i="6"/>
  <c r="AS59" i="6"/>
  <c r="AA59" i="6"/>
  <c r="BW59" i="6"/>
  <c r="BE59" i="6"/>
  <c r="AM59" i="6"/>
  <c r="BL139" i="6"/>
  <c r="BM138" i="6"/>
  <c r="BY138" i="6"/>
  <c r="BX139" i="6"/>
  <c r="AI121" i="6"/>
  <c r="AH122" i="6"/>
  <c r="BM121" i="6"/>
  <c r="BL122" i="6"/>
  <c r="Z122" i="6"/>
  <c r="CA122" i="6" s="1"/>
  <c r="BA41" i="6"/>
  <c r="AZ42" i="6"/>
  <c r="AW139" i="6"/>
  <c r="AX138" i="6"/>
  <c r="AE59" i="6"/>
  <c r="AF58" i="6"/>
  <c r="AO58" i="6"/>
  <c r="AN59" i="6"/>
  <c r="BV41" i="6"/>
  <c r="BU42" i="6"/>
  <c r="AN42" i="6"/>
  <c r="AO41" i="6"/>
  <c r="X61" i="6"/>
  <c r="Y60" i="6"/>
  <c r="Z60" i="6" s="1"/>
  <c r="CA60" i="6" s="1"/>
  <c r="BU139" i="6"/>
  <c r="BV138" i="6"/>
  <c r="AL138" i="6"/>
  <c r="AK139" i="6"/>
  <c r="BY121" i="6"/>
  <c r="BX122" i="6"/>
  <c r="BV121" i="6"/>
  <c r="BU122" i="6"/>
  <c r="BO42" i="6"/>
  <c r="BP41" i="6"/>
  <c r="BA138" i="6"/>
  <c r="AZ139" i="6"/>
  <c r="BO122" i="6"/>
  <c r="BP121" i="6"/>
  <c r="AT59" i="6"/>
  <c r="AU58" i="6"/>
  <c r="AZ59" i="6"/>
  <c r="BA58" i="6"/>
  <c r="AI41" i="6"/>
  <c r="AH42" i="6"/>
  <c r="AX41" i="6"/>
  <c r="AW42" i="6"/>
  <c r="Z59" i="6"/>
  <c r="CA59" i="6" s="1"/>
  <c r="BW139" i="6"/>
  <c r="AY139" i="6"/>
  <c r="AA139" i="6"/>
  <c r="BN139" i="6"/>
  <c r="AP139" i="6"/>
  <c r="BE139" i="6"/>
  <c r="AG139" i="6"/>
  <c r="BT139" i="6"/>
  <c r="AV139" i="6"/>
  <c r="BK139" i="6"/>
  <c r="AM139" i="6"/>
  <c r="BB139" i="6"/>
  <c r="AD139" i="6"/>
  <c r="BQ139" i="6"/>
  <c r="AJ139" i="6"/>
  <c r="BH139" i="6"/>
  <c r="AS139" i="6"/>
  <c r="AH139" i="6"/>
  <c r="AI138" i="6"/>
  <c r="BJ138" i="6"/>
  <c r="BI139" i="6"/>
  <c r="BS121" i="6"/>
  <c r="BR122" i="6"/>
  <c r="AE122" i="6"/>
  <c r="AF121" i="6"/>
  <c r="AR58" i="6"/>
  <c r="AQ59" i="6"/>
  <c r="BC122" i="6"/>
  <c r="BD121" i="6"/>
  <c r="BM58" i="6"/>
  <c r="BL59" i="6"/>
  <c r="AH59" i="6"/>
  <c r="AI58" i="6"/>
  <c r="AK42" i="6"/>
  <c r="AL41" i="6"/>
  <c r="BF42" i="6"/>
  <c r="BG41" i="6"/>
  <c r="Z139" i="6"/>
  <c r="CA139" i="6" s="1"/>
  <c r="BF139" i="6"/>
  <c r="BG138" i="6"/>
  <c r="AT139" i="6"/>
  <c r="AU138" i="6"/>
  <c r="BI122" i="6"/>
  <c r="BJ121" i="6"/>
  <c r="AO121" i="6"/>
  <c r="AN122" i="6"/>
  <c r="AL58" i="6"/>
  <c r="AK59" i="6"/>
  <c r="BP58" i="6"/>
  <c r="BO59" i="6"/>
  <c r="BG58" i="6"/>
  <c r="BF59" i="6"/>
  <c r="BX42" i="6"/>
  <c r="BY41" i="6"/>
  <c r="BI42" i="6"/>
  <c r="BJ41" i="6"/>
  <c r="X141" i="6"/>
  <c r="Y140" i="6"/>
  <c r="Z140" i="6" s="1"/>
  <c r="CA140" i="6" s="1"/>
  <c r="BZ120" i="6"/>
  <c r="AQ139" i="6"/>
  <c r="AR138" i="6"/>
  <c r="BR139" i="6"/>
  <c r="BS138" i="6"/>
  <c r="AC121" i="6"/>
  <c r="AB122" i="6"/>
  <c r="AX121" i="6"/>
  <c r="AW122" i="6"/>
  <c r="BD41" i="6"/>
  <c r="BC42" i="6"/>
  <c r="BA121" i="6"/>
  <c r="AZ122" i="6"/>
  <c r="BC59" i="6"/>
  <c r="BD58" i="6"/>
  <c r="AC58" i="6"/>
  <c r="AB59" i="6"/>
  <c r="BZ57" i="6"/>
  <c r="BL42" i="6"/>
  <c r="BM41" i="6"/>
  <c r="BR42" i="6"/>
  <c r="BS41" i="6"/>
  <c r="X44" i="6"/>
  <c r="Y43" i="6"/>
  <c r="Z43" i="6" s="1"/>
  <c r="CA43" i="6" s="1"/>
  <c r="BO139" i="6"/>
  <c r="BP138" i="6"/>
  <c r="AE139" i="6"/>
  <c r="AF138" i="6"/>
  <c r="AK122" i="6"/>
  <c r="AL121" i="6"/>
  <c r="BG121" i="6"/>
  <c r="BF122" i="6"/>
  <c r="BU59" i="6"/>
  <c r="BV58" i="6"/>
  <c r="BR59" i="6"/>
  <c r="BS58" i="6"/>
  <c r="AB42" i="6"/>
  <c r="AC41" i="6"/>
  <c r="AR41" i="6"/>
  <c r="AQ42" i="6"/>
  <c r="BZ40" i="6"/>
  <c r="BB42" i="6"/>
  <c r="AD42" i="6"/>
  <c r="BT42" i="6"/>
  <c r="AY42" i="6"/>
  <c r="BQ42" i="6"/>
  <c r="AV42" i="6"/>
  <c r="AA42" i="6"/>
  <c r="BN42" i="6"/>
  <c r="AS42" i="6"/>
  <c r="AG42" i="6"/>
  <c r="BK42" i="6"/>
  <c r="BW42" i="6"/>
  <c r="BH42" i="6"/>
  <c r="BE42" i="6"/>
  <c r="AP42" i="6"/>
  <c r="AM42" i="6"/>
  <c r="AJ42" i="6"/>
  <c r="AN139" i="6"/>
  <c r="AO138" i="6"/>
  <c r="AC138" i="6"/>
  <c r="AB139" i="6"/>
  <c r="BC139" i="6"/>
  <c r="BD138" i="6"/>
  <c r="AU121" i="6"/>
  <c r="AT122" i="6"/>
  <c r="AR121" i="6"/>
  <c r="AQ122" i="6"/>
  <c r="Y123" i="6"/>
  <c r="X124" i="6"/>
  <c r="AQ138" i="5"/>
  <c r="AR137" i="5"/>
  <c r="AU137" i="5"/>
  <c r="AT138" i="5"/>
  <c r="BI42" i="5"/>
  <c r="BJ41" i="5"/>
  <c r="BC42" i="5"/>
  <c r="BD41" i="5"/>
  <c r="BP41" i="5"/>
  <c r="BO42" i="5"/>
  <c r="AW122" i="5"/>
  <c r="AX121" i="5"/>
  <c r="AR121" i="5"/>
  <c r="AQ122" i="5"/>
  <c r="BR122" i="5"/>
  <c r="BS121" i="5"/>
  <c r="AT59" i="5"/>
  <c r="AU58" i="5"/>
  <c r="AK59" i="5"/>
  <c r="AL58" i="5"/>
  <c r="AB138" i="5"/>
  <c r="AC137" i="5"/>
  <c r="BS137" i="5"/>
  <c r="BR138" i="5"/>
  <c r="AB42" i="5"/>
  <c r="AC41" i="5"/>
  <c r="AN42" i="5"/>
  <c r="AO41" i="5"/>
  <c r="BU122" i="5"/>
  <c r="BV121" i="5"/>
  <c r="BP121" i="5"/>
  <c r="BO122" i="5"/>
  <c r="AE59" i="5"/>
  <c r="AF58" i="5"/>
  <c r="BF59" i="5"/>
  <c r="BG58" i="5"/>
  <c r="BZ120" i="5"/>
  <c r="X124" i="5"/>
  <c r="Y123" i="5"/>
  <c r="AH138" i="5"/>
  <c r="AI137" i="5"/>
  <c r="AF137" i="5"/>
  <c r="AE138" i="5"/>
  <c r="AT42" i="5"/>
  <c r="AU41" i="5"/>
  <c r="BL42" i="5"/>
  <c r="BM41" i="5"/>
  <c r="AE122" i="5"/>
  <c r="AF121" i="5"/>
  <c r="AC121" i="5"/>
  <c r="AB122" i="5"/>
  <c r="BI59" i="5"/>
  <c r="BJ58" i="5"/>
  <c r="BR59" i="5"/>
  <c r="BS58" i="5"/>
  <c r="Z122" i="5"/>
  <c r="CA122" i="5" s="1"/>
  <c r="AZ138" i="5"/>
  <c r="BA137" i="5"/>
  <c r="BD137" i="5"/>
  <c r="BC138" i="5"/>
  <c r="BA41" i="5"/>
  <c r="AZ42" i="5"/>
  <c r="AW42" i="5"/>
  <c r="AX41" i="5"/>
  <c r="BC122" i="5"/>
  <c r="BD121" i="5"/>
  <c r="BA121" i="5"/>
  <c r="AZ122" i="5"/>
  <c r="BN42" i="5"/>
  <c r="AP42" i="5"/>
  <c r="BE42" i="5"/>
  <c r="AG42" i="5"/>
  <c r="BT42" i="5"/>
  <c r="AV42" i="5"/>
  <c r="BK42" i="5"/>
  <c r="AM42" i="5"/>
  <c r="BB42" i="5"/>
  <c r="AD42" i="5"/>
  <c r="BQ42" i="5"/>
  <c r="AS42" i="5"/>
  <c r="BH42" i="5"/>
  <c r="AA42" i="5"/>
  <c r="AY42" i="5"/>
  <c r="BW42" i="5"/>
  <c r="AJ42" i="5"/>
  <c r="AI58" i="5"/>
  <c r="AH59" i="5"/>
  <c r="BL59" i="5"/>
  <c r="BM58" i="5"/>
  <c r="BH138" i="5"/>
  <c r="AJ138" i="5"/>
  <c r="BW138" i="5"/>
  <c r="AY138" i="5"/>
  <c r="AA138" i="5"/>
  <c r="BN138" i="5"/>
  <c r="AP138" i="5"/>
  <c r="BE138" i="5"/>
  <c r="AG138" i="5"/>
  <c r="BT138" i="5"/>
  <c r="AV138" i="5"/>
  <c r="AM138" i="5"/>
  <c r="BB138" i="5"/>
  <c r="AD138" i="5"/>
  <c r="BQ138" i="5"/>
  <c r="BK138" i="5"/>
  <c r="AS138" i="5"/>
  <c r="BF138" i="5"/>
  <c r="BG137" i="5"/>
  <c r="AN138" i="5"/>
  <c r="AO137" i="5"/>
  <c r="BR42" i="5"/>
  <c r="BS41" i="5"/>
  <c r="BU42" i="5"/>
  <c r="BV41" i="5"/>
  <c r="AN122" i="5"/>
  <c r="AO121" i="5"/>
  <c r="BY121" i="5"/>
  <c r="BX122" i="5"/>
  <c r="BZ136" i="5"/>
  <c r="X44" i="5"/>
  <c r="Y43" i="5"/>
  <c r="Z43" i="5" s="1"/>
  <c r="CA43" i="5" s="1"/>
  <c r="AZ59" i="5"/>
  <c r="BA58" i="5"/>
  <c r="AX58" i="5"/>
  <c r="AW59" i="5"/>
  <c r="BK59" i="5"/>
  <c r="AM59" i="5"/>
  <c r="BB59" i="5"/>
  <c r="AD59" i="5"/>
  <c r="BQ59" i="5"/>
  <c r="AS59" i="5"/>
  <c r="BH59" i="5"/>
  <c r="AJ59" i="5"/>
  <c r="BW59" i="5"/>
  <c r="AY59" i="5"/>
  <c r="AA59" i="5"/>
  <c r="BE59" i="5"/>
  <c r="AG59" i="5"/>
  <c r="BT59" i="5"/>
  <c r="AV59" i="5"/>
  <c r="BN59" i="5"/>
  <c r="AP59" i="5"/>
  <c r="BE122" i="5"/>
  <c r="AG122" i="5"/>
  <c r="BT122" i="5"/>
  <c r="AV122" i="5"/>
  <c r="BK122" i="5"/>
  <c r="AM122" i="5"/>
  <c r="BB122" i="5"/>
  <c r="AD122" i="5"/>
  <c r="BQ122" i="5"/>
  <c r="AS122" i="5"/>
  <c r="BW122" i="5"/>
  <c r="AY122" i="5"/>
  <c r="AA122" i="5"/>
  <c r="BN122" i="5"/>
  <c r="AP122" i="5"/>
  <c r="BH122" i="5"/>
  <c r="AJ122" i="5"/>
  <c r="BX138" i="5"/>
  <c r="BY137" i="5"/>
  <c r="BL138" i="5"/>
  <c r="BM137" i="5"/>
  <c r="BY41" i="5"/>
  <c r="BX42" i="5"/>
  <c r="AH42" i="5"/>
  <c r="AI41" i="5"/>
  <c r="BL122" i="5"/>
  <c r="BM121" i="5"/>
  <c r="AK122" i="5"/>
  <c r="AL121" i="5"/>
  <c r="AQ59" i="5"/>
  <c r="AR58" i="5"/>
  <c r="BV58" i="5"/>
  <c r="BU59" i="5"/>
  <c r="Y60" i="5"/>
  <c r="X61" i="5"/>
  <c r="BZ57" i="5"/>
  <c r="X140" i="5"/>
  <c r="Y139" i="5"/>
  <c r="AL137" i="5"/>
  <c r="AK138" i="5"/>
  <c r="AW138" i="5"/>
  <c r="AX137" i="5"/>
  <c r="AK42" i="5"/>
  <c r="AL41" i="5"/>
  <c r="BF42" i="5"/>
  <c r="BG41" i="5"/>
  <c r="AI121" i="5"/>
  <c r="AH122" i="5"/>
  <c r="BI122" i="5"/>
  <c r="BJ121" i="5"/>
  <c r="AB59" i="5"/>
  <c r="AC58" i="5"/>
  <c r="BO59" i="5"/>
  <c r="BP58" i="5"/>
  <c r="BO138" i="5"/>
  <c r="BP137" i="5"/>
  <c r="BJ137" i="5"/>
  <c r="BI138" i="5"/>
  <c r="BU138" i="5"/>
  <c r="BV137" i="5"/>
  <c r="AE42" i="5"/>
  <c r="AF41" i="5"/>
  <c r="AQ42" i="5"/>
  <c r="AR41" i="5"/>
  <c r="BG121" i="5"/>
  <c r="BF122" i="5"/>
  <c r="AT122" i="5"/>
  <c r="AU121" i="5"/>
  <c r="AN59" i="5"/>
  <c r="AO58" i="5"/>
  <c r="BC59" i="5"/>
  <c r="BD58" i="5"/>
  <c r="BX59" i="5"/>
  <c r="BY58" i="5"/>
  <c r="BZ40" i="5"/>
  <c r="AR41" i="2"/>
  <c r="AQ42" i="2"/>
  <c r="AE122" i="2"/>
  <c r="AF121" i="2"/>
  <c r="BD41" i="2"/>
  <c r="BC42" i="2"/>
  <c r="AL137" i="2"/>
  <c r="AK138" i="2"/>
  <c r="BO138" i="2"/>
  <c r="BP137" i="2"/>
  <c r="AW138" i="2"/>
  <c r="AX137" i="2"/>
  <c r="AN42" i="2"/>
  <c r="AO41" i="2"/>
  <c r="BX42" i="2"/>
  <c r="BY41" i="2"/>
  <c r="AI58" i="2"/>
  <c r="AH59" i="2"/>
  <c r="BO59" i="2"/>
  <c r="BP58" i="2"/>
  <c r="X44" i="2"/>
  <c r="Y43" i="2"/>
  <c r="X61" i="2"/>
  <c r="Y60" i="2"/>
  <c r="AN122" i="2"/>
  <c r="AO121" i="2"/>
  <c r="BU122" i="2"/>
  <c r="BV121" i="2"/>
  <c r="BE122" i="2"/>
  <c r="AG122" i="2"/>
  <c r="AV122" i="2"/>
  <c r="AM122" i="2"/>
  <c r="AD122" i="2"/>
  <c r="BQ122" i="2"/>
  <c r="BB122" i="2"/>
  <c r="BN122" i="2"/>
  <c r="AY122" i="2"/>
  <c r="AJ122" i="2"/>
  <c r="BK122" i="2"/>
  <c r="BW122" i="2"/>
  <c r="BH122" i="2"/>
  <c r="AS122" i="2"/>
  <c r="AP122" i="2"/>
  <c r="BT122" i="2"/>
  <c r="AA122" i="2"/>
  <c r="AO137" i="2"/>
  <c r="AN138" i="2"/>
  <c r="AC137" i="2"/>
  <c r="AB138" i="2"/>
  <c r="BL42" i="2"/>
  <c r="BM41" i="2"/>
  <c r="AK42" i="2"/>
  <c r="AL41" i="2"/>
  <c r="AK59" i="2"/>
  <c r="AL58" i="2"/>
  <c r="BC59" i="2"/>
  <c r="BD58" i="2"/>
  <c r="BX59" i="2"/>
  <c r="BY58" i="2"/>
  <c r="BT42" i="2"/>
  <c r="AV42" i="2"/>
  <c r="BB42" i="2"/>
  <c r="AD42" i="2"/>
  <c r="BQ42" i="2"/>
  <c r="AS42" i="2"/>
  <c r="BN42" i="2"/>
  <c r="AA42" i="2"/>
  <c r="AY42" i="2"/>
  <c r="AM42" i="2"/>
  <c r="BW42" i="2"/>
  <c r="BK42" i="2"/>
  <c r="AJ42" i="2"/>
  <c r="AG42" i="2"/>
  <c r="BH42" i="2"/>
  <c r="BE42" i="2"/>
  <c r="AP42" i="2"/>
  <c r="AW122" i="2"/>
  <c r="AX121" i="2"/>
  <c r="AK122" i="2"/>
  <c r="AL121" i="2"/>
  <c r="X124" i="2"/>
  <c r="Y123" i="2"/>
  <c r="Z123" i="2" s="1"/>
  <c r="CA123" i="2" s="1"/>
  <c r="BM137" i="2"/>
  <c r="BL138" i="2"/>
  <c r="AQ59" i="2"/>
  <c r="AR58" i="2"/>
  <c r="BL122" i="2"/>
  <c r="BM121" i="2"/>
  <c r="BP41" i="2"/>
  <c r="BO42" i="2"/>
  <c r="AN59" i="2"/>
  <c r="AO58" i="2"/>
  <c r="AT59" i="2"/>
  <c r="AU58" i="2"/>
  <c r="AR121" i="2"/>
  <c r="AQ122" i="2"/>
  <c r="BF122" i="2"/>
  <c r="BG121" i="2"/>
  <c r="BJ121" i="2"/>
  <c r="BI122" i="2"/>
  <c r="BG137" i="2"/>
  <c r="BF138" i="2"/>
  <c r="AF41" i="2"/>
  <c r="AE42" i="2"/>
  <c r="BB138" i="2"/>
  <c r="AD138" i="2"/>
  <c r="BW138" i="2"/>
  <c r="AY138" i="2"/>
  <c r="AA138" i="2"/>
  <c r="BT138" i="2"/>
  <c r="AV138" i="2"/>
  <c r="AM138" i="2"/>
  <c r="BK138" i="2"/>
  <c r="AJ138" i="2"/>
  <c r="BH138" i="2"/>
  <c r="AS138" i="2"/>
  <c r="AG138" i="2"/>
  <c r="AP138" i="2"/>
  <c r="BQ138" i="2"/>
  <c r="BN138" i="2"/>
  <c r="BE138" i="2"/>
  <c r="BR59" i="2"/>
  <c r="BS58" i="2"/>
  <c r="AB59" i="2"/>
  <c r="AC58" i="2"/>
  <c r="AB122" i="2"/>
  <c r="AC121" i="2"/>
  <c r="BP121" i="2"/>
  <c r="BO122" i="2"/>
  <c r="AZ42" i="2"/>
  <c r="BA41" i="2"/>
  <c r="BE59" i="2"/>
  <c r="AG59" i="2"/>
  <c r="BT59" i="2"/>
  <c r="AV59" i="2"/>
  <c r="BK59" i="2"/>
  <c r="AM59" i="2"/>
  <c r="BB59" i="2"/>
  <c r="AD59" i="2"/>
  <c r="BQ59" i="2"/>
  <c r="AS59" i="2"/>
  <c r="BN59" i="2"/>
  <c r="AJ59" i="2"/>
  <c r="BW59" i="2"/>
  <c r="AP59" i="2"/>
  <c r="AA59" i="2"/>
  <c r="BH59" i="2"/>
  <c r="AY59" i="2"/>
  <c r="AQ138" i="2"/>
  <c r="AR137" i="2"/>
  <c r="BZ136" i="2"/>
  <c r="AI121" i="2"/>
  <c r="AH122" i="2"/>
  <c r="BX122" i="2"/>
  <c r="BY121" i="2"/>
  <c r="BL59" i="2"/>
  <c r="BM58" i="2"/>
  <c r="BZ57" i="2"/>
  <c r="BR138" i="2"/>
  <c r="BS137" i="2"/>
  <c r="BZ120" i="2"/>
  <c r="AT138" i="2"/>
  <c r="AU137" i="2"/>
  <c r="AI41" i="2"/>
  <c r="AH42" i="2"/>
  <c r="BI59" i="2"/>
  <c r="BJ58" i="2"/>
  <c r="BJ137" i="2"/>
  <c r="BI138" i="2"/>
  <c r="BD137" i="2"/>
  <c r="BC138" i="2"/>
  <c r="AT42" i="2"/>
  <c r="AU41" i="2"/>
  <c r="BG41" i="2"/>
  <c r="BF42" i="2"/>
  <c r="X140" i="2"/>
  <c r="Y139" i="2"/>
  <c r="BG58" i="2"/>
  <c r="BF59" i="2"/>
  <c r="AW59" i="2"/>
  <c r="AX58" i="2"/>
  <c r="BA121" i="2"/>
  <c r="AZ122" i="2"/>
  <c r="AT122" i="2"/>
  <c r="AU121" i="2"/>
  <c r="AZ138" i="2"/>
  <c r="BA137" i="2"/>
  <c r="AX41" i="2"/>
  <c r="AW42" i="2"/>
  <c r="BX138" i="2"/>
  <c r="BY137" i="2"/>
  <c r="BV41" i="2"/>
  <c r="BU42" i="2"/>
  <c r="AF137" i="2"/>
  <c r="AE138" i="2"/>
  <c r="BR42" i="2"/>
  <c r="BS41" i="2"/>
  <c r="Z138" i="2"/>
  <c r="CA138" i="2" s="1"/>
  <c r="AZ59" i="2"/>
  <c r="BA58" i="2"/>
  <c r="BV137" i="2"/>
  <c r="BU138" i="2"/>
  <c r="AI137" i="2"/>
  <c r="AH138" i="2"/>
  <c r="BI42" i="2"/>
  <c r="BJ41" i="2"/>
  <c r="AC41" i="2"/>
  <c r="AB42" i="2"/>
  <c r="BZ40" i="2"/>
  <c r="AE59" i="2"/>
  <c r="AF58" i="2"/>
  <c r="BU59" i="2"/>
  <c r="BV58" i="2"/>
  <c r="BS121" i="2"/>
  <c r="BR122" i="2"/>
  <c r="BD121" i="2"/>
  <c r="BC122" i="2"/>
  <c r="AK138" i="1"/>
  <c r="AL137" i="1"/>
  <c r="AZ138" i="1"/>
  <c r="BA137" i="1"/>
  <c r="BV137" i="1"/>
  <c r="BU138" i="1"/>
  <c r="AN138" i="1"/>
  <c r="AO137" i="1"/>
  <c r="BG137" i="1"/>
  <c r="BF138" i="1"/>
  <c r="BX138" i="1"/>
  <c r="BY137" i="1"/>
  <c r="X140" i="1"/>
  <c r="Y139" i="1"/>
  <c r="Z139" i="1" s="1"/>
  <c r="CA139" i="1" s="1"/>
  <c r="AW138" i="1"/>
  <c r="AX137" i="1"/>
  <c r="AF137" i="1"/>
  <c r="AE138" i="1"/>
  <c r="BL138" i="1"/>
  <c r="BM137" i="1"/>
  <c r="AB138" i="1"/>
  <c r="AC137" i="1"/>
  <c r="BJ137" i="1"/>
  <c r="BI138" i="1"/>
  <c r="BH138" i="1"/>
  <c r="AJ138" i="1"/>
  <c r="BT138" i="1"/>
  <c r="AV138" i="1"/>
  <c r="AA138" i="1"/>
  <c r="BQ138" i="1"/>
  <c r="BE138" i="1"/>
  <c r="BN138" i="1"/>
  <c r="AS138" i="1"/>
  <c r="BK138" i="1"/>
  <c r="AP138" i="1"/>
  <c r="AM138" i="1"/>
  <c r="BW138" i="1"/>
  <c r="BB138" i="1"/>
  <c r="AG138" i="1"/>
  <c r="AY138" i="1"/>
  <c r="AD138" i="1"/>
  <c r="BS137" i="1"/>
  <c r="BR138" i="1"/>
  <c r="AR137" i="1"/>
  <c r="AQ138" i="1"/>
  <c r="AU137" i="1"/>
  <c r="AT138" i="1"/>
  <c r="AI137" i="1"/>
  <c r="AH138" i="1"/>
  <c r="BO138" i="1"/>
  <c r="BP137" i="1"/>
  <c r="BC138" i="1"/>
  <c r="BD137" i="1"/>
  <c r="BZ136" i="1"/>
  <c r="AK122" i="1"/>
  <c r="AL121" i="1"/>
  <c r="AI121" i="1"/>
  <c r="AH122" i="1"/>
  <c r="BI122" i="1"/>
  <c r="BJ121" i="1"/>
  <c r="BZ120" i="1"/>
  <c r="BC122" i="1"/>
  <c r="BD121" i="1"/>
  <c r="BS121" i="1"/>
  <c r="BR122" i="1"/>
  <c r="BA121" i="1"/>
  <c r="AZ122" i="1"/>
  <c r="BG121" i="1"/>
  <c r="BF122" i="1"/>
  <c r="BY121" i="1"/>
  <c r="BX122" i="1"/>
  <c r="AF121" i="1"/>
  <c r="AE122" i="1"/>
  <c r="BU122" i="1"/>
  <c r="BV121" i="1"/>
  <c r="AB122" i="1"/>
  <c r="AC121" i="1"/>
  <c r="AR121" i="1"/>
  <c r="AQ122" i="1"/>
  <c r="AN122" i="1"/>
  <c r="AO121" i="1"/>
  <c r="AT122" i="1"/>
  <c r="AU121" i="1"/>
  <c r="AX121" i="1"/>
  <c r="AW122" i="1"/>
  <c r="BT122" i="1"/>
  <c r="AV122" i="1"/>
  <c r="BQ122" i="1"/>
  <c r="BH122" i="1"/>
  <c r="AY122" i="1"/>
  <c r="AP122" i="1"/>
  <c r="AG122" i="1"/>
  <c r="BW122" i="1"/>
  <c r="BN122" i="1"/>
  <c r="BE122" i="1"/>
  <c r="BK122" i="1"/>
  <c r="BB122" i="1"/>
  <c r="AS122" i="1"/>
  <c r="AJ122" i="1"/>
  <c r="AA122" i="1"/>
  <c r="AM122" i="1"/>
  <c r="AD122" i="1"/>
  <c r="BP121" i="1"/>
  <c r="BO122" i="1"/>
  <c r="BL122" i="1"/>
  <c r="BM121" i="1"/>
  <c r="X124" i="1"/>
  <c r="Y123" i="1"/>
  <c r="Z123" i="1" s="1"/>
  <c r="CA123" i="1" s="1"/>
  <c r="BG57" i="1"/>
  <c r="BF58" i="1"/>
  <c r="BA57" i="1"/>
  <c r="AZ58" i="1"/>
  <c r="AB58" i="1"/>
  <c r="AC57" i="1"/>
  <c r="AT58" i="1"/>
  <c r="AU57" i="1"/>
  <c r="AX57" i="1"/>
  <c r="AW58" i="1"/>
  <c r="BY57" i="1"/>
  <c r="BX58" i="1"/>
  <c r="Y59" i="1"/>
  <c r="X60" i="1"/>
  <c r="BO58" i="1"/>
  <c r="BP57" i="1"/>
  <c r="AN58" i="1"/>
  <c r="AO57" i="1"/>
  <c r="AF57" i="1"/>
  <c r="AE58" i="1"/>
  <c r="AQ58" i="1"/>
  <c r="AR57" i="1"/>
  <c r="AK58" i="1"/>
  <c r="AL57" i="1"/>
  <c r="BL58" i="1"/>
  <c r="BM57" i="1"/>
  <c r="BZ56" i="1"/>
  <c r="AI57" i="1"/>
  <c r="AH58" i="1"/>
  <c r="BI58" i="1"/>
  <c r="BJ57" i="1"/>
  <c r="BU58" i="1"/>
  <c r="BV57" i="1"/>
  <c r="BT58" i="1"/>
  <c r="AV58" i="1"/>
  <c r="BE58" i="1"/>
  <c r="AS58" i="1"/>
  <c r="BW58" i="1"/>
  <c r="BK58" i="1"/>
  <c r="AG58" i="1"/>
  <c r="AP58" i="1"/>
  <c r="AY58" i="1"/>
  <c r="AD58" i="1"/>
  <c r="BN58" i="1"/>
  <c r="BH58" i="1"/>
  <c r="AM58" i="1"/>
  <c r="AJ58" i="1"/>
  <c r="BB58" i="1"/>
  <c r="BQ58" i="1"/>
  <c r="AA58" i="1"/>
  <c r="BC58" i="1"/>
  <c r="BD57" i="1"/>
  <c r="BS57" i="1"/>
  <c r="BR58" i="1"/>
  <c r="AH43" i="1"/>
  <c r="BI43" i="1"/>
  <c r="AB43" i="1"/>
  <c r="AC43" i="1" s="1"/>
  <c r="BU43" i="1"/>
  <c r="Z43" i="1"/>
  <c r="CA43" i="1" s="1"/>
  <c r="AJ43" i="1"/>
  <c r="AQ43" i="1"/>
  <c r="BO43" i="1"/>
  <c r="AT42" i="1"/>
  <c r="AU42" i="1" s="1"/>
  <c r="BF43" i="1"/>
  <c r="AE43" i="1"/>
  <c r="AN43" i="1"/>
  <c r="BL43" i="1"/>
  <c r="BC43" i="1"/>
  <c r="AZ43" i="1"/>
  <c r="AK43" i="1"/>
  <c r="BX43" i="1"/>
  <c r="Y44" i="1"/>
  <c r="AJ44" i="1" s="1"/>
  <c r="Z44" i="1"/>
  <c r="BQ43" i="1"/>
  <c r="BE43" i="1"/>
  <c r="BG43" i="1" s="1"/>
  <c r="AS43" i="1"/>
  <c r="AG43" i="1"/>
  <c r="BW43" i="1"/>
  <c r="BH43" i="1"/>
  <c r="BJ43" i="1" s="1"/>
  <c r="AV43" i="1"/>
  <c r="BT43" i="1"/>
  <c r="BN43" i="1"/>
  <c r="BB43" i="1"/>
  <c r="BD43" i="1" s="1"/>
  <c r="AP43" i="1"/>
  <c r="AD43" i="1"/>
  <c r="BK43" i="1"/>
  <c r="AY43" i="1"/>
  <c r="AM43" i="1"/>
  <c r="BZ61" i="16" l="1"/>
  <c r="BY62" i="16"/>
  <c r="AJ14" i="16"/>
  <c r="AJ15" i="16" s="1"/>
  <c r="BK30" i="16"/>
  <c r="BK31" i="16" s="1"/>
  <c r="BE46" i="16"/>
  <c r="BE47" i="16" s="1"/>
  <c r="AJ110" i="16"/>
  <c r="AJ111" i="16" s="1"/>
  <c r="AD61" i="16"/>
  <c r="AC62" i="16"/>
  <c r="AV14" i="16"/>
  <c r="AV15" i="16" s="1"/>
  <c r="BT46" i="16"/>
  <c r="BT47" i="16" s="1"/>
  <c r="BV62" i="16"/>
  <c r="BW61" i="16"/>
  <c r="CC61" i="16"/>
  <c r="CB62" i="16"/>
  <c r="AM30" i="16"/>
  <c r="AM31" i="16" s="1"/>
  <c r="CD76" i="16"/>
  <c r="BO78" i="16"/>
  <c r="AK78" i="16"/>
  <c r="BL78" i="16"/>
  <c r="BN78" i="16" s="1"/>
  <c r="BN79" i="16" s="1"/>
  <c r="AE78" i="16"/>
  <c r="AG78" i="16" s="1"/>
  <c r="AG79" i="16" s="1"/>
  <c r="BU78" i="16"/>
  <c r="BW78" i="16" s="1"/>
  <c r="BW79" i="16" s="1"/>
  <c r="AB78" i="16"/>
  <c r="AD78" i="16" s="1"/>
  <c r="AH78" i="16"/>
  <c r="AJ78" i="16" s="1"/>
  <c r="AJ79" i="16" s="1"/>
  <c r="AW78" i="16"/>
  <c r="AY78" i="16" s="1"/>
  <c r="AY79" i="16" s="1"/>
  <c r="AQ78" i="16"/>
  <c r="AS78" i="16" s="1"/>
  <c r="BR78" i="16"/>
  <c r="BT78" i="16" s="1"/>
  <c r="BX78" i="16"/>
  <c r="BZ78" i="16" s="1"/>
  <c r="BZ79" i="16" s="1"/>
  <c r="AZ78" i="16"/>
  <c r="BB78" i="16" s="1"/>
  <c r="BB79" i="16" s="1"/>
  <c r="BF78" i="16"/>
  <c r="BC78" i="16"/>
  <c r="AT78" i="16"/>
  <c r="AN78" i="16"/>
  <c r="CA78" i="16"/>
  <c r="CC78" i="16" s="1"/>
  <c r="BI78" i="16"/>
  <c r="AD47" i="16"/>
  <c r="CD60" i="16"/>
  <c r="BJ62" i="16"/>
  <c r="BK61" i="16"/>
  <c r="BH61" i="16"/>
  <c r="BG62" i="16"/>
  <c r="BE14" i="16"/>
  <c r="BE15" i="16" s="1"/>
  <c r="AA78" i="16"/>
  <c r="CE78" i="16" s="1"/>
  <c r="CE79" i="16" s="1"/>
  <c r="BT61" i="16"/>
  <c r="BS62" i="16"/>
  <c r="AV31" i="16"/>
  <c r="BQ77" i="16"/>
  <c r="BP78" i="16"/>
  <c r="BN46" i="16"/>
  <c r="BN47" i="16" s="1"/>
  <c r="CD29" i="16"/>
  <c r="AX62" i="16"/>
  <c r="AY61" i="16"/>
  <c r="AM94" i="16"/>
  <c r="AM95" i="16" s="1"/>
  <c r="CC14" i="16"/>
  <c r="CC15" i="16" s="1"/>
  <c r="AY31" i="16"/>
  <c r="BT77" i="16"/>
  <c r="BS78" i="16"/>
  <c r="BZ46" i="16"/>
  <c r="BZ47" i="16" s="1"/>
  <c r="AG61" i="16"/>
  <c r="AF62" i="16"/>
  <c r="AD95" i="16"/>
  <c r="AH62" i="16"/>
  <c r="BF62" i="16"/>
  <c r="BX62" i="16"/>
  <c r="BZ62" i="16" s="1"/>
  <c r="BZ63" i="16" s="1"/>
  <c r="AT62" i="16"/>
  <c r="BR62" i="16"/>
  <c r="BT62" i="16" s="1"/>
  <c r="BT63" i="16" s="1"/>
  <c r="AZ62" i="16"/>
  <c r="BB62" i="16" s="1"/>
  <c r="BB63" i="16" s="1"/>
  <c r="BO62" i="16"/>
  <c r="BQ62" i="16" s="1"/>
  <c r="BQ63" i="16" s="1"/>
  <c r="BL62" i="16"/>
  <c r="BI62" i="16"/>
  <c r="AW62" i="16"/>
  <c r="AN62" i="16"/>
  <c r="BC62" i="16"/>
  <c r="BE62" i="16" s="1"/>
  <c r="BE63" i="16" s="1"/>
  <c r="AQ62" i="16"/>
  <c r="AS62" i="16" s="1"/>
  <c r="AK62" i="16"/>
  <c r="AM62" i="16" s="1"/>
  <c r="AM63" i="16" s="1"/>
  <c r="AE62" i="16"/>
  <c r="AG62" i="16" s="1"/>
  <c r="AG63" i="16" s="1"/>
  <c r="AB62" i="16"/>
  <c r="AD62" i="16" s="1"/>
  <c r="CA62" i="16"/>
  <c r="CC62" i="16" s="1"/>
  <c r="CC63" i="16" s="1"/>
  <c r="BU62" i="16"/>
  <c r="BW62" i="16" s="1"/>
  <c r="BW63" i="16" s="1"/>
  <c r="BT14" i="16"/>
  <c r="BT15" i="16" s="1"/>
  <c r="AO78" i="16"/>
  <c r="AP77" i="16"/>
  <c r="AG46" i="16"/>
  <c r="AG47" i="16" s="1"/>
  <c r="BB61" i="16"/>
  <c r="BA62" i="16"/>
  <c r="AG94" i="16"/>
  <c r="AG95" i="16" s="1"/>
  <c r="AV77" i="16"/>
  <c r="AU78" i="16"/>
  <c r="AA62" i="16"/>
  <c r="CE62" i="16" s="1"/>
  <c r="CE63" i="16" s="1"/>
  <c r="BH77" i="16"/>
  <c r="BG78" i="16"/>
  <c r="AL62" i="16"/>
  <c r="AM61" i="16"/>
  <c r="BH94" i="16"/>
  <c r="BH95" i="16" s="1"/>
  <c r="AR62" i="16"/>
  <c r="AS61" i="16"/>
  <c r="CD109" i="16"/>
  <c r="BB30" i="16"/>
  <c r="BB31" i="16" s="1"/>
  <c r="AG77" i="16"/>
  <c r="AF78" i="16"/>
  <c r="BB46" i="16"/>
  <c r="BB47" i="16" s="1"/>
  <c r="AV61" i="16"/>
  <c r="AU62" i="16"/>
  <c r="BZ94" i="16"/>
  <c r="BZ95" i="16" s="1"/>
  <c r="BQ30" i="16"/>
  <c r="BQ31" i="16" s="1"/>
  <c r="BY78" i="16"/>
  <c r="BZ77" i="16"/>
  <c r="BQ46" i="16"/>
  <c r="BQ47" i="16" s="1"/>
  <c r="AJ61" i="16"/>
  <c r="AI62" i="16"/>
  <c r="BK94" i="16"/>
  <c r="BK95" i="16" s="1"/>
  <c r="AJ30" i="16"/>
  <c r="AJ31" i="16" s="1"/>
  <c r="AX78" i="16"/>
  <c r="AY77" i="16"/>
  <c r="AP46" i="16"/>
  <c r="AP47" i="16" s="1"/>
  <c r="AS110" i="16"/>
  <c r="AS111" i="16" s="1"/>
  <c r="BQ61" i="16"/>
  <c r="BP62" i="16"/>
  <c r="BN94" i="16"/>
  <c r="BN95" i="16" s="1"/>
  <c r="BW30" i="16"/>
  <c r="BW31" i="16" s="1"/>
  <c r="AD77" i="16"/>
  <c r="AC78" i="16"/>
  <c r="BK46" i="16"/>
  <c r="BK47" i="16" s="1"/>
  <c r="CC110" i="16"/>
  <c r="CC111" i="16" s="1"/>
  <c r="BD62" i="16"/>
  <c r="BE61" i="16"/>
  <c r="BQ94" i="16"/>
  <c r="BQ95" i="16" s="1"/>
  <c r="AP30" i="16"/>
  <c r="AP31" i="16" s="1"/>
  <c r="AI78" i="16"/>
  <c r="AJ77" i="16"/>
  <c r="CC46" i="16"/>
  <c r="CC47" i="16" s="1"/>
  <c r="BW110" i="16"/>
  <c r="BW111" i="16" s="1"/>
  <c r="BN61" i="16"/>
  <c r="BM62" i="16"/>
  <c r="BW94" i="16"/>
  <c r="BW95" i="16" s="1"/>
  <c r="AD30" i="16"/>
  <c r="BB77" i="16"/>
  <c r="BA78" i="16"/>
  <c r="AO62" i="16"/>
  <c r="AP61" i="16"/>
  <c r="AJ94" i="16"/>
  <c r="AJ95" i="16" s="1"/>
  <c r="BM78" i="16"/>
  <c r="BN77" i="16"/>
  <c r="AS47" i="16"/>
  <c r="AS94" i="16"/>
  <c r="AS95" i="16" s="1"/>
  <c r="AL78" i="16"/>
  <c r="AM77" i="16"/>
  <c r="BW46" i="16"/>
  <c r="BW47" i="16" s="1"/>
  <c r="BB94" i="16"/>
  <c r="BB95" i="16" s="1"/>
  <c r="CC77" i="16"/>
  <c r="CB78" i="16"/>
  <c r="AM46" i="16"/>
  <c r="AM47" i="16" s="1"/>
  <c r="BH110" i="16"/>
  <c r="BH111" i="16" s="1"/>
  <c r="BT94" i="16"/>
  <c r="BT95" i="16" s="1"/>
  <c r="BD78" i="16"/>
  <c r="BE77" i="16"/>
  <c r="BN110" i="16"/>
  <c r="BN111" i="16" s="1"/>
  <c r="CD127" i="16"/>
  <c r="AS14" i="16"/>
  <c r="AS15" i="16" s="1"/>
  <c r="BJ78" i="16"/>
  <c r="BK77" i="16"/>
  <c r="BZ110" i="16"/>
  <c r="BZ111" i="16" s="1"/>
  <c r="CD126" i="16"/>
  <c r="CD93" i="16"/>
  <c r="AD15" i="16"/>
  <c r="CD15" i="16" s="1"/>
  <c r="AS77" i="16"/>
  <c r="AR78" i="16"/>
  <c r="AD111" i="16"/>
  <c r="CD13" i="16"/>
  <c r="AP94" i="16"/>
  <c r="AP95" i="16" s="1"/>
  <c r="BV78" i="16"/>
  <c r="BW77" i="16"/>
  <c r="AM110" i="16"/>
  <c r="AM111" i="16" s="1"/>
  <c r="AY94" i="16"/>
  <c r="AY95" i="16" s="1"/>
  <c r="BN15" i="16"/>
  <c r="BQ14" i="16"/>
  <c r="BQ15" i="16" s="1"/>
  <c r="AV110" i="16"/>
  <c r="AV111" i="16" s="1"/>
  <c r="CD45" i="16"/>
  <c r="CC94" i="16"/>
  <c r="CC95" i="16" s="1"/>
  <c r="BB14" i="16"/>
  <c r="BB15" i="16" s="1"/>
  <c r="BT110" i="16"/>
  <c r="BT111" i="16" s="1"/>
  <c r="BZ108" i="2"/>
  <c r="BW110" i="2"/>
  <c r="BT110" i="2"/>
  <c r="BQ110" i="2"/>
  <c r="BN110" i="2"/>
  <c r="BK110" i="2"/>
  <c r="BH110" i="2"/>
  <c r="BE110" i="2"/>
  <c r="BB110" i="2"/>
  <c r="AY110" i="2"/>
  <c r="AV110" i="2"/>
  <c r="AS110" i="2"/>
  <c r="AP110" i="2"/>
  <c r="AM110" i="2"/>
  <c r="AJ110" i="2"/>
  <c r="AG110" i="2"/>
  <c r="AD110" i="2"/>
  <c r="AA110" i="2"/>
  <c r="Z110" i="2"/>
  <c r="CA110" i="2" s="1"/>
  <c r="CA111" i="2"/>
  <c r="AB110" i="2"/>
  <c r="AC109" i="2"/>
  <c r="AE110" i="2"/>
  <c r="AF109" i="2"/>
  <c r="AH110" i="2"/>
  <c r="AI109" i="2"/>
  <c r="AK110" i="2"/>
  <c r="AL109" i="2"/>
  <c r="AN110" i="2"/>
  <c r="AO109" i="2"/>
  <c r="AQ110" i="2"/>
  <c r="AR109" i="2"/>
  <c r="AT110" i="2"/>
  <c r="AU109" i="2"/>
  <c r="AW110" i="2"/>
  <c r="AX109" i="2"/>
  <c r="AZ110" i="2"/>
  <c r="BA109" i="2"/>
  <c r="BC110" i="2"/>
  <c r="BD109" i="2"/>
  <c r="BF110" i="2"/>
  <c r="BG109" i="2"/>
  <c r="BI110" i="2"/>
  <c r="BJ109" i="2"/>
  <c r="BL110" i="2"/>
  <c r="BM109" i="2"/>
  <c r="BO110" i="2"/>
  <c r="BP109" i="2"/>
  <c r="BR110" i="2"/>
  <c r="BS109" i="2"/>
  <c r="BU110" i="2"/>
  <c r="BV109" i="2"/>
  <c r="BX110" i="2"/>
  <c r="BY109" i="2"/>
  <c r="BZ28" i="2"/>
  <c r="BW30" i="2"/>
  <c r="BT30" i="2"/>
  <c r="BQ30" i="2"/>
  <c r="BN30" i="2"/>
  <c r="BK30" i="2"/>
  <c r="BH30" i="2"/>
  <c r="BE30" i="2"/>
  <c r="BB30" i="2"/>
  <c r="AY30" i="2"/>
  <c r="AV30" i="2"/>
  <c r="AS30" i="2"/>
  <c r="AP30" i="2"/>
  <c r="AM30" i="2"/>
  <c r="AJ30" i="2"/>
  <c r="AG30" i="2"/>
  <c r="AD30" i="2"/>
  <c r="AA30" i="2"/>
  <c r="Z30" i="2"/>
  <c r="CA30" i="2" s="1"/>
  <c r="CA31" i="2"/>
  <c r="AB30" i="2"/>
  <c r="AC29" i="2"/>
  <c r="AE30" i="2"/>
  <c r="AF29" i="2"/>
  <c r="AH30" i="2"/>
  <c r="AI29" i="2"/>
  <c r="AK30" i="2"/>
  <c r="AL29" i="2"/>
  <c r="AN30" i="2"/>
  <c r="AO29" i="2"/>
  <c r="AQ30" i="2"/>
  <c r="AR29" i="2"/>
  <c r="AT30" i="2"/>
  <c r="AU29" i="2"/>
  <c r="AW30" i="2"/>
  <c r="AX29" i="2"/>
  <c r="AZ30" i="2"/>
  <c r="BA29" i="2"/>
  <c r="BC30" i="2"/>
  <c r="BD29" i="2"/>
  <c r="BF30" i="2"/>
  <c r="BG29" i="2"/>
  <c r="BI30" i="2"/>
  <c r="BJ29" i="2"/>
  <c r="BL30" i="2"/>
  <c r="BM29" i="2"/>
  <c r="BO30" i="2"/>
  <c r="BP29" i="2"/>
  <c r="BR30" i="2"/>
  <c r="BS29" i="2"/>
  <c r="BU30" i="2"/>
  <c r="BV29" i="2"/>
  <c r="BX30" i="2"/>
  <c r="BY29" i="2"/>
  <c r="BZ108" i="6"/>
  <c r="BW110" i="6"/>
  <c r="BT110" i="6"/>
  <c r="BQ110" i="6"/>
  <c r="BN110" i="6"/>
  <c r="BK110" i="6"/>
  <c r="BH110" i="6"/>
  <c r="BE110" i="6"/>
  <c r="BB110" i="6"/>
  <c r="AY110" i="6"/>
  <c r="AV110" i="6"/>
  <c r="AS110" i="6"/>
  <c r="AP110" i="6"/>
  <c r="AM110" i="6"/>
  <c r="AJ110" i="6"/>
  <c r="AG110" i="6"/>
  <c r="AD110" i="6"/>
  <c r="AA110" i="6"/>
  <c r="Z110" i="6"/>
  <c r="CA110" i="6" s="1"/>
  <c r="CA111" i="6"/>
  <c r="AB110" i="6"/>
  <c r="AC109" i="6"/>
  <c r="AE110" i="6"/>
  <c r="AF109" i="6"/>
  <c r="AH110" i="6"/>
  <c r="AI109" i="6"/>
  <c r="AK110" i="6"/>
  <c r="AL109" i="6"/>
  <c r="AN110" i="6"/>
  <c r="AO109" i="6"/>
  <c r="AQ110" i="6"/>
  <c r="AR109" i="6"/>
  <c r="AT110" i="6"/>
  <c r="AU109" i="6"/>
  <c r="AW110" i="6"/>
  <c r="AX109" i="6"/>
  <c r="AZ110" i="6"/>
  <c r="BA109" i="6"/>
  <c r="BC110" i="6"/>
  <c r="BD109" i="6"/>
  <c r="BF110" i="6"/>
  <c r="BG109" i="6"/>
  <c r="BI110" i="6"/>
  <c r="BJ109" i="6"/>
  <c r="BL110" i="6"/>
  <c r="BM109" i="6"/>
  <c r="BO110" i="6"/>
  <c r="BP109" i="6"/>
  <c r="BR110" i="6"/>
  <c r="BS109" i="6"/>
  <c r="BU110" i="6"/>
  <c r="BV109" i="6"/>
  <c r="BX110" i="6"/>
  <c r="BY109" i="6"/>
  <c r="BZ28" i="6"/>
  <c r="BW30" i="6"/>
  <c r="BT30" i="6"/>
  <c r="BQ30" i="6"/>
  <c r="BN30" i="6"/>
  <c r="BK30" i="6"/>
  <c r="BH30" i="6"/>
  <c r="BE30" i="6"/>
  <c r="BB30" i="6"/>
  <c r="AY30" i="6"/>
  <c r="AV30" i="6"/>
  <c r="AS30" i="6"/>
  <c r="AP30" i="6"/>
  <c r="AM30" i="6"/>
  <c r="AJ30" i="6"/>
  <c r="AG30" i="6"/>
  <c r="AD30" i="6"/>
  <c r="AA30" i="6"/>
  <c r="Z30" i="6"/>
  <c r="CA30" i="6" s="1"/>
  <c r="CA31" i="6"/>
  <c r="AB30" i="6"/>
  <c r="AC29" i="6"/>
  <c r="AE30" i="6"/>
  <c r="AF29" i="6"/>
  <c r="AH30" i="6"/>
  <c r="AI29" i="6"/>
  <c r="AK30" i="6"/>
  <c r="AL29" i="6"/>
  <c r="AN30" i="6"/>
  <c r="AO29" i="6"/>
  <c r="AQ30" i="6"/>
  <c r="AR29" i="6"/>
  <c r="AT30" i="6"/>
  <c r="AU29" i="6"/>
  <c r="AW30" i="6"/>
  <c r="AX29" i="6"/>
  <c r="AZ30" i="6"/>
  <c r="BA29" i="6"/>
  <c r="BC30" i="6"/>
  <c r="BD29" i="6"/>
  <c r="BF30" i="6"/>
  <c r="BG29" i="6"/>
  <c r="BI30" i="6"/>
  <c r="BJ29" i="6"/>
  <c r="BL30" i="6"/>
  <c r="BM29" i="6"/>
  <c r="BO30" i="6"/>
  <c r="BP29" i="6"/>
  <c r="BR30" i="6"/>
  <c r="BS29" i="6"/>
  <c r="BU30" i="6"/>
  <c r="BV29" i="6"/>
  <c r="BX30" i="6"/>
  <c r="BY29" i="6"/>
  <c r="BZ108" i="1"/>
  <c r="BW110" i="1"/>
  <c r="BT110" i="1"/>
  <c r="BQ110" i="1"/>
  <c r="BN110" i="1"/>
  <c r="BK110" i="1"/>
  <c r="BH110" i="1"/>
  <c r="BE110" i="1"/>
  <c r="BB110" i="1"/>
  <c r="AY110" i="1"/>
  <c r="AV110" i="1"/>
  <c r="AS110" i="1"/>
  <c r="AP110" i="1"/>
  <c r="AM110" i="1"/>
  <c r="AJ110" i="1"/>
  <c r="AG110" i="1"/>
  <c r="AD110" i="1"/>
  <c r="AA110" i="1"/>
  <c r="Z110" i="1"/>
  <c r="CA110" i="1" s="1"/>
  <c r="CA111" i="1"/>
  <c r="AB110" i="1"/>
  <c r="AC109" i="1"/>
  <c r="AE110" i="1"/>
  <c r="AF109" i="1"/>
  <c r="AH110" i="1"/>
  <c r="AI109" i="1"/>
  <c r="AK110" i="1"/>
  <c r="AL109" i="1"/>
  <c r="AN110" i="1"/>
  <c r="AO109" i="1"/>
  <c r="AQ110" i="1"/>
  <c r="AR109" i="1"/>
  <c r="AT110" i="1"/>
  <c r="AU109" i="1"/>
  <c r="AW110" i="1"/>
  <c r="AX109" i="1"/>
  <c r="AZ110" i="1"/>
  <c r="BA109" i="1"/>
  <c r="BC110" i="1"/>
  <c r="BD109" i="1"/>
  <c r="BF110" i="1"/>
  <c r="BG109" i="1"/>
  <c r="BI110" i="1"/>
  <c r="BJ109" i="1"/>
  <c r="BL110" i="1"/>
  <c r="BM109" i="1"/>
  <c r="BO110" i="1"/>
  <c r="BP109" i="1"/>
  <c r="BR110" i="1"/>
  <c r="BS109" i="1"/>
  <c r="BU110" i="1"/>
  <c r="BV109" i="1"/>
  <c r="BX110" i="1"/>
  <c r="BY109" i="1"/>
  <c r="BZ28" i="1"/>
  <c r="BW30" i="1"/>
  <c r="BT30" i="1"/>
  <c r="BQ30" i="1"/>
  <c r="BN30" i="1"/>
  <c r="BK30" i="1"/>
  <c r="BH30" i="1"/>
  <c r="BE30" i="1"/>
  <c r="BB30" i="1"/>
  <c r="AY30" i="1"/>
  <c r="AV30" i="1"/>
  <c r="AS30" i="1"/>
  <c r="AP30" i="1"/>
  <c r="AM30" i="1"/>
  <c r="AJ30" i="1"/>
  <c r="AG30" i="1"/>
  <c r="AD30" i="1"/>
  <c r="AA30" i="1"/>
  <c r="Z30" i="1"/>
  <c r="CA30" i="1" s="1"/>
  <c r="CA31" i="1"/>
  <c r="AB30" i="1"/>
  <c r="AC29" i="1"/>
  <c r="AE30" i="1"/>
  <c r="AF29" i="1"/>
  <c r="AH30" i="1"/>
  <c r="AI29" i="1"/>
  <c r="AK30" i="1"/>
  <c r="AL29" i="1"/>
  <c r="AN30" i="1"/>
  <c r="AO29" i="1"/>
  <c r="AQ30" i="1"/>
  <c r="AR29" i="1"/>
  <c r="AT30" i="1"/>
  <c r="AU29" i="1"/>
  <c r="AW30" i="1"/>
  <c r="AX29" i="1"/>
  <c r="AZ30" i="1"/>
  <c r="BA29" i="1"/>
  <c r="BC30" i="1"/>
  <c r="BD29" i="1"/>
  <c r="BF30" i="1"/>
  <c r="BG29" i="1"/>
  <c r="BI30" i="1"/>
  <c r="BJ29" i="1"/>
  <c r="BL30" i="1"/>
  <c r="BM29" i="1"/>
  <c r="BO30" i="1"/>
  <c r="BP29" i="1"/>
  <c r="BR30" i="1"/>
  <c r="BS29" i="1"/>
  <c r="BU30" i="1"/>
  <c r="BV29" i="1"/>
  <c r="BX30" i="1"/>
  <c r="BY29" i="1"/>
  <c r="BZ108" i="5"/>
  <c r="BW110" i="5"/>
  <c r="BT110" i="5"/>
  <c r="BQ110" i="5"/>
  <c r="BN110" i="5"/>
  <c r="BK110" i="5"/>
  <c r="BH110" i="5"/>
  <c r="BE110" i="5"/>
  <c r="BB110" i="5"/>
  <c r="AY110" i="5"/>
  <c r="AV110" i="5"/>
  <c r="AS110" i="5"/>
  <c r="AP110" i="5"/>
  <c r="AM110" i="5"/>
  <c r="AJ110" i="5"/>
  <c r="AG110" i="5"/>
  <c r="AD110" i="5"/>
  <c r="AA110" i="5"/>
  <c r="Z110" i="5"/>
  <c r="CA110" i="5" s="1"/>
  <c r="CA111" i="5"/>
  <c r="AB110" i="5"/>
  <c r="AC109" i="5"/>
  <c r="AE110" i="5"/>
  <c r="AF109" i="5"/>
  <c r="AH110" i="5"/>
  <c r="AI109" i="5"/>
  <c r="AK110" i="5"/>
  <c r="AL109" i="5"/>
  <c r="AN110" i="5"/>
  <c r="AO109" i="5"/>
  <c r="AQ110" i="5"/>
  <c r="AR109" i="5"/>
  <c r="AT110" i="5"/>
  <c r="AU109" i="5"/>
  <c r="AW110" i="5"/>
  <c r="AX109" i="5"/>
  <c r="AZ110" i="5"/>
  <c r="BA109" i="5"/>
  <c r="BC110" i="5"/>
  <c r="BD109" i="5"/>
  <c r="BF110" i="5"/>
  <c r="BG109" i="5"/>
  <c r="BI110" i="5"/>
  <c r="BJ109" i="5"/>
  <c r="BL110" i="5"/>
  <c r="BM109" i="5"/>
  <c r="BO110" i="5"/>
  <c r="BP109" i="5"/>
  <c r="BR110" i="5"/>
  <c r="BS109" i="5"/>
  <c r="BU110" i="5"/>
  <c r="BV109" i="5"/>
  <c r="BX110" i="5"/>
  <c r="BY109" i="5"/>
  <c r="BZ28" i="5"/>
  <c r="BW30" i="5"/>
  <c r="BT30" i="5"/>
  <c r="BQ30" i="5"/>
  <c r="BN30" i="5"/>
  <c r="BK30" i="5"/>
  <c r="BH30" i="5"/>
  <c r="BE30" i="5"/>
  <c r="BB30" i="5"/>
  <c r="AY30" i="5"/>
  <c r="AV30" i="5"/>
  <c r="AS30" i="5"/>
  <c r="AP30" i="5"/>
  <c r="AM30" i="5"/>
  <c r="AJ30" i="5"/>
  <c r="AG30" i="5"/>
  <c r="AD30" i="5"/>
  <c r="AA30" i="5"/>
  <c r="Z30" i="5"/>
  <c r="CA30" i="5" s="1"/>
  <c r="CA31" i="5"/>
  <c r="AB30" i="5"/>
  <c r="AC29" i="5"/>
  <c r="AE30" i="5"/>
  <c r="AF29" i="5"/>
  <c r="AH30" i="5"/>
  <c r="AI29" i="5"/>
  <c r="AK30" i="5"/>
  <c r="AL29" i="5"/>
  <c r="AN30" i="5"/>
  <c r="AO29" i="5"/>
  <c r="AQ30" i="5"/>
  <c r="AR29" i="5"/>
  <c r="AT30" i="5"/>
  <c r="AU29" i="5"/>
  <c r="AW30" i="5"/>
  <c r="AX29" i="5"/>
  <c r="AZ30" i="5"/>
  <c r="BA29" i="5"/>
  <c r="BC30" i="5"/>
  <c r="BD29" i="5"/>
  <c r="BF30" i="5"/>
  <c r="BG29" i="5"/>
  <c r="BI30" i="5"/>
  <c r="BJ29" i="5"/>
  <c r="BL30" i="5"/>
  <c r="BM29" i="5"/>
  <c r="BO30" i="5"/>
  <c r="BP29" i="5"/>
  <c r="BR30" i="5"/>
  <c r="BS29" i="5"/>
  <c r="BU30" i="5"/>
  <c r="BV29" i="5"/>
  <c r="BX30" i="5"/>
  <c r="BY29" i="5"/>
  <c r="BZ76" i="1"/>
  <c r="BW78" i="1"/>
  <c r="BT78" i="1"/>
  <c r="BQ78" i="1"/>
  <c r="BN78" i="1"/>
  <c r="BK78" i="1"/>
  <c r="BH78" i="1"/>
  <c r="BE78" i="1"/>
  <c r="BB78" i="1"/>
  <c r="AY78" i="1"/>
  <c r="AV78" i="1"/>
  <c r="AS78" i="1"/>
  <c r="AP78" i="1"/>
  <c r="AM78" i="1"/>
  <c r="AJ78" i="1"/>
  <c r="AG78" i="1"/>
  <c r="AD78" i="1"/>
  <c r="AA78" i="1"/>
  <c r="Z78" i="1"/>
  <c r="CA78" i="1" s="1"/>
  <c r="CA79" i="1"/>
  <c r="AB78" i="1"/>
  <c r="AC77" i="1"/>
  <c r="AE78" i="1"/>
  <c r="AF77" i="1"/>
  <c r="AH78" i="1"/>
  <c r="AI77" i="1"/>
  <c r="AK78" i="1"/>
  <c r="AL77" i="1"/>
  <c r="AN78" i="1"/>
  <c r="AO77" i="1"/>
  <c r="AQ78" i="1"/>
  <c r="AR77" i="1"/>
  <c r="AT78" i="1"/>
  <c r="AU77" i="1"/>
  <c r="AW78" i="1"/>
  <c r="AX77" i="1"/>
  <c r="AZ78" i="1"/>
  <c r="BA77" i="1"/>
  <c r="BC78" i="1"/>
  <c r="BD77" i="1"/>
  <c r="BF78" i="1"/>
  <c r="BG77" i="1"/>
  <c r="BI78" i="1"/>
  <c r="BJ77" i="1"/>
  <c r="BL78" i="1"/>
  <c r="BM77" i="1"/>
  <c r="BO78" i="1"/>
  <c r="BP77" i="1"/>
  <c r="BR78" i="1"/>
  <c r="BS77" i="1"/>
  <c r="BU78" i="1"/>
  <c r="BV77" i="1"/>
  <c r="BX78" i="1"/>
  <c r="BY77" i="1"/>
  <c r="BZ156" i="1"/>
  <c r="BW158" i="1"/>
  <c r="BT158" i="1"/>
  <c r="BQ158" i="1"/>
  <c r="BN158" i="1"/>
  <c r="BK158" i="1"/>
  <c r="BH158" i="1"/>
  <c r="BE158" i="1"/>
  <c r="BB158" i="1"/>
  <c r="AY158" i="1"/>
  <c r="AV158" i="1"/>
  <c r="AS158" i="1"/>
  <c r="AP158" i="1"/>
  <c r="AM158" i="1"/>
  <c r="AJ158" i="1"/>
  <c r="AG158" i="1"/>
  <c r="AD158" i="1"/>
  <c r="AA158" i="1"/>
  <c r="Z158" i="1"/>
  <c r="CA158" i="1" s="1"/>
  <c r="CA159" i="1"/>
  <c r="AB158" i="1"/>
  <c r="AC157" i="1"/>
  <c r="AE158" i="1"/>
  <c r="AF157" i="1"/>
  <c r="AH158" i="1"/>
  <c r="AI157" i="1"/>
  <c r="AK158" i="1"/>
  <c r="AL157" i="1"/>
  <c r="AN158" i="1"/>
  <c r="AO157" i="1"/>
  <c r="AQ158" i="1"/>
  <c r="AR157" i="1"/>
  <c r="AT158" i="1"/>
  <c r="AU157" i="1"/>
  <c r="AW158" i="1"/>
  <c r="AX157" i="1"/>
  <c r="AZ158" i="1"/>
  <c r="BA157" i="1"/>
  <c r="BC158" i="1"/>
  <c r="BD157" i="1"/>
  <c r="BF158" i="1"/>
  <c r="BG157" i="1"/>
  <c r="BI158" i="1"/>
  <c r="BJ157" i="1"/>
  <c r="BL158" i="1"/>
  <c r="BM157" i="1"/>
  <c r="BO158" i="1"/>
  <c r="BP157" i="1"/>
  <c r="BR158" i="1"/>
  <c r="BS157" i="1"/>
  <c r="BU158" i="1"/>
  <c r="BV157" i="1"/>
  <c r="BX158" i="1"/>
  <c r="BY157" i="1"/>
  <c r="BZ156" i="2"/>
  <c r="BW158" i="2"/>
  <c r="BT158" i="2"/>
  <c r="BQ158" i="2"/>
  <c r="BN158" i="2"/>
  <c r="BK158" i="2"/>
  <c r="BH158" i="2"/>
  <c r="BE158" i="2"/>
  <c r="BB158" i="2"/>
  <c r="AY158" i="2"/>
  <c r="AV158" i="2"/>
  <c r="AS158" i="2"/>
  <c r="AP158" i="2"/>
  <c r="AM158" i="2"/>
  <c r="AJ158" i="2"/>
  <c r="AG158" i="2"/>
  <c r="AD158" i="2"/>
  <c r="AA158" i="2"/>
  <c r="Z158" i="2"/>
  <c r="CA158" i="2" s="1"/>
  <c r="CA159" i="2"/>
  <c r="AB158" i="2"/>
  <c r="AC157" i="2"/>
  <c r="AE158" i="2"/>
  <c r="AF157" i="2"/>
  <c r="AH158" i="2"/>
  <c r="AI157" i="2"/>
  <c r="AK158" i="2"/>
  <c r="AL157" i="2"/>
  <c r="AN158" i="2"/>
  <c r="AO157" i="2"/>
  <c r="AQ158" i="2"/>
  <c r="AR157" i="2"/>
  <c r="AT158" i="2"/>
  <c r="AU157" i="2"/>
  <c r="AW158" i="2"/>
  <c r="AX157" i="2"/>
  <c r="AZ158" i="2"/>
  <c r="BA157" i="2"/>
  <c r="BC158" i="2"/>
  <c r="BD157" i="2"/>
  <c r="BF158" i="2"/>
  <c r="BG157" i="2"/>
  <c r="BI158" i="2"/>
  <c r="BJ157" i="2"/>
  <c r="BL158" i="2"/>
  <c r="BM157" i="2"/>
  <c r="BO158" i="2"/>
  <c r="BP157" i="2"/>
  <c r="BR158" i="2"/>
  <c r="BS157" i="2"/>
  <c r="BU158" i="2"/>
  <c r="BV157" i="2"/>
  <c r="BX158" i="2"/>
  <c r="BY157" i="2"/>
  <c r="BZ76" i="2"/>
  <c r="BW78" i="2"/>
  <c r="BT78" i="2"/>
  <c r="BQ78" i="2"/>
  <c r="BN78" i="2"/>
  <c r="BK78" i="2"/>
  <c r="BH78" i="2"/>
  <c r="BE78" i="2"/>
  <c r="BB78" i="2"/>
  <c r="AY78" i="2"/>
  <c r="AV78" i="2"/>
  <c r="AS78" i="2"/>
  <c r="AP78" i="2"/>
  <c r="AM78" i="2"/>
  <c r="AJ78" i="2"/>
  <c r="AG78" i="2"/>
  <c r="AD78" i="2"/>
  <c r="AA78" i="2"/>
  <c r="Z78" i="2"/>
  <c r="CA78" i="2" s="1"/>
  <c r="CA79" i="2"/>
  <c r="AB78" i="2"/>
  <c r="AC77" i="2"/>
  <c r="AE78" i="2"/>
  <c r="AF77" i="2"/>
  <c r="AH78" i="2"/>
  <c r="AI77" i="2"/>
  <c r="AK78" i="2"/>
  <c r="AL77" i="2"/>
  <c r="AN78" i="2"/>
  <c r="AO77" i="2"/>
  <c r="AQ78" i="2"/>
  <c r="AR77" i="2"/>
  <c r="AT78" i="2"/>
  <c r="AU77" i="2"/>
  <c r="AW78" i="2"/>
  <c r="AX77" i="2"/>
  <c r="AZ78" i="2"/>
  <c r="BA77" i="2"/>
  <c r="BC78" i="2"/>
  <c r="BD77" i="2"/>
  <c r="BF78" i="2"/>
  <c r="BG77" i="2"/>
  <c r="BI78" i="2"/>
  <c r="BJ77" i="2"/>
  <c r="BL78" i="2"/>
  <c r="BM77" i="2"/>
  <c r="BO78" i="2"/>
  <c r="BP77" i="2"/>
  <c r="BR78" i="2"/>
  <c r="BS77" i="2"/>
  <c r="BU78" i="2"/>
  <c r="BV77" i="2"/>
  <c r="BX78" i="2"/>
  <c r="BY77" i="2"/>
  <c r="BZ76" i="6"/>
  <c r="BW78" i="6"/>
  <c r="BT78" i="6"/>
  <c r="BQ78" i="6"/>
  <c r="BN78" i="6"/>
  <c r="BK78" i="6"/>
  <c r="BH78" i="6"/>
  <c r="BE78" i="6"/>
  <c r="BB78" i="6"/>
  <c r="AY78" i="6"/>
  <c r="AV78" i="6"/>
  <c r="AS78" i="6"/>
  <c r="AP78" i="6"/>
  <c r="AM78" i="6"/>
  <c r="AJ78" i="6"/>
  <c r="AG78" i="6"/>
  <c r="AD78" i="6"/>
  <c r="AA78" i="6"/>
  <c r="Z78" i="6"/>
  <c r="CA78" i="6" s="1"/>
  <c r="CA79" i="6"/>
  <c r="AB78" i="6"/>
  <c r="AC77" i="6"/>
  <c r="AE78" i="6"/>
  <c r="AF77" i="6"/>
  <c r="AH78" i="6"/>
  <c r="AI77" i="6"/>
  <c r="AK78" i="6"/>
  <c r="AL77" i="6"/>
  <c r="AN78" i="6"/>
  <c r="AO77" i="6"/>
  <c r="AQ78" i="6"/>
  <c r="AR77" i="6"/>
  <c r="AT78" i="6"/>
  <c r="AU77" i="6"/>
  <c r="AW78" i="6"/>
  <c r="AX77" i="6"/>
  <c r="AZ78" i="6"/>
  <c r="BA77" i="6"/>
  <c r="BC78" i="6"/>
  <c r="BD77" i="6"/>
  <c r="BF78" i="6"/>
  <c r="BG77" i="6"/>
  <c r="BI78" i="6"/>
  <c r="BJ77" i="6"/>
  <c r="BL78" i="6"/>
  <c r="BM77" i="6"/>
  <c r="BO78" i="6"/>
  <c r="BP77" i="6"/>
  <c r="BR78" i="6"/>
  <c r="BS77" i="6"/>
  <c r="BU78" i="6"/>
  <c r="BV77" i="6"/>
  <c r="BX78" i="6"/>
  <c r="BY77" i="6"/>
  <c r="BZ156" i="5"/>
  <c r="BW158" i="5"/>
  <c r="BT158" i="5"/>
  <c r="BQ158" i="5"/>
  <c r="BN158" i="5"/>
  <c r="BK158" i="5"/>
  <c r="BH158" i="5"/>
  <c r="BE158" i="5"/>
  <c r="BB158" i="5"/>
  <c r="AY158" i="5"/>
  <c r="AV158" i="5"/>
  <c r="AS158" i="5"/>
  <c r="AP158" i="5"/>
  <c r="AM158" i="5"/>
  <c r="AJ158" i="5"/>
  <c r="AG158" i="5"/>
  <c r="AD158" i="5"/>
  <c r="AA158" i="5"/>
  <c r="Z158" i="5"/>
  <c r="CA158" i="5" s="1"/>
  <c r="CA159" i="5"/>
  <c r="AB158" i="5"/>
  <c r="AC157" i="5"/>
  <c r="AE158" i="5"/>
  <c r="AF157" i="5"/>
  <c r="AH158" i="5"/>
  <c r="AI157" i="5"/>
  <c r="AK158" i="5"/>
  <c r="AL157" i="5"/>
  <c r="AN158" i="5"/>
  <c r="AO157" i="5"/>
  <c r="AQ158" i="5"/>
  <c r="AR157" i="5"/>
  <c r="AT158" i="5"/>
  <c r="AU157" i="5"/>
  <c r="AW158" i="5"/>
  <c r="AX157" i="5"/>
  <c r="AZ158" i="5"/>
  <c r="BA157" i="5"/>
  <c r="BC158" i="5"/>
  <c r="BD157" i="5"/>
  <c r="BF158" i="5"/>
  <c r="BG157" i="5"/>
  <c r="BI158" i="5"/>
  <c r="BJ157" i="5"/>
  <c r="BL158" i="5"/>
  <c r="BM157" i="5"/>
  <c r="BO158" i="5"/>
  <c r="BP157" i="5"/>
  <c r="BR158" i="5"/>
  <c r="BS157" i="5"/>
  <c r="BU158" i="5"/>
  <c r="BV157" i="5"/>
  <c r="BX158" i="5"/>
  <c r="BY157" i="5"/>
  <c r="BZ76" i="5"/>
  <c r="BW78" i="5"/>
  <c r="BT78" i="5"/>
  <c r="BQ78" i="5"/>
  <c r="BN78" i="5"/>
  <c r="BK78" i="5"/>
  <c r="BH78" i="5"/>
  <c r="BE78" i="5"/>
  <c r="BB78" i="5"/>
  <c r="AY78" i="5"/>
  <c r="AV78" i="5"/>
  <c r="AS78" i="5"/>
  <c r="AP78" i="5"/>
  <c r="AM78" i="5"/>
  <c r="AJ78" i="5"/>
  <c r="AG78" i="5"/>
  <c r="AD78" i="5"/>
  <c r="AA78" i="5"/>
  <c r="Z78" i="5"/>
  <c r="CA78" i="5" s="1"/>
  <c r="CA79" i="5"/>
  <c r="AB78" i="5"/>
  <c r="AC77" i="5"/>
  <c r="AE78" i="5"/>
  <c r="AF77" i="5"/>
  <c r="AH78" i="5"/>
  <c r="AI77" i="5"/>
  <c r="AK78" i="5"/>
  <c r="AL77" i="5"/>
  <c r="AN78" i="5"/>
  <c r="AO77" i="5"/>
  <c r="AQ78" i="5"/>
  <c r="AR77" i="5"/>
  <c r="AT78" i="5"/>
  <c r="AU77" i="5"/>
  <c r="AW78" i="5"/>
  <c r="AX77" i="5"/>
  <c r="AZ78" i="5"/>
  <c r="BA77" i="5"/>
  <c r="BC78" i="5"/>
  <c r="BD77" i="5"/>
  <c r="BF78" i="5"/>
  <c r="BG77" i="5"/>
  <c r="BI78" i="5"/>
  <c r="BJ77" i="5"/>
  <c r="BL78" i="5"/>
  <c r="BM77" i="5"/>
  <c r="BO78" i="5"/>
  <c r="BP77" i="5"/>
  <c r="BR78" i="5"/>
  <c r="BS77" i="5"/>
  <c r="BU78" i="5"/>
  <c r="BV77" i="5"/>
  <c r="BX78" i="5"/>
  <c r="BY77" i="5"/>
  <c r="BZ12" i="2"/>
  <c r="BW14" i="2"/>
  <c r="BT14" i="2"/>
  <c r="BQ14" i="2"/>
  <c r="BN14" i="2"/>
  <c r="BK14" i="2"/>
  <c r="BH14" i="2"/>
  <c r="BE14" i="2"/>
  <c r="BB14" i="2"/>
  <c r="AY14" i="2"/>
  <c r="AV14" i="2"/>
  <c r="AS14" i="2"/>
  <c r="AP14" i="2"/>
  <c r="AM14" i="2"/>
  <c r="AJ14" i="2"/>
  <c r="AG14" i="2"/>
  <c r="AD14" i="2"/>
  <c r="AA14" i="2"/>
  <c r="Z14" i="2"/>
  <c r="CA14" i="2" s="1"/>
  <c r="CA15" i="2"/>
  <c r="AB14" i="2"/>
  <c r="AC13" i="2"/>
  <c r="AE14" i="2"/>
  <c r="AF13" i="2"/>
  <c r="AH14" i="2"/>
  <c r="AI13" i="2"/>
  <c r="AK14" i="2"/>
  <c r="AL13" i="2"/>
  <c r="AN14" i="2"/>
  <c r="AO13" i="2"/>
  <c r="AQ14" i="2"/>
  <c r="AR13" i="2"/>
  <c r="AT14" i="2"/>
  <c r="AU13" i="2"/>
  <c r="AW14" i="2"/>
  <c r="AX13" i="2"/>
  <c r="AZ14" i="2"/>
  <c r="BA13" i="2"/>
  <c r="BC14" i="2"/>
  <c r="BD13" i="2"/>
  <c r="BF14" i="2"/>
  <c r="BG13" i="2"/>
  <c r="BI14" i="2"/>
  <c r="BJ13" i="2"/>
  <c r="BL14" i="2"/>
  <c r="BM13" i="2"/>
  <c r="BO14" i="2"/>
  <c r="BP13" i="2"/>
  <c r="BR14" i="2"/>
  <c r="BS13" i="2"/>
  <c r="BU14" i="2"/>
  <c r="BV13" i="2"/>
  <c r="BX14" i="2"/>
  <c r="BY13" i="2"/>
  <c r="BZ92" i="2"/>
  <c r="BW94" i="2"/>
  <c r="BT94" i="2"/>
  <c r="BQ94" i="2"/>
  <c r="BN94" i="2"/>
  <c r="BK94" i="2"/>
  <c r="BH94" i="2"/>
  <c r="BE94" i="2"/>
  <c r="BB94" i="2"/>
  <c r="AY94" i="2"/>
  <c r="AV94" i="2"/>
  <c r="AS94" i="2"/>
  <c r="AP94" i="2"/>
  <c r="AM94" i="2"/>
  <c r="AJ94" i="2"/>
  <c r="AG94" i="2"/>
  <c r="AD94" i="2"/>
  <c r="AA94" i="2"/>
  <c r="Z94" i="2"/>
  <c r="CA94" i="2" s="1"/>
  <c r="CA95" i="2" s="1"/>
  <c r="AB94" i="2"/>
  <c r="AC93" i="2"/>
  <c r="AE94" i="2"/>
  <c r="AF93" i="2"/>
  <c r="AH94" i="2"/>
  <c r="AI93" i="2"/>
  <c r="AK94" i="2"/>
  <c r="AL93" i="2"/>
  <c r="AN94" i="2"/>
  <c r="AO93" i="2"/>
  <c r="AQ94" i="2"/>
  <c r="AR93" i="2"/>
  <c r="AT94" i="2"/>
  <c r="AU93" i="2"/>
  <c r="AW94" i="2"/>
  <c r="AX93" i="2"/>
  <c r="AZ94" i="2"/>
  <c r="BA93" i="2"/>
  <c r="BC94" i="2"/>
  <c r="BD93" i="2"/>
  <c r="BF94" i="2"/>
  <c r="BG93" i="2"/>
  <c r="BI94" i="2"/>
  <c r="BJ93" i="2"/>
  <c r="BL94" i="2"/>
  <c r="BM93" i="2"/>
  <c r="BO94" i="2"/>
  <c r="BP93" i="2"/>
  <c r="BR94" i="2"/>
  <c r="BS93" i="2"/>
  <c r="BU94" i="2"/>
  <c r="BV93" i="2"/>
  <c r="BX94" i="2"/>
  <c r="BY93" i="2"/>
  <c r="BZ92" i="1"/>
  <c r="BW94" i="1"/>
  <c r="BT94" i="1"/>
  <c r="BQ94" i="1"/>
  <c r="BN94" i="1"/>
  <c r="BK94" i="1"/>
  <c r="BH94" i="1"/>
  <c r="BE94" i="1"/>
  <c r="BB94" i="1"/>
  <c r="AY94" i="1"/>
  <c r="AV94" i="1"/>
  <c r="AS94" i="1"/>
  <c r="AP94" i="1"/>
  <c r="AM94" i="1"/>
  <c r="AJ94" i="1"/>
  <c r="AG94" i="1"/>
  <c r="AD94" i="1"/>
  <c r="AA94" i="1"/>
  <c r="Z94" i="1"/>
  <c r="CA94" i="1" s="1"/>
  <c r="CA95" i="1"/>
  <c r="AB94" i="1"/>
  <c r="AC93" i="1"/>
  <c r="AE94" i="1"/>
  <c r="AF93" i="1"/>
  <c r="AH94" i="1"/>
  <c r="AI93" i="1"/>
  <c r="AK94" i="1"/>
  <c r="AL93" i="1"/>
  <c r="AN94" i="1"/>
  <c r="AO93" i="1"/>
  <c r="AQ94" i="1"/>
  <c r="AR93" i="1"/>
  <c r="AT94" i="1"/>
  <c r="AU93" i="1"/>
  <c r="AW94" i="1"/>
  <c r="AX93" i="1"/>
  <c r="AZ94" i="1"/>
  <c r="BA93" i="1"/>
  <c r="BC94" i="1"/>
  <c r="BD93" i="1"/>
  <c r="BF94" i="1"/>
  <c r="BG93" i="1"/>
  <c r="BI94" i="1"/>
  <c r="BJ93" i="1"/>
  <c r="BL94" i="1"/>
  <c r="BM93" i="1"/>
  <c r="BO94" i="1"/>
  <c r="BP93" i="1"/>
  <c r="BR94" i="1"/>
  <c r="BS93" i="1"/>
  <c r="BU94" i="1"/>
  <c r="BV93" i="1"/>
  <c r="BX94" i="1"/>
  <c r="BY93" i="1"/>
  <c r="BZ12" i="1"/>
  <c r="BW14" i="1"/>
  <c r="BT14" i="1"/>
  <c r="BQ14" i="1"/>
  <c r="BN14" i="1"/>
  <c r="BK14" i="1"/>
  <c r="BH14" i="1"/>
  <c r="BE14" i="1"/>
  <c r="BB14" i="1"/>
  <c r="AY14" i="1"/>
  <c r="AV14" i="1"/>
  <c r="AS14" i="1"/>
  <c r="AP14" i="1"/>
  <c r="AM14" i="1"/>
  <c r="AJ14" i="1"/>
  <c r="AG14" i="1"/>
  <c r="AD14" i="1"/>
  <c r="AA14" i="1"/>
  <c r="Z14" i="1"/>
  <c r="CA14" i="1" s="1"/>
  <c r="CA15" i="1" s="1"/>
  <c r="AB14" i="1"/>
  <c r="AC13" i="1"/>
  <c r="AE14" i="1"/>
  <c r="AF13" i="1"/>
  <c r="AH14" i="1"/>
  <c r="AI13" i="1"/>
  <c r="AK14" i="1"/>
  <c r="AL13" i="1"/>
  <c r="AN14" i="1"/>
  <c r="AO13" i="1"/>
  <c r="AQ14" i="1"/>
  <c r="AR13" i="1"/>
  <c r="AT14" i="1"/>
  <c r="AU13" i="1"/>
  <c r="AW14" i="1"/>
  <c r="AX13" i="1"/>
  <c r="AZ14" i="1"/>
  <c r="BA13" i="1"/>
  <c r="BC14" i="1"/>
  <c r="BD13" i="1"/>
  <c r="BF14" i="1"/>
  <c r="BG13" i="1"/>
  <c r="BI14" i="1"/>
  <c r="BJ13" i="1"/>
  <c r="BL14" i="1"/>
  <c r="BM13" i="1"/>
  <c r="BO14" i="1"/>
  <c r="BP13" i="1"/>
  <c r="BR14" i="1"/>
  <c r="BS13" i="1"/>
  <c r="BU14" i="1"/>
  <c r="BV13" i="1"/>
  <c r="BX14" i="1"/>
  <c r="BY13" i="1"/>
  <c r="BZ12" i="6"/>
  <c r="BW14" i="6"/>
  <c r="BT14" i="6"/>
  <c r="BQ14" i="6"/>
  <c r="BN14" i="6"/>
  <c r="BK14" i="6"/>
  <c r="BH14" i="6"/>
  <c r="BE14" i="6"/>
  <c r="BB14" i="6"/>
  <c r="AY14" i="6"/>
  <c r="AV14" i="6"/>
  <c r="AS14" i="6"/>
  <c r="AP14" i="6"/>
  <c r="AM14" i="6"/>
  <c r="AJ14" i="6"/>
  <c r="AG14" i="6"/>
  <c r="AD14" i="6"/>
  <c r="AA14" i="6"/>
  <c r="Z14" i="6"/>
  <c r="CA14" i="6" s="1"/>
  <c r="CA15" i="6"/>
  <c r="AB14" i="6"/>
  <c r="AC13" i="6"/>
  <c r="AE14" i="6"/>
  <c r="AF13" i="6"/>
  <c r="AH14" i="6"/>
  <c r="AI13" i="6"/>
  <c r="AK14" i="6"/>
  <c r="AL13" i="6"/>
  <c r="AN14" i="6"/>
  <c r="AO13" i="6"/>
  <c r="AQ14" i="6"/>
  <c r="AR13" i="6"/>
  <c r="AT14" i="6"/>
  <c r="AU13" i="6"/>
  <c r="AW14" i="6"/>
  <c r="AX13" i="6"/>
  <c r="AZ14" i="6"/>
  <c r="BA13" i="6"/>
  <c r="BC14" i="6"/>
  <c r="BD13" i="6"/>
  <c r="BF14" i="6"/>
  <c r="BG13" i="6"/>
  <c r="BI14" i="6"/>
  <c r="BJ13" i="6"/>
  <c r="BL14" i="6"/>
  <c r="BM13" i="6"/>
  <c r="BO14" i="6"/>
  <c r="BP13" i="6"/>
  <c r="BR14" i="6"/>
  <c r="BS13" i="6"/>
  <c r="BU14" i="6"/>
  <c r="BV13" i="6"/>
  <c r="BX14" i="6"/>
  <c r="BY13" i="6"/>
  <c r="BZ92" i="6"/>
  <c r="BW94" i="6"/>
  <c r="BT94" i="6"/>
  <c r="BQ94" i="6"/>
  <c r="BN94" i="6"/>
  <c r="BK94" i="6"/>
  <c r="BH94" i="6"/>
  <c r="BE94" i="6"/>
  <c r="BB94" i="6"/>
  <c r="AY94" i="6"/>
  <c r="AV94" i="6"/>
  <c r="AS94" i="6"/>
  <c r="AP94" i="6"/>
  <c r="AM94" i="6"/>
  <c r="AJ94" i="6"/>
  <c r="AG94" i="6"/>
  <c r="AD94" i="6"/>
  <c r="AA94" i="6"/>
  <c r="Z94" i="6"/>
  <c r="CA94" i="6" s="1"/>
  <c r="CA95" i="6"/>
  <c r="AB94" i="6"/>
  <c r="AC93" i="6"/>
  <c r="AE94" i="6"/>
  <c r="AF93" i="6"/>
  <c r="AH94" i="6"/>
  <c r="AI93" i="6"/>
  <c r="AK94" i="6"/>
  <c r="AL93" i="6"/>
  <c r="AN94" i="6"/>
  <c r="AO93" i="6"/>
  <c r="AQ94" i="6"/>
  <c r="AR93" i="6"/>
  <c r="AT94" i="6"/>
  <c r="AU93" i="6"/>
  <c r="AW94" i="6"/>
  <c r="AX93" i="6"/>
  <c r="AZ94" i="6"/>
  <c r="BA93" i="6"/>
  <c r="BC94" i="6"/>
  <c r="BD93" i="6"/>
  <c r="BF94" i="6"/>
  <c r="BG93" i="6"/>
  <c r="BI94" i="6"/>
  <c r="BJ93" i="6"/>
  <c r="BL94" i="6"/>
  <c r="BM93" i="6"/>
  <c r="BO94" i="6"/>
  <c r="BP93" i="6"/>
  <c r="BR94" i="6"/>
  <c r="BS93" i="6"/>
  <c r="BU94" i="6"/>
  <c r="BV93" i="6"/>
  <c r="BX94" i="6"/>
  <c r="BY93" i="6"/>
  <c r="BZ92" i="5"/>
  <c r="BW94" i="5"/>
  <c r="BT94" i="5"/>
  <c r="BQ94" i="5"/>
  <c r="BN94" i="5"/>
  <c r="BK94" i="5"/>
  <c r="BH94" i="5"/>
  <c r="BE94" i="5"/>
  <c r="BB94" i="5"/>
  <c r="AY94" i="5"/>
  <c r="AV94" i="5"/>
  <c r="AS94" i="5"/>
  <c r="AP94" i="5"/>
  <c r="AM94" i="5"/>
  <c r="AJ94" i="5"/>
  <c r="AG94" i="5"/>
  <c r="AD94" i="5"/>
  <c r="AA94" i="5"/>
  <c r="Z94" i="5"/>
  <c r="CA94" i="5" s="1"/>
  <c r="CA95" i="5"/>
  <c r="AB94" i="5"/>
  <c r="AC93" i="5"/>
  <c r="AE94" i="5"/>
  <c r="AF93" i="5"/>
  <c r="AH94" i="5"/>
  <c r="AI93" i="5"/>
  <c r="AK94" i="5"/>
  <c r="AL93" i="5"/>
  <c r="AN94" i="5"/>
  <c r="AO93" i="5"/>
  <c r="AQ94" i="5"/>
  <c r="AR93" i="5"/>
  <c r="AT94" i="5"/>
  <c r="AU93" i="5"/>
  <c r="AW94" i="5"/>
  <c r="AX93" i="5"/>
  <c r="AZ94" i="5"/>
  <c r="BA93" i="5"/>
  <c r="BC94" i="5"/>
  <c r="BD93" i="5"/>
  <c r="BF94" i="5"/>
  <c r="BG93" i="5"/>
  <c r="BI94" i="5"/>
  <c r="BJ93" i="5"/>
  <c r="BL94" i="5"/>
  <c r="BM93" i="5"/>
  <c r="BO94" i="5"/>
  <c r="BP93" i="5"/>
  <c r="BR94" i="5"/>
  <c r="BS93" i="5"/>
  <c r="BU94" i="5"/>
  <c r="BV93" i="5"/>
  <c r="BX94" i="5"/>
  <c r="BY93" i="5"/>
  <c r="BZ12" i="5"/>
  <c r="BW14" i="5"/>
  <c r="BT14" i="5"/>
  <c r="BQ14" i="5"/>
  <c r="BN14" i="5"/>
  <c r="BK14" i="5"/>
  <c r="BH14" i="5"/>
  <c r="BE14" i="5"/>
  <c r="BB14" i="5"/>
  <c r="AY14" i="5"/>
  <c r="AV14" i="5"/>
  <c r="AS14" i="5"/>
  <c r="AP14" i="5"/>
  <c r="AM14" i="5"/>
  <c r="AJ14" i="5"/>
  <c r="AG14" i="5"/>
  <c r="AD14" i="5"/>
  <c r="AA14" i="5"/>
  <c r="Z14" i="5"/>
  <c r="CA14" i="5" s="1"/>
  <c r="CA15" i="5" s="1"/>
  <c r="AB14" i="5"/>
  <c r="AC13" i="5"/>
  <c r="AE14" i="5"/>
  <c r="AF13" i="5"/>
  <c r="AH14" i="5"/>
  <c r="AI13" i="5"/>
  <c r="AK14" i="5"/>
  <c r="AL13" i="5"/>
  <c r="AN14" i="5"/>
  <c r="AO13" i="5"/>
  <c r="AQ14" i="5"/>
  <c r="AR13" i="5"/>
  <c r="AT14" i="5"/>
  <c r="AU13" i="5"/>
  <c r="AW14" i="5"/>
  <c r="AX13" i="5"/>
  <c r="AZ14" i="5"/>
  <c r="BA13" i="5"/>
  <c r="BC14" i="5"/>
  <c r="BD13" i="5"/>
  <c r="BF14" i="5"/>
  <c r="BG13" i="5"/>
  <c r="BI14" i="5"/>
  <c r="BJ13" i="5"/>
  <c r="BL14" i="5"/>
  <c r="BM13" i="5"/>
  <c r="BO14" i="5"/>
  <c r="BP13" i="5"/>
  <c r="BR14" i="5"/>
  <c r="BS13" i="5"/>
  <c r="BU14" i="5"/>
  <c r="BV13" i="5"/>
  <c r="BX14" i="5"/>
  <c r="BY13" i="5"/>
  <c r="BZ156" i="6"/>
  <c r="BW158" i="6"/>
  <c r="BT158" i="6"/>
  <c r="BQ158" i="6"/>
  <c r="BN158" i="6"/>
  <c r="BK158" i="6"/>
  <c r="BH158" i="6"/>
  <c r="BE158" i="6"/>
  <c r="BB158" i="6"/>
  <c r="AY158" i="6"/>
  <c r="AV158" i="6"/>
  <c r="AS158" i="6"/>
  <c r="AP158" i="6"/>
  <c r="AM158" i="6"/>
  <c r="AJ158" i="6"/>
  <c r="AG158" i="6"/>
  <c r="AD158" i="6"/>
  <c r="AA158" i="6"/>
  <c r="Z158" i="6"/>
  <c r="CA158" i="6" s="1"/>
  <c r="CA159" i="6"/>
  <c r="AB158" i="6"/>
  <c r="AC157" i="6"/>
  <c r="AE158" i="6"/>
  <c r="AF157" i="6"/>
  <c r="AH158" i="6"/>
  <c r="AI157" i="6"/>
  <c r="AK158" i="6"/>
  <c r="AL157" i="6"/>
  <c r="AN158" i="6"/>
  <c r="AO157" i="6"/>
  <c r="AQ158" i="6"/>
  <c r="AR157" i="6"/>
  <c r="AT158" i="6"/>
  <c r="AU157" i="6"/>
  <c r="AW158" i="6"/>
  <c r="AX157" i="6"/>
  <c r="AZ158" i="6"/>
  <c r="BA157" i="6"/>
  <c r="BC158" i="6"/>
  <c r="BD157" i="6"/>
  <c r="BF158" i="6"/>
  <c r="BG157" i="6"/>
  <c r="BI158" i="6"/>
  <c r="BJ157" i="6"/>
  <c r="BL158" i="6"/>
  <c r="BM157" i="6"/>
  <c r="BO158" i="6"/>
  <c r="BP157" i="6"/>
  <c r="BR158" i="6"/>
  <c r="BS157" i="6"/>
  <c r="BU158" i="6"/>
  <c r="BV157" i="6"/>
  <c r="BX158" i="6"/>
  <c r="BY157" i="6"/>
  <c r="BZ42" i="1"/>
  <c r="BY43" i="1"/>
  <c r="BM43" i="1"/>
  <c r="AF43" i="1"/>
  <c r="AI43" i="1"/>
  <c r="Z45" i="1"/>
  <c r="X46" i="1"/>
  <c r="AR43" i="1"/>
  <c r="AL43" i="1"/>
  <c r="BP43" i="1"/>
  <c r="BR44" i="1"/>
  <c r="BS43" i="1"/>
  <c r="AW44" i="1"/>
  <c r="AX43" i="1"/>
  <c r="BV43" i="1"/>
  <c r="AO43" i="1"/>
  <c r="BA43" i="1"/>
  <c r="BZ58" i="6"/>
  <c r="Z123" i="5"/>
  <c r="CA123" i="5" s="1"/>
  <c r="Z60" i="5"/>
  <c r="CA60" i="5" s="1"/>
  <c r="BL140" i="6"/>
  <c r="BM139" i="6"/>
  <c r="AE123" i="6"/>
  <c r="AF122" i="6"/>
  <c r="BL43" i="6"/>
  <c r="BM42" i="6"/>
  <c r="BU43" i="6"/>
  <c r="BV42" i="6"/>
  <c r="BZ121" i="6"/>
  <c r="X142" i="6"/>
  <c r="Y141" i="6"/>
  <c r="Z141" i="6" s="1"/>
  <c r="CA141" i="6" s="1"/>
  <c r="AT140" i="6"/>
  <c r="AU139" i="6"/>
  <c r="AX139" i="6"/>
  <c r="AW140" i="6"/>
  <c r="BX140" i="6"/>
  <c r="BY139" i="6"/>
  <c r="AN60" i="6"/>
  <c r="AO59" i="6"/>
  <c r="AL59" i="6"/>
  <c r="AK60" i="6"/>
  <c r="BC60" i="6"/>
  <c r="BD59" i="6"/>
  <c r="AI122" i="6"/>
  <c r="AH123" i="6"/>
  <c r="AN123" i="6"/>
  <c r="AO122" i="6"/>
  <c r="AW60" i="6"/>
  <c r="AX59" i="6"/>
  <c r="AZ43" i="6"/>
  <c r="BA42" i="6"/>
  <c r="BU123" i="6"/>
  <c r="BV122" i="6"/>
  <c r="AI42" i="6"/>
  <c r="AH43" i="6"/>
  <c r="AF42" i="6"/>
  <c r="AE43" i="6"/>
  <c r="BI140" i="6"/>
  <c r="BJ139" i="6"/>
  <c r="BV139" i="6"/>
  <c r="BU140" i="6"/>
  <c r="BW60" i="6"/>
  <c r="AY60" i="6"/>
  <c r="AA60" i="6"/>
  <c r="AS60" i="6"/>
  <c r="BB60" i="6"/>
  <c r="AG60" i="6"/>
  <c r="BK60" i="6"/>
  <c r="AP60" i="6"/>
  <c r="BT60" i="6"/>
  <c r="BE60" i="6"/>
  <c r="AM60" i="6"/>
  <c r="BQ60" i="6"/>
  <c r="AJ60" i="6"/>
  <c r="BN60" i="6"/>
  <c r="AV60" i="6"/>
  <c r="AD60" i="6"/>
  <c r="BH60" i="6"/>
  <c r="BF60" i="6"/>
  <c r="BG59" i="6"/>
  <c r="BS59" i="6"/>
  <c r="BR60" i="6"/>
  <c r="AB123" i="6"/>
  <c r="AC122" i="6"/>
  <c r="AU122" i="6"/>
  <c r="AT123" i="6"/>
  <c r="BL123" i="6"/>
  <c r="BM122" i="6"/>
  <c r="BR43" i="6"/>
  <c r="BS42" i="6"/>
  <c r="BT140" i="6"/>
  <c r="AV140" i="6"/>
  <c r="BK140" i="6"/>
  <c r="AM140" i="6"/>
  <c r="BB140" i="6"/>
  <c r="AD140" i="6"/>
  <c r="BQ140" i="6"/>
  <c r="AS140" i="6"/>
  <c r="BH140" i="6"/>
  <c r="AJ140" i="6"/>
  <c r="BW140" i="6"/>
  <c r="AY140" i="6"/>
  <c r="AA140" i="6"/>
  <c r="BN140" i="6"/>
  <c r="AP140" i="6"/>
  <c r="AG140" i="6"/>
  <c r="BE140" i="6"/>
  <c r="AN140" i="6"/>
  <c r="AO139" i="6"/>
  <c r="BZ138" i="6"/>
  <c r="AL42" i="6"/>
  <c r="AK43" i="6"/>
  <c r="AT43" i="6"/>
  <c r="AU42" i="6"/>
  <c r="BC43" i="6"/>
  <c r="BD42" i="6"/>
  <c r="AK140" i="6"/>
  <c r="AL139" i="6"/>
  <c r="AI139" i="6"/>
  <c r="AH140" i="6"/>
  <c r="X62" i="6"/>
  <c r="Y61" i="6"/>
  <c r="Z61" i="6" s="1"/>
  <c r="CA61" i="6" s="1"/>
  <c r="BX60" i="6"/>
  <c r="BY59" i="6"/>
  <c r="BJ59" i="6"/>
  <c r="BI60" i="6"/>
  <c r="BX123" i="6"/>
  <c r="BY122" i="6"/>
  <c r="BF123" i="6"/>
  <c r="BG122" i="6"/>
  <c r="Y124" i="6"/>
  <c r="Z124" i="6"/>
  <c r="CA124" i="6" s="1"/>
  <c r="X125" i="6"/>
  <c r="Y44" i="6"/>
  <c r="Z44" i="6" s="1"/>
  <c r="CA44" i="6" s="1"/>
  <c r="X45" i="6"/>
  <c r="BO123" i="6"/>
  <c r="BP122" i="6"/>
  <c r="BY42" i="6"/>
  <c r="BX43" i="6"/>
  <c r="AE60" i="6"/>
  <c r="AF59" i="6"/>
  <c r="AO42" i="6"/>
  <c r="AN43" i="6"/>
  <c r="BO43" i="6"/>
  <c r="BP42" i="6"/>
  <c r="BR140" i="6"/>
  <c r="BS139" i="6"/>
  <c r="BG139" i="6"/>
  <c r="BF140" i="6"/>
  <c r="AC59" i="6"/>
  <c r="AB60" i="6"/>
  <c r="BA59" i="6"/>
  <c r="AZ60" i="6"/>
  <c r="AZ123" i="6"/>
  <c r="BA122" i="6"/>
  <c r="BS122" i="6"/>
  <c r="BR123" i="6"/>
  <c r="BZ41" i="6"/>
  <c r="BV59" i="6"/>
  <c r="BU60" i="6"/>
  <c r="BH123" i="6"/>
  <c r="AJ123" i="6"/>
  <c r="AA123" i="6"/>
  <c r="BT123" i="6"/>
  <c r="AV123" i="6"/>
  <c r="BE123" i="6"/>
  <c r="AS123" i="6"/>
  <c r="AG123" i="6"/>
  <c r="BQ123" i="6"/>
  <c r="BN123" i="6"/>
  <c r="BB123" i="6"/>
  <c r="AP123" i="6"/>
  <c r="AD123" i="6"/>
  <c r="AY123" i="6"/>
  <c r="BW123" i="6"/>
  <c r="AM123" i="6"/>
  <c r="BK123" i="6"/>
  <c r="BO60" i="6"/>
  <c r="BP59" i="6"/>
  <c r="AQ43" i="6"/>
  <c r="AR42" i="6"/>
  <c r="AB43" i="6"/>
  <c r="AC42" i="6"/>
  <c r="AE140" i="6"/>
  <c r="AF139" i="6"/>
  <c r="AQ140" i="6"/>
  <c r="AR139" i="6"/>
  <c r="AU59" i="6"/>
  <c r="AT60" i="6"/>
  <c r="AQ60" i="6"/>
  <c r="AR59" i="6"/>
  <c r="AR122" i="6"/>
  <c r="AQ123" i="6"/>
  <c r="AK123" i="6"/>
  <c r="AL122" i="6"/>
  <c r="BJ42" i="6"/>
  <c r="BI43" i="6"/>
  <c r="AB140" i="6"/>
  <c r="AC139" i="6"/>
  <c r="BJ122" i="6"/>
  <c r="BI123" i="6"/>
  <c r="AZ140" i="6"/>
  <c r="BA139" i="6"/>
  <c r="Z123" i="6"/>
  <c r="CA123" i="6" s="1"/>
  <c r="BG42" i="6"/>
  <c r="BF43" i="6"/>
  <c r="AX42" i="6"/>
  <c r="AW43" i="6"/>
  <c r="BW43" i="6"/>
  <c r="AY43" i="6"/>
  <c r="AA43" i="6"/>
  <c r="BB43" i="6"/>
  <c r="AG43" i="6"/>
  <c r="BT43" i="6"/>
  <c r="BH43" i="6"/>
  <c r="AM43" i="6"/>
  <c r="AP43" i="6"/>
  <c r="BE43" i="6"/>
  <c r="BQ43" i="6"/>
  <c r="AJ43" i="6"/>
  <c r="BN43" i="6"/>
  <c r="AV43" i="6"/>
  <c r="AS43" i="6"/>
  <c r="BK43" i="6"/>
  <c r="AD43" i="6"/>
  <c r="BC140" i="6"/>
  <c r="BD139" i="6"/>
  <c r="BO140" i="6"/>
  <c r="BP139" i="6"/>
  <c r="AI59" i="6"/>
  <c r="AH60" i="6"/>
  <c r="BL60" i="6"/>
  <c r="BM59" i="6"/>
  <c r="BC123" i="6"/>
  <c r="BD122" i="6"/>
  <c r="AW123" i="6"/>
  <c r="AX122" i="6"/>
  <c r="BZ58" i="5"/>
  <c r="X141" i="5"/>
  <c r="Y140" i="5"/>
  <c r="Z140" i="5" s="1"/>
  <c r="CA140" i="5" s="1"/>
  <c r="BI123" i="5"/>
  <c r="BJ122" i="5"/>
  <c r="AF122" i="5"/>
  <c r="AE123" i="5"/>
  <c r="AQ60" i="5"/>
  <c r="AR59" i="5"/>
  <c r="BY59" i="5"/>
  <c r="BX60" i="5"/>
  <c r="BL60" i="5"/>
  <c r="BM59" i="5"/>
  <c r="BE43" i="5"/>
  <c r="AG43" i="5"/>
  <c r="BT43" i="5"/>
  <c r="AV43" i="5"/>
  <c r="BK43" i="5"/>
  <c r="AM43" i="5"/>
  <c r="BB43" i="5"/>
  <c r="AD43" i="5"/>
  <c r="BQ43" i="5"/>
  <c r="AS43" i="5"/>
  <c r="BH43" i="5"/>
  <c r="AJ43" i="5"/>
  <c r="AY43" i="5"/>
  <c r="BW43" i="5"/>
  <c r="AP43" i="5"/>
  <c r="BN43" i="5"/>
  <c r="AA43" i="5"/>
  <c r="BL139" i="5"/>
  <c r="BM138" i="5"/>
  <c r="BG138" i="5"/>
  <c r="BF139" i="5"/>
  <c r="BI43" i="5"/>
  <c r="BJ42" i="5"/>
  <c r="BU43" i="5"/>
  <c r="BV42" i="5"/>
  <c r="BZ137" i="5"/>
  <c r="AQ123" i="5"/>
  <c r="AR122" i="5"/>
  <c r="BD122" i="5"/>
  <c r="BC123" i="5"/>
  <c r="BO60" i="5"/>
  <c r="BP59" i="5"/>
  <c r="AL59" i="5"/>
  <c r="AK60" i="5"/>
  <c r="X45" i="5"/>
  <c r="Y44" i="5"/>
  <c r="BR139" i="5"/>
  <c r="BS138" i="5"/>
  <c r="AR138" i="5"/>
  <c r="AQ139" i="5"/>
  <c r="AT43" i="5"/>
  <c r="AU42" i="5"/>
  <c r="AI42" i="5"/>
  <c r="AH43" i="5"/>
  <c r="BZ121" i="5"/>
  <c r="AU122" i="5"/>
  <c r="AT123" i="5"/>
  <c r="BO123" i="5"/>
  <c r="BP122" i="5"/>
  <c r="AO122" i="5"/>
  <c r="AN123" i="5"/>
  <c r="AW60" i="5"/>
  <c r="AX59" i="5"/>
  <c r="BJ59" i="5"/>
  <c r="BI60" i="5"/>
  <c r="AE139" i="5"/>
  <c r="AF138" i="5"/>
  <c r="BP138" i="5"/>
  <c r="BO139" i="5"/>
  <c r="BR43" i="5"/>
  <c r="BS42" i="5"/>
  <c r="BG42" i="5"/>
  <c r="BF43" i="5"/>
  <c r="X62" i="5"/>
  <c r="Y61" i="5"/>
  <c r="Z61" i="5" s="1"/>
  <c r="CA61" i="5" s="1"/>
  <c r="AB123" i="5"/>
  <c r="AC122" i="5"/>
  <c r="BM122" i="5"/>
  <c r="BL123" i="5"/>
  <c r="BU60" i="5"/>
  <c r="BV59" i="5"/>
  <c r="AU59" i="5"/>
  <c r="AT60" i="5"/>
  <c r="BC139" i="5"/>
  <c r="BD138" i="5"/>
  <c r="AB139" i="5"/>
  <c r="AC138" i="5"/>
  <c r="AE43" i="5"/>
  <c r="AF42" i="5"/>
  <c r="AQ43" i="5"/>
  <c r="AR42" i="5"/>
  <c r="BZ41" i="5"/>
  <c r="BT139" i="5"/>
  <c r="AV139" i="5"/>
  <c r="BK139" i="5"/>
  <c r="AM139" i="5"/>
  <c r="BB139" i="5"/>
  <c r="AD139" i="5"/>
  <c r="BQ139" i="5"/>
  <c r="AS139" i="5"/>
  <c r="BH139" i="5"/>
  <c r="AJ139" i="5"/>
  <c r="AP139" i="5"/>
  <c r="BW139" i="5"/>
  <c r="BE139" i="5"/>
  <c r="AY139" i="5"/>
  <c r="AG139" i="5"/>
  <c r="BN139" i="5"/>
  <c r="AA139" i="5"/>
  <c r="AZ123" i="5"/>
  <c r="BA122" i="5"/>
  <c r="AW123" i="5"/>
  <c r="AX122" i="5"/>
  <c r="AH60" i="5"/>
  <c r="AI59" i="5"/>
  <c r="BS59" i="5"/>
  <c r="BR60" i="5"/>
  <c r="AN139" i="5"/>
  <c r="AO138" i="5"/>
  <c r="AZ139" i="5"/>
  <c r="BA138" i="5"/>
  <c r="AK43" i="5"/>
  <c r="AL42" i="5"/>
  <c r="BC43" i="5"/>
  <c r="BD42" i="5"/>
  <c r="BO43" i="5"/>
  <c r="BP42" i="5"/>
  <c r="AC59" i="5"/>
  <c r="AB60" i="5"/>
  <c r="BW60" i="5"/>
  <c r="AY60" i="5"/>
  <c r="AA60" i="5"/>
  <c r="BN60" i="5"/>
  <c r="AP60" i="5"/>
  <c r="BE60" i="5"/>
  <c r="AG60" i="5"/>
  <c r="BT60" i="5"/>
  <c r="AV60" i="5"/>
  <c r="BK60" i="5"/>
  <c r="AM60" i="5"/>
  <c r="BQ60" i="5"/>
  <c r="AS60" i="5"/>
  <c r="BH60" i="5"/>
  <c r="AJ60" i="5"/>
  <c r="BB60" i="5"/>
  <c r="AD60" i="5"/>
  <c r="BX123" i="5"/>
  <c r="BY122" i="5"/>
  <c r="BU123" i="5"/>
  <c r="BV122" i="5"/>
  <c r="BF60" i="5"/>
  <c r="BG59" i="5"/>
  <c r="AE60" i="5"/>
  <c r="AF59" i="5"/>
  <c r="AX138" i="5"/>
  <c r="AW139" i="5"/>
  <c r="BX139" i="5"/>
  <c r="BY138" i="5"/>
  <c r="BX43" i="5"/>
  <c r="BY42" i="5"/>
  <c r="AN43" i="5"/>
  <c r="AO42" i="5"/>
  <c r="BQ123" i="5"/>
  <c r="AS123" i="5"/>
  <c r="BH123" i="5"/>
  <c r="AJ123" i="5"/>
  <c r="BW123" i="5"/>
  <c r="AY123" i="5"/>
  <c r="AA123" i="5"/>
  <c r="BN123" i="5"/>
  <c r="AP123" i="5"/>
  <c r="BE123" i="5"/>
  <c r="AG123" i="5"/>
  <c r="BK123" i="5"/>
  <c r="AM123" i="5"/>
  <c r="BB123" i="5"/>
  <c r="AD123" i="5"/>
  <c r="BT123" i="5"/>
  <c r="AV123" i="5"/>
  <c r="AH123" i="5"/>
  <c r="AI122" i="5"/>
  <c r="BC60" i="5"/>
  <c r="BD59" i="5"/>
  <c r="BV138" i="5"/>
  <c r="BU139" i="5"/>
  <c r="AK139" i="5"/>
  <c r="AL138" i="5"/>
  <c r="AZ43" i="5"/>
  <c r="BA42" i="5"/>
  <c r="BL43" i="5"/>
  <c r="BM42" i="5"/>
  <c r="Z139" i="5"/>
  <c r="CA139" i="5" s="1"/>
  <c r="AK123" i="5"/>
  <c r="AL122" i="5"/>
  <c r="BS122" i="5"/>
  <c r="BR123" i="5"/>
  <c r="BF123" i="5"/>
  <c r="BG122" i="5"/>
  <c r="BA59" i="5"/>
  <c r="AZ60" i="5"/>
  <c r="AN60" i="5"/>
  <c r="AO59" i="5"/>
  <c r="AT139" i="5"/>
  <c r="AU138" i="5"/>
  <c r="AI138" i="5"/>
  <c r="AH139" i="5"/>
  <c r="BI139" i="5"/>
  <c r="BJ138" i="5"/>
  <c r="AB43" i="5"/>
  <c r="AC42" i="5"/>
  <c r="AW43" i="5"/>
  <c r="AX42" i="5"/>
  <c r="Y124" i="5"/>
  <c r="X125" i="5"/>
  <c r="AZ60" i="2"/>
  <c r="BA59" i="2"/>
  <c r="BR60" i="2"/>
  <c r="BS59" i="2"/>
  <c r="BF60" i="2"/>
  <c r="BG59" i="2"/>
  <c r="AT139" i="2"/>
  <c r="AU138" i="2"/>
  <c r="AZ139" i="2"/>
  <c r="BA138" i="2"/>
  <c r="AO42" i="2"/>
  <c r="AN43" i="2"/>
  <c r="AW43" i="2"/>
  <c r="AX42" i="2"/>
  <c r="AC122" i="2"/>
  <c r="AB123" i="2"/>
  <c r="AZ123" i="2"/>
  <c r="BA122" i="2"/>
  <c r="BG122" i="2"/>
  <c r="BF123" i="2"/>
  <c r="BQ43" i="2"/>
  <c r="AS43" i="2"/>
  <c r="BW43" i="2"/>
  <c r="AY43" i="2"/>
  <c r="AA43" i="2"/>
  <c r="BN43" i="2"/>
  <c r="AP43" i="2"/>
  <c r="BE43" i="2"/>
  <c r="AD43" i="2"/>
  <c r="BB43" i="2"/>
  <c r="AM43" i="2"/>
  <c r="BK43" i="2"/>
  <c r="AV43" i="2"/>
  <c r="AJ43" i="2"/>
  <c r="AG43" i="2"/>
  <c r="BH43" i="2"/>
  <c r="BT43" i="2"/>
  <c r="BZ41" i="2"/>
  <c r="BZ121" i="2"/>
  <c r="BI60" i="2"/>
  <c r="BJ59" i="2"/>
  <c r="AF59" i="2"/>
  <c r="AE60" i="2"/>
  <c r="BJ138" i="2"/>
  <c r="BI139" i="2"/>
  <c r="BY138" i="2"/>
  <c r="BX139" i="2"/>
  <c r="AQ43" i="2"/>
  <c r="AR42" i="2"/>
  <c r="BA42" i="2"/>
  <c r="AZ43" i="2"/>
  <c r="BV42" i="2"/>
  <c r="BU43" i="2"/>
  <c r="BU123" i="2"/>
  <c r="BV122" i="2"/>
  <c r="BP122" i="2"/>
  <c r="BO123" i="2"/>
  <c r="Z43" i="2"/>
  <c r="CA43" i="2" s="1"/>
  <c r="BW139" i="2"/>
  <c r="AY139" i="2"/>
  <c r="AA139" i="2"/>
  <c r="BT139" i="2"/>
  <c r="AV139" i="2"/>
  <c r="BB139" i="2"/>
  <c r="AD139" i="2"/>
  <c r="BQ139" i="2"/>
  <c r="AS139" i="2"/>
  <c r="AG139" i="2"/>
  <c r="BK139" i="2"/>
  <c r="BH139" i="2"/>
  <c r="AP139" i="2"/>
  <c r="BE139" i="2"/>
  <c r="AJ139" i="2"/>
  <c r="BN139" i="2"/>
  <c r="AM139" i="2"/>
  <c r="AB60" i="2"/>
  <c r="AC59" i="2"/>
  <c r="BD59" i="2"/>
  <c r="BC60" i="2"/>
  <c r="AL138" i="2"/>
  <c r="AK139" i="2"/>
  <c r="AF138" i="2"/>
  <c r="AE139" i="2"/>
  <c r="BH123" i="2"/>
  <c r="AJ123" i="2"/>
  <c r="BT123" i="2"/>
  <c r="AV123" i="2"/>
  <c r="BB123" i="2"/>
  <c r="AD123" i="2"/>
  <c r="AY123" i="2"/>
  <c r="AM123" i="2"/>
  <c r="AA123" i="2"/>
  <c r="BW123" i="2"/>
  <c r="BK123" i="2"/>
  <c r="BQ123" i="2"/>
  <c r="BE123" i="2"/>
  <c r="AP123" i="2"/>
  <c r="AG123" i="2"/>
  <c r="BN123" i="2"/>
  <c r="AS123" i="2"/>
  <c r="BF43" i="2"/>
  <c r="BG42" i="2"/>
  <c r="AC42" i="2"/>
  <c r="AB43" i="2"/>
  <c r="AQ123" i="2"/>
  <c r="AR122" i="2"/>
  <c r="BC123" i="2"/>
  <c r="BD122" i="2"/>
  <c r="Y44" i="2"/>
  <c r="Z44" i="2" s="1"/>
  <c r="CA44" i="2" s="1"/>
  <c r="X45" i="2"/>
  <c r="Z139" i="2"/>
  <c r="CA139" i="2" s="1"/>
  <c r="AQ60" i="2"/>
  <c r="AR59" i="2"/>
  <c r="AO59" i="2"/>
  <c r="AN60" i="2"/>
  <c r="BG138" i="2"/>
  <c r="BF139" i="2"/>
  <c r="BL139" i="2"/>
  <c r="BM138" i="2"/>
  <c r="BD138" i="2"/>
  <c r="BC139" i="2"/>
  <c r="Y124" i="2"/>
  <c r="X125" i="2"/>
  <c r="Z124" i="2"/>
  <c r="CA124" i="2" s="1"/>
  <c r="BI43" i="2"/>
  <c r="BJ42" i="2"/>
  <c r="BO43" i="2"/>
  <c r="BP42" i="2"/>
  <c r="AT123" i="2"/>
  <c r="AU122" i="2"/>
  <c r="BR123" i="2"/>
  <c r="BS122" i="2"/>
  <c r="AN139" i="2"/>
  <c r="AO138" i="2"/>
  <c r="X141" i="2"/>
  <c r="Y140" i="2"/>
  <c r="Z140" i="2" s="1"/>
  <c r="CA140" i="2" s="1"/>
  <c r="BM59" i="2"/>
  <c r="BL60" i="2"/>
  <c r="AT43" i="2"/>
  <c r="AU42" i="2"/>
  <c r="BJ122" i="2"/>
  <c r="BI123" i="2"/>
  <c r="AX59" i="2"/>
  <c r="AW60" i="2"/>
  <c r="AW139" i="2"/>
  <c r="AX138" i="2"/>
  <c r="BR43" i="2"/>
  <c r="BS42" i="2"/>
  <c r="BX123" i="2"/>
  <c r="BY122" i="2"/>
  <c r="BB60" i="2"/>
  <c r="AD60" i="2"/>
  <c r="BQ60" i="2"/>
  <c r="AS60" i="2"/>
  <c r="BH60" i="2"/>
  <c r="AJ60" i="2"/>
  <c r="BW60" i="2"/>
  <c r="AY60" i="2"/>
  <c r="AA60" i="2"/>
  <c r="BN60" i="2"/>
  <c r="AP60" i="2"/>
  <c r="AV60" i="2"/>
  <c r="BK60" i="2"/>
  <c r="BE60" i="2"/>
  <c r="AM60" i="2"/>
  <c r="AG60" i="2"/>
  <c r="BT60" i="2"/>
  <c r="BO60" i="2"/>
  <c r="BP59" i="2"/>
  <c r="BU60" i="2"/>
  <c r="BV59" i="2"/>
  <c r="AQ139" i="2"/>
  <c r="AR138" i="2"/>
  <c r="BV138" i="2"/>
  <c r="BU139" i="2"/>
  <c r="BM42" i="2"/>
  <c r="BL43" i="2"/>
  <c r="AF42" i="2"/>
  <c r="AE43" i="2"/>
  <c r="BL123" i="2"/>
  <c r="BM122" i="2"/>
  <c r="AX122" i="2"/>
  <c r="AW123" i="2"/>
  <c r="Z60" i="2"/>
  <c r="CA60" i="2" s="1"/>
  <c r="BX60" i="2"/>
  <c r="BY59" i="2"/>
  <c r="BO139" i="2"/>
  <c r="BP138" i="2"/>
  <c r="AH43" i="2"/>
  <c r="AI42" i="2"/>
  <c r="AE123" i="2"/>
  <c r="AF122" i="2"/>
  <c r="AK60" i="2"/>
  <c r="AL59" i="2"/>
  <c r="BR139" i="2"/>
  <c r="BS138" i="2"/>
  <c r="AK43" i="2"/>
  <c r="AL42" i="2"/>
  <c r="BZ137" i="2"/>
  <c r="AN123" i="2"/>
  <c r="AO122" i="2"/>
  <c r="AT60" i="2"/>
  <c r="AU59" i="2"/>
  <c r="AH60" i="2"/>
  <c r="AI59" i="2"/>
  <c r="BZ58" i="2"/>
  <c r="AI138" i="2"/>
  <c r="AH139" i="2"/>
  <c r="AB139" i="2"/>
  <c r="AC138" i="2"/>
  <c r="BY42" i="2"/>
  <c r="BX43" i="2"/>
  <c r="BD42" i="2"/>
  <c r="BC43" i="2"/>
  <c r="AK123" i="2"/>
  <c r="AL122" i="2"/>
  <c r="AI122" i="2"/>
  <c r="AH123" i="2"/>
  <c r="X62" i="2"/>
  <c r="Y61" i="2"/>
  <c r="BF139" i="1"/>
  <c r="BG138" i="1"/>
  <c r="BD138" i="1"/>
  <c r="BC139" i="1"/>
  <c r="BR139" i="1"/>
  <c r="BS138" i="1"/>
  <c r="BZ137" i="1"/>
  <c r="BN139" i="1"/>
  <c r="AP139" i="1"/>
  <c r="BE139" i="1"/>
  <c r="AG139" i="1"/>
  <c r="BQ139" i="1"/>
  <c r="AS139" i="1"/>
  <c r="BT139" i="1"/>
  <c r="BH139" i="1"/>
  <c r="BB139" i="1"/>
  <c r="AD139" i="1"/>
  <c r="AA139" i="1"/>
  <c r="AY139" i="1"/>
  <c r="AV139" i="1"/>
  <c r="BK139" i="1"/>
  <c r="AM139" i="1"/>
  <c r="BW139" i="1"/>
  <c r="AJ139" i="1"/>
  <c r="BP138" i="1"/>
  <c r="BO139" i="1"/>
  <c r="AH139" i="1"/>
  <c r="AI138" i="1"/>
  <c r="BY138" i="1"/>
  <c r="BX139" i="1"/>
  <c r="AW139" i="1"/>
  <c r="AX138" i="1"/>
  <c r="Y140" i="1"/>
  <c r="Z140" i="1" s="1"/>
  <c r="CA140" i="1" s="1"/>
  <c r="X141" i="1"/>
  <c r="AZ139" i="1"/>
  <c r="BA138" i="1"/>
  <c r="AB139" i="1"/>
  <c r="AC138" i="1"/>
  <c r="AN139" i="1"/>
  <c r="AO138" i="1"/>
  <c r="AR138" i="1"/>
  <c r="AQ139" i="1"/>
  <c r="BU139" i="1"/>
  <c r="BV138" i="1"/>
  <c r="BM138" i="1"/>
  <c r="BL139" i="1"/>
  <c r="AK139" i="1"/>
  <c r="AL138" i="1"/>
  <c r="AF138" i="1"/>
  <c r="AE139" i="1"/>
  <c r="AT139" i="1"/>
  <c r="AU138" i="1"/>
  <c r="BI139" i="1"/>
  <c r="BJ138" i="1"/>
  <c r="BP122" i="1"/>
  <c r="BO123" i="1"/>
  <c r="AO122" i="1"/>
  <c r="AN123" i="1"/>
  <c r="BY122" i="1"/>
  <c r="BX123" i="1"/>
  <c r="BZ121" i="1"/>
  <c r="AF122" i="1"/>
  <c r="AE123" i="1"/>
  <c r="BV122" i="1"/>
  <c r="BU123" i="1"/>
  <c r="BQ123" i="1"/>
  <c r="AS123" i="1"/>
  <c r="BH123" i="1"/>
  <c r="AY123" i="1"/>
  <c r="AP123" i="1"/>
  <c r="AG123" i="1"/>
  <c r="BT123" i="1"/>
  <c r="BB123" i="1"/>
  <c r="AA123" i="1"/>
  <c r="BK123" i="1"/>
  <c r="AJ123" i="1"/>
  <c r="BW123" i="1"/>
  <c r="AV123" i="1"/>
  <c r="AM123" i="1"/>
  <c r="BN123" i="1"/>
  <c r="BE123" i="1"/>
  <c r="AD123" i="1"/>
  <c r="AB123" i="1"/>
  <c r="AC122" i="1"/>
  <c r="AH123" i="1"/>
  <c r="AI122" i="1"/>
  <c r="AK123" i="1"/>
  <c r="AL122" i="1"/>
  <c r="AU122" i="1"/>
  <c r="AT123" i="1"/>
  <c r="AZ123" i="1"/>
  <c r="BA122" i="1"/>
  <c r="AQ123" i="1"/>
  <c r="AR122" i="1"/>
  <c r="BD122" i="1"/>
  <c r="BC123" i="1"/>
  <c r="BI123" i="1"/>
  <c r="BJ122" i="1"/>
  <c r="X125" i="1"/>
  <c r="Y124" i="1"/>
  <c r="Z124" i="1" s="1"/>
  <c r="CA124" i="1" s="1"/>
  <c r="BM122" i="1"/>
  <c r="BL123" i="1"/>
  <c r="BR123" i="1"/>
  <c r="BS122" i="1"/>
  <c r="BF123" i="1"/>
  <c r="BG122" i="1"/>
  <c r="AX122" i="1"/>
  <c r="AW123" i="1"/>
  <c r="AK59" i="1"/>
  <c r="AL58" i="1"/>
  <c r="BM58" i="1"/>
  <c r="BL59" i="1"/>
  <c r="BY58" i="1"/>
  <c r="BX59" i="1"/>
  <c r="X61" i="1"/>
  <c r="Y60" i="1"/>
  <c r="AT59" i="1"/>
  <c r="AU58" i="1"/>
  <c r="BQ59" i="1"/>
  <c r="AS59" i="1"/>
  <c r="BH59" i="1"/>
  <c r="AY59" i="1"/>
  <c r="AP59" i="1"/>
  <c r="AG59" i="1"/>
  <c r="BB59" i="1"/>
  <c r="AM59" i="1"/>
  <c r="AV59" i="1"/>
  <c r="BE59" i="1"/>
  <c r="AJ59" i="1"/>
  <c r="BN59" i="1"/>
  <c r="BW59" i="1"/>
  <c r="AA59" i="1"/>
  <c r="BT59" i="1"/>
  <c r="BK59" i="1"/>
  <c r="AD59" i="1"/>
  <c r="BZ57" i="1"/>
  <c r="BI59" i="1"/>
  <c r="BJ58" i="1"/>
  <c r="BO59" i="1"/>
  <c r="BP58" i="1"/>
  <c r="BF59" i="1"/>
  <c r="BG58" i="1"/>
  <c r="Z59" i="1"/>
  <c r="CA59" i="1" s="1"/>
  <c r="AF58" i="1"/>
  <c r="AE59" i="1"/>
  <c r="AB59" i="1"/>
  <c r="AC58" i="1"/>
  <c r="BV58" i="1"/>
  <c r="BU59" i="1"/>
  <c r="BR59" i="1"/>
  <c r="BS58" i="1"/>
  <c r="AQ59" i="1"/>
  <c r="AR58" i="1"/>
  <c r="AO58" i="1"/>
  <c r="AN59" i="1"/>
  <c r="AW59" i="1"/>
  <c r="AX58" i="1"/>
  <c r="BA58" i="1"/>
  <c r="AZ59" i="1"/>
  <c r="BD58" i="1"/>
  <c r="BC59" i="1"/>
  <c r="AI58" i="1"/>
  <c r="AH59" i="1"/>
  <c r="AN44" i="1"/>
  <c r="BO44" i="1"/>
  <c r="AB44" i="1"/>
  <c r="AZ44" i="1"/>
  <c r="AE44" i="1"/>
  <c r="AQ44" i="1"/>
  <c r="AJ45" i="1"/>
  <c r="BC44" i="1"/>
  <c r="BF44" i="1"/>
  <c r="BI44" i="1"/>
  <c r="BX44" i="1"/>
  <c r="BL44" i="1"/>
  <c r="AT43" i="1"/>
  <c r="AU43" i="1" s="1"/>
  <c r="BU44" i="1"/>
  <c r="AK44" i="1"/>
  <c r="AL44" i="1" s="1"/>
  <c r="AH44" i="1"/>
  <c r="CA45" i="1"/>
  <c r="AD44" i="1"/>
  <c r="AF44" i="1" s="1"/>
  <c r="AA44" i="1"/>
  <c r="AC44" i="1" s="1"/>
  <c r="BN44" i="1"/>
  <c r="BW44" i="1"/>
  <c r="BY44" i="1" s="1"/>
  <c r="AS44" i="1"/>
  <c r="AV44" i="1"/>
  <c r="BK44" i="1"/>
  <c r="BT44" i="1"/>
  <c r="BV44" i="1" s="1"/>
  <c r="AG44" i="1"/>
  <c r="AI44" i="1" s="1"/>
  <c r="AM44" i="1"/>
  <c r="AY44" i="1"/>
  <c r="BA44" i="1" s="1"/>
  <c r="BE44" i="1"/>
  <c r="BH44" i="1"/>
  <c r="BQ44" i="1"/>
  <c r="AP44" i="1"/>
  <c r="BB44" i="1"/>
  <c r="BD44" i="1" s="1"/>
  <c r="CA44" i="1"/>
  <c r="CD14" i="16" l="1"/>
  <c r="CD30" i="16"/>
  <c r="AD31" i="16"/>
  <c r="CD31" i="16" s="1"/>
  <c r="AS79" i="16"/>
  <c r="AD63" i="16"/>
  <c r="AD79" i="16"/>
  <c r="BT79" i="16"/>
  <c r="AS63" i="16"/>
  <c r="AM78" i="16"/>
  <c r="AM79" i="16" s="1"/>
  <c r="AP62" i="16"/>
  <c r="AP63" i="16" s="1"/>
  <c r="BQ78" i="16"/>
  <c r="BQ79" i="16" s="1"/>
  <c r="AY62" i="16"/>
  <c r="AY63" i="16" s="1"/>
  <c r="BK62" i="16"/>
  <c r="BK63" i="16" s="1"/>
  <c r="BN62" i="16"/>
  <c r="BN63" i="16" s="1"/>
  <c r="CD77" i="16"/>
  <c r="AV62" i="16"/>
  <c r="AV63" i="16" s="1"/>
  <c r="BH62" i="16"/>
  <c r="BH63" i="16" s="1"/>
  <c r="CD47" i="16"/>
  <c r="AJ62" i="16"/>
  <c r="AJ63" i="16" s="1"/>
  <c r="CD46" i="16"/>
  <c r="CD61" i="16"/>
  <c r="CD95" i="16"/>
  <c r="BK78" i="16"/>
  <c r="BK79" i="16" s="1"/>
  <c r="CD94" i="16"/>
  <c r="AP78" i="16"/>
  <c r="AP79" i="16" s="1"/>
  <c r="CC79" i="16"/>
  <c r="CD111" i="16"/>
  <c r="AV78" i="16"/>
  <c r="AV79" i="16" s="1"/>
  <c r="CD110" i="16"/>
  <c r="BE78" i="16"/>
  <c r="BE79" i="16" s="1"/>
  <c r="BH78" i="16"/>
  <c r="BH79" i="16" s="1"/>
  <c r="BZ109" i="2"/>
  <c r="AC110" i="2"/>
  <c r="AF110" i="2"/>
  <c r="AF111" i="2" s="1"/>
  <c r="AI110" i="2"/>
  <c r="AI111" i="2" s="1"/>
  <c r="AL110" i="2"/>
  <c r="AL111" i="2" s="1"/>
  <c r="AO110" i="2"/>
  <c r="AO111" i="2" s="1"/>
  <c r="AR110" i="2"/>
  <c r="AR111" i="2" s="1"/>
  <c r="AU110" i="2"/>
  <c r="AU111" i="2" s="1"/>
  <c r="AX110" i="2"/>
  <c r="AX111" i="2" s="1"/>
  <c r="BA110" i="2"/>
  <c r="BA111" i="2" s="1"/>
  <c r="BD110" i="2"/>
  <c r="BD111" i="2" s="1"/>
  <c r="BG110" i="2"/>
  <c r="BG111" i="2" s="1"/>
  <c r="BJ110" i="2"/>
  <c r="BJ111" i="2" s="1"/>
  <c r="BM110" i="2"/>
  <c r="BM111" i="2" s="1"/>
  <c r="BP110" i="2"/>
  <c r="BP111" i="2" s="1"/>
  <c r="BS110" i="2"/>
  <c r="BS111" i="2" s="1"/>
  <c r="BV110" i="2"/>
  <c r="BV111" i="2" s="1"/>
  <c r="BY110" i="2"/>
  <c r="BY111" i="2" s="1"/>
  <c r="BZ29" i="2"/>
  <c r="AC30" i="2"/>
  <c r="AF30" i="2"/>
  <c r="AF31" i="2" s="1"/>
  <c r="AI30" i="2"/>
  <c r="AI31" i="2" s="1"/>
  <c r="AL30" i="2"/>
  <c r="AL31" i="2" s="1"/>
  <c r="AO30" i="2"/>
  <c r="AO31" i="2" s="1"/>
  <c r="AR30" i="2"/>
  <c r="AR31" i="2" s="1"/>
  <c r="AU30" i="2"/>
  <c r="AU31" i="2" s="1"/>
  <c r="AX30" i="2"/>
  <c r="AX31" i="2" s="1"/>
  <c r="BA30" i="2"/>
  <c r="BA31" i="2" s="1"/>
  <c r="BD30" i="2"/>
  <c r="BD31" i="2" s="1"/>
  <c r="BG30" i="2"/>
  <c r="BG31" i="2" s="1"/>
  <c r="BJ30" i="2"/>
  <c r="BJ31" i="2" s="1"/>
  <c r="BM30" i="2"/>
  <c r="BM31" i="2" s="1"/>
  <c r="BP30" i="2"/>
  <c r="BP31" i="2" s="1"/>
  <c r="BS30" i="2"/>
  <c r="BS31" i="2" s="1"/>
  <c r="BV30" i="2"/>
  <c r="BV31" i="2" s="1"/>
  <c r="BY30" i="2"/>
  <c r="BY31" i="2" s="1"/>
  <c r="BZ109" i="6"/>
  <c r="AC110" i="6"/>
  <c r="AF110" i="6"/>
  <c r="AF111" i="6" s="1"/>
  <c r="AI110" i="6"/>
  <c r="AI111" i="6" s="1"/>
  <c r="AL110" i="6"/>
  <c r="AL111" i="6" s="1"/>
  <c r="AO110" i="6"/>
  <c r="AO111" i="6" s="1"/>
  <c r="AR110" i="6"/>
  <c r="AR111" i="6" s="1"/>
  <c r="AU110" i="6"/>
  <c r="AU111" i="6" s="1"/>
  <c r="AX110" i="6"/>
  <c r="AX111" i="6" s="1"/>
  <c r="BA110" i="6"/>
  <c r="BA111" i="6" s="1"/>
  <c r="BD110" i="6"/>
  <c r="BD111" i="6" s="1"/>
  <c r="BG110" i="6"/>
  <c r="BG111" i="6" s="1"/>
  <c r="BJ110" i="6"/>
  <c r="BJ111" i="6" s="1"/>
  <c r="BM110" i="6"/>
  <c r="BM111" i="6" s="1"/>
  <c r="BP110" i="6"/>
  <c r="BP111" i="6" s="1"/>
  <c r="BS110" i="6"/>
  <c r="BS111" i="6" s="1"/>
  <c r="BV110" i="6"/>
  <c r="BV111" i="6" s="1"/>
  <c r="BY110" i="6"/>
  <c r="BY111" i="6" s="1"/>
  <c r="BZ29" i="6"/>
  <c r="AC30" i="6"/>
  <c r="AF30" i="6"/>
  <c r="AF31" i="6" s="1"/>
  <c r="AI30" i="6"/>
  <c r="AI31" i="6" s="1"/>
  <c r="AL30" i="6"/>
  <c r="AL31" i="6" s="1"/>
  <c r="AO30" i="6"/>
  <c r="AO31" i="6" s="1"/>
  <c r="AR30" i="6"/>
  <c r="AR31" i="6" s="1"/>
  <c r="AU30" i="6"/>
  <c r="AU31" i="6" s="1"/>
  <c r="AX30" i="6"/>
  <c r="AX31" i="6" s="1"/>
  <c r="BA30" i="6"/>
  <c r="BA31" i="6" s="1"/>
  <c r="BD30" i="6"/>
  <c r="BD31" i="6" s="1"/>
  <c r="BG30" i="6"/>
  <c r="BG31" i="6" s="1"/>
  <c r="BJ30" i="6"/>
  <c r="BJ31" i="6" s="1"/>
  <c r="BM30" i="6"/>
  <c r="BM31" i="6" s="1"/>
  <c r="BP30" i="6"/>
  <c r="BP31" i="6" s="1"/>
  <c r="BS30" i="6"/>
  <c r="BS31" i="6" s="1"/>
  <c r="BV30" i="6"/>
  <c r="BV31" i="6" s="1"/>
  <c r="BY30" i="6"/>
  <c r="BY31" i="6" s="1"/>
  <c r="BZ109" i="1"/>
  <c r="AC110" i="1"/>
  <c r="AF110" i="1"/>
  <c r="AF111" i="1" s="1"/>
  <c r="AI110" i="1"/>
  <c r="AI111" i="1" s="1"/>
  <c r="AL110" i="1"/>
  <c r="AL111" i="1" s="1"/>
  <c r="AO110" i="1"/>
  <c r="AO111" i="1" s="1"/>
  <c r="AR110" i="1"/>
  <c r="AR111" i="1" s="1"/>
  <c r="AU110" i="1"/>
  <c r="AU111" i="1" s="1"/>
  <c r="AX110" i="1"/>
  <c r="AX111" i="1" s="1"/>
  <c r="BA110" i="1"/>
  <c r="BA111" i="1" s="1"/>
  <c r="BD110" i="1"/>
  <c r="BD111" i="1" s="1"/>
  <c r="BG110" i="1"/>
  <c r="BG111" i="1" s="1"/>
  <c r="BJ110" i="1"/>
  <c r="BJ111" i="1" s="1"/>
  <c r="BM110" i="1"/>
  <c r="BM111" i="1" s="1"/>
  <c r="BP110" i="1"/>
  <c r="BP111" i="1" s="1"/>
  <c r="BS110" i="1"/>
  <c r="BS111" i="1" s="1"/>
  <c r="BV110" i="1"/>
  <c r="BV111" i="1" s="1"/>
  <c r="BY110" i="1"/>
  <c r="BY111" i="1" s="1"/>
  <c r="BZ29" i="1"/>
  <c r="AC30" i="1"/>
  <c r="AF30" i="1"/>
  <c r="AF31" i="1" s="1"/>
  <c r="AI30" i="1"/>
  <c r="AI31" i="1" s="1"/>
  <c r="AL30" i="1"/>
  <c r="AL31" i="1" s="1"/>
  <c r="AO30" i="1"/>
  <c r="AO31" i="1" s="1"/>
  <c r="AR30" i="1"/>
  <c r="AR31" i="1" s="1"/>
  <c r="AU30" i="1"/>
  <c r="AU31" i="1" s="1"/>
  <c r="AX30" i="1"/>
  <c r="AX31" i="1" s="1"/>
  <c r="BA30" i="1"/>
  <c r="BA31" i="1" s="1"/>
  <c r="BD30" i="1"/>
  <c r="BD31" i="1" s="1"/>
  <c r="BG30" i="1"/>
  <c r="BG31" i="1" s="1"/>
  <c r="BJ30" i="1"/>
  <c r="BJ31" i="1" s="1"/>
  <c r="BM30" i="1"/>
  <c r="BM31" i="1" s="1"/>
  <c r="BP30" i="1"/>
  <c r="BP31" i="1" s="1"/>
  <c r="BS30" i="1"/>
  <c r="BS31" i="1" s="1"/>
  <c r="BV30" i="1"/>
  <c r="BV31" i="1" s="1"/>
  <c r="BY30" i="1"/>
  <c r="BY31" i="1" s="1"/>
  <c r="BZ109" i="5"/>
  <c r="AC110" i="5"/>
  <c r="AF110" i="5"/>
  <c r="AF111" i="5" s="1"/>
  <c r="AI110" i="5"/>
  <c r="AI111" i="5" s="1"/>
  <c r="AL110" i="5"/>
  <c r="AL111" i="5" s="1"/>
  <c r="AO110" i="5"/>
  <c r="AO111" i="5" s="1"/>
  <c r="AR110" i="5"/>
  <c r="AR111" i="5" s="1"/>
  <c r="AU110" i="5"/>
  <c r="AU111" i="5" s="1"/>
  <c r="AX110" i="5"/>
  <c r="AX111" i="5" s="1"/>
  <c r="BA110" i="5"/>
  <c r="BA111" i="5" s="1"/>
  <c r="BD110" i="5"/>
  <c r="BD111" i="5" s="1"/>
  <c r="BG110" i="5"/>
  <c r="BG111" i="5" s="1"/>
  <c r="BJ110" i="5"/>
  <c r="BJ111" i="5" s="1"/>
  <c r="BM110" i="5"/>
  <c r="BM111" i="5" s="1"/>
  <c r="BP110" i="5"/>
  <c r="BP111" i="5" s="1"/>
  <c r="BS110" i="5"/>
  <c r="BS111" i="5" s="1"/>
  <c r="BV110" i="5"/>
  <c r="BV111" i="5" s="1"/>
  <c r="BY110" i="5"/>
  <c r="BY111" i="5" s="1"/>
  <c r="BZ29" i="5"/>
  <c r="AC30" i="5"/>
  <c r="AF30" i="5"/>
  <c r="AF31" i="5" s="1"/>
  <c r="AI30" i="5"/>
  <c r="AI31" i="5" s="1"/>
  <c r="AL30" i="5"/>
  <c r="AL31" i="5" s="1"/>
  <c r="AO30" i="5"/>
  <c r="AO31" i="5" s="1"/>
  <c r="AR30" i="5"/>
  <c r="AR31" i="5" s="1"/>
  <c r="AU30" i="5"/>
  <c r="AU31" i="5" s="1"/>
  <c r="AX30" i="5"/>
  <c r="AX31" i="5" s="1"/>
  <c r="BA30" i="5"/>
  <c r="BA31" i="5" s="1"/>
  <c r="BD30" i="5"/>
  <c r="BD31" i="5" s="1"/>
  <c r="BG30" i="5"/>
  <c r="BG31" i="5" s="1"/>
  <c r="BJ30" i="5"/>
  <c r="BJ31" i="5" s="1"/>
  <c r="BM30" i="5"/>
  <c r="BM31" i="5" s="1"/>
  <c r="BP30" i="5"/>
  <c r="BP31" i="5" s="1"/>
  <c r="BS30" i="5"/>
  <c r="BS31" i="5" s="1"/>
  <c r="BV30" i="5"/>
  <c r="BV31" i="5" s="1"/>
  <c r="BY30" i="5"/>
  <c r="BY31" i="5" s="1"/>
  <c r="BZ77" i="1"/>
  <c r="AC78" i="1"/>
  <c r="AF78" i="1"/>
  <c r="AF79" i="1" s="1"/>
  <c r="AI78" i="1"/>
  <c r="AI79" i="1" s="1"/>
  <c r="AL78" i="1"/>
  <c r="AL79" i="1" s="1"/>
  <c r="AO78" i="1"/>
  <c r="AO79" i="1" s="1"/>
  <c r="AR78" i="1"/>
  <c r="AR79" i="1" s="1"/>
  <c r="AU78" i="1"/>
  <c r="AU79" i="1" s="1"/>
  <c r="AX78" i="1"/>
  <c r="AX79" i="1" s="1"/>
  <c r="BA78" i="1"/>
  <c r="BA79" i="1" s="1"/>
  <c r="BD78" i="1"/>
  <c r="BD79" i="1" s="1"/>
  <c r="BG78" i="1"/>
  <c r="BG79" i="1" s="1"/>
  <c r="BJ78" i="1"/>
  <c r="BJ79" i="1" s="1"/>
  <c r="BM78" i="1"/>
  <c r="BM79" i="1" s="1"/>
  <c r="BP78" i="1"/>
  <c r="BP79" i="1" s="1"/>
  <c r="BS78" i="1"/>
  <c r="BS79" i="1" s="1"/>
  <c r="BV78" i="1"/>
  <c r="BV79" i="1" s="1"/>
  <c r="BY78" i="1"/>
  <c r="BY79" i="1" s="1"/>
  <c r="BZ157" i="1"/>
  <c r="AC158" i="1"/>
  <c r="AF158" i="1"/>
  <c r="AF159" i="1" s="1"/>
  <c r="AI158" i="1"/>
  <c r="AI159" i="1" s="1"/>
  <c r="AL158" i="1"/>
  <c r="AL159" i="1" s="1"/>
  <c r="AO158" i="1"/>
  <c r="AO159" i="1" s="1"/>
  <c r="AR158" i="1"/>
  <c r="AR159" i="1" s="1"/>
  <c r="AU158" i="1"/>
  <c r="AU159" i="1" s="1"/>
  <c r="AX158" i="1"/>
  <c r="AX159" i="1" s="1"/>
  <c r="BA158" i="1"/>
  <c r="BA159" i="1" s="1"/>
  <c r="BD158" i="1"/>
  <c r="BD159" i="1" s="1"/>
  <c r="BG158" i="1"/>
  <c r="BG159" i="1" s="1"/>
  <c r="BJ158" i="1"/>
  <c r="BJ159" i="1" s="1"/>
  <c r="BM158" i="1"/>
  <c r="BM159" i="1" s="1"/>
  <c r="BP158" i="1"/>
  <c r="BP159" i="1" s="1"/>
  <c r="BS158" i="1"/>
  <c r="BS159" i="1" s="1"/>
  <c r="BV158" i="1"/>
  <c r="BV159" i="1" s="1"/>
  <c r="BY158" i="1"/>
  <c r="BY159" i="1" s="1"/>
  <c r="BZ157" i="2"/>
  <c r="AC158" i="2"/>
  <c r="AF158" i="2"/>
  <c r="AF159" i="2" s="1"/>
  <c r="AI158" i="2"/>
  <c r="AI159" i="2" s="1"/>
  <c r="AL158" i="2"/>
  <c r="AL159" i="2" s="1"/>
  <c r="AO158" i="2"/>
  <c r="AO159" i="2" s="1"/>
  <c r="AR158" i="2"/>
  <c r="AR159" i="2" s="1"/>
  <c r="AU158" i="2"/>
  <c r="AU159" i="2" s="1"/>
  <c r="AX158" i="2"/>
  <c r="AX159" i="2" s="1"/>
  <c r="BA158" i="2"/>
  <c r="BA159" i="2" s="1"/>
  <c r="BD158" i="2"/>
  <c r="BD159" i="2" s="1"/>
  <c r="BG158" i="2"/>
  <c r="BG159" i="2" s="1"/>
  <c r="BJ158" i="2"/>
  <c r="BJ159" i="2" s="1"/>
  <c r="BM158" i="2"/>
  <c r="BM159" i="2" s="1"/>
  <c r="BP158" i="2"/>
  <c r="BP159" i="2" s="1"/>
  <c r="BS158" i="2"/>
  <c r="BS159" i="2" s="1"/>
  <c r="BV158" i="2"/>
  <c r="BV159" i="2" s="1"/>
  <c r="BY158" i="2"/>
  <c r="BY159" i="2" s="1"/>
  <c r="BZ77" i="2"/>
  <c r="AC78" i="2"/>
  <c r="AF78" i="2"/>
  <c r="AF79" i="2" s="1"/>
  <c r="AI78" i="2"/>
  <c r="AI79" i="2" s="1"/>
  <c r="AL78" i="2"/>
  <c r="AL79" i="2" s="1"/>
  <c r="AO78" i="2"/>
  <c r="AO79" i="2" s="1"/>
  <c r="AR78" i="2"/>
  <c r="AR79" i="2" s="1"/>
  <c r="AU78" i="2"/>
  <c r="AU79" i="2" s="1"/>
  <c r="AX78" i="2"/>
  <c r="AX79" i="2" s="1"/>
  <c r="BA78" i="2"/>
  <c r="BA79" i="2" s="1"/>
  <c r="BD78" i="2"/>
  <c r="BD79" i="2" s="1"/>
  <c r="BG78" i="2"/>
  <c r="BG79" i="2" s="1"/>
  <c r="BJ78" i="2"/>
  <c r="BJ79" i="2" s="1"/>
  <c r="BM78" i="2"/>
  <c r="BM79" i="2" s="1"/>
  <c r="BP78" i="2"/>
  <c r="BP79" i="2" s="1"/>
  <c r="BS78" i="2"/>
  <c r="BS79" i="2" s="1"/>
  <c r="BV78" i="2"/>
  <c r="BV79" i="2" s="1"/>
  <c r="BY78" i="2"/>
  <c r="BY79" i="2" s="1"/>
  <c r="BZ77" i="6"/>
  <c r="AC78" i="6"/>
  <c r="AF78" i="6"/>
  <c r="AF79" i="6" s="1"/>
  <c r="AI78" i="6"/>
  <c r="AI79" i="6" s="1"/>
  <c r="AL78" i="6"/>
  <c r="AL79" i="6" s="1"/>
  <c r="AO78" i="6"/>
  <c r="AO79" i="6" s="1"/>
  <c r="AR78" i="6"/>
  <c r="AR79" i="6" s="1"/>
  <c r="AU78" i="6"/>
  <c r="AU79" i="6" s="1"/>
  <c r="AX78" i="6"/>
  <c r="AX79" i="6" s="1"/>
  <c r="BA78" i="6"/>
  <c r="BA79" i="6" s="1"/>
  <c r="BD78" i="6"/>
  <c r="BD79" i="6" s="1"/>
  <c r="BG78" i="6"/>
  <c r="BG79" i="6" s="1"/>
  <c r="BJ78" i="6"/>
  <c r="BJ79" i="6" s="1"/>
  <c r="BM78" i="6"/>
  <c r="BM79" i="6" s="1"/>
  <c r="BP78" i="6"/>
  <c r="BP79" i="6" s="1"/>
  <c r="BS78" i="6"/>
  <c r="BS79" i="6" s="1"/>
  <c r="BV78" i="6"/>
  <c r="BV79" i="6" s="1"/>
  <c r="BY78" i="6"/>
  <c r="BY79" i="6" s="1"/>
  <c r="BZ157" i="5"/>
  <c r="AC158" i="5"/>
  <c r="AF158" i="5"/>
  <c r="AF159" i="5" s="1"/>
  <c r="AI158" i="5"/>
  <c r="AI159" i="5" s="1"/>
  <c r="AL158" i="5"/>
  <c r="AL159" i="5" s="1"/>
  <c r="AO158" i="5"/>
  <c r="AO159" i="5" s="1"/>
  <c r="AR158" i="5"/>
  <c r="AR159" i="5" s="1"/>
  <c r="AU158" i="5"/>
  <c r="AU159" i="5" s="1"/>
  <c r="AX158" i="5"/>
  <c r="AX159" i="5" s="1"/>
  <c r="BA158" i="5"/>
  <c r="BA159" i="5" s="1"/>
  <c r="BD158" i="5"/>
  <c r="BD159" i="5" s="1"/>
  <c r="BG158" i="5"/>
  <c r="BG159" i="5" s="1"/>
  <c r="BJ158" i="5"/>
  <c r="BJ159" i="5" s="1"/>
  <c r="BM158" i="5"/>
  <c r="BM159" i="5" s="1"/>
  <c r="BP158" i="5"/>
  <c r="BP159" i="5" s="1"/>
  <c r="BS158" i="5"/>
  <c r="BS159" i="5" s="1"/>
  <c r="BV158" i="5"/>
  <c r="BV159" i="5" s="1"/>
  <c r="BY158" i="5"/>
  <c r="BY159" i="5" s="1"/>
  <c r="BZ77" i="5"/>
  <c r="AC78" i="5"/>
  <c r="AF78" i="5"/>
  <c r="AF79" i="5" s="1"/>
  <c r="AI78" i="5"/>
  <c r="AI79" i="5" s="1"/>
  <c r="AL78" i="5"/>
  <c r="AL79" i="5" s="1"/>
  <c r="AO78" i="5"/>
  <c r="AO79" i="5" s="1"/>
  <c r="AR78" i="5"/>
  <c r="AR79" i="5" s="1"/>
  <c r="AU78" i="5"/>
  <c r="AU79" i="5" s="1"/>
  <c r="AX78" i="5"/>
  <c r="AX79" i="5" s="1"/>
  <c r="BA78" i="5"/>
  <c r="BA79" i="5" s="1"/>
  <c r="BD78" i="5"/>
  <c r="BD79" i="5" s="1"/>
  <c r="BG78" i="5"/>
  <c r="BG79" i="5" s="1"/>
  <c r="BJ78" i="5"/>
  <c r="BJ79" i="5" s="1"/>
  <c r="BM78" i="5"/>
  <c r="BM79" i="5" s="1"/>
  <c r="BP78" i="5"/>
  <c r="BP79" i="5" s="1"/>
  <c r="BS78" i="5"/>
  <c r="BS79" i="5" s="1"/>
  <c r="BV78" i="5"/>
  <c r="BV79" i="5" s="1"/>
  <c r="BY78" i="5"/>
  <c r="BY79" i="5" s="1"/>
  <c r="BZ13" i="2"/>
  <c r="AC14" i="2"/>
  <c r="AF14" i="2"/>
  <c r="AF15" i="2" s="1"/>
  <c r="AI14" i="2"/>
  <c r="AI15" i="2" s="1"/>
  <c r="AL14" i="2"/>
  <c r="AL15" i="2" s="1"/>
  <c r="AO14" i="2"/>
  <c r="AO15" i="2" s="1"/>
  <c r="AR14" i="2"/>
  <c r="AR15" i="2" s="1"/>
  <c r="AU14" i="2"/>
  <c r="AU15" i="2" s="1"/>
  <c r="AX14" i="2"/>
  <c r="AX15" i="2" s="1"/>
  <c r="BA14" i="2"/>
  <c r="BA15" i="2" s="1"/>
  <c r="BD14" i="2"/>
  <c r="BD15" i="2" s="1"/>
  <c r="BG14" i="2"/>
  <c r="BG15" i="2" s="1"/>
  <c r="BJ14" i="2"/>
  <c r="BJ15" i="2" s="1"/>
  <c r="BM14" i="2"/>
  <c r="BM15" i="2" s="1"/>
  <c r="BP14" i="2"/>
  <c r="BP15" i="2" s="1"/>
  <c r="BS14" i="2"/>
  <c r="BS15" i="2" s="1"/>
  <c r="BV14" i="2"/>
  <c r="BV15" i="2" s="1"/>
  <c r="BY14" i="2"/>
  <c r="BY15" i="2" s="1"/>
  <c r="BZ93" i="2"/>
  <c r="AC94" i="2"/>
  <c r="AF94" i="2"/>
  <c r="AF95" i="2" s="1"/>
  <c r="AI94" i="2"/>
  <c r="AI95" i="2" s="1"/>
  <c r="AL94" i="2"/>
  <c r="AL95" i="2" s="1"/>
  <c r="AO94" i="2"/>
  <c r="AO95" i="2" s="1"/>
  <c r="AR94" i="2"/>
  <c r="AR95" i="2" s="1"/>
  <c r="AU94" i="2"/>
  <c r="AU95" i="2" s="1"/>
  <c r="AX94" i="2"/>
  <c r="AX95" i="2" s="1"/>
  <c r="BA94" i="2"/>
  <c r="BA95" i="2" s="1"/>
  <c r="BD94" i="2"/>
  <c r="BD95" i="2" s="1"/>
  <c r="BG94" i="2"/>
  <c r="BG95" i="2" s="1"/>
  <c r="BJ94" i="2"/>
  <c r="BJ95" i="2" s="1"/>
  <c r="BM94" i="2"/>
  <c r="BM95" i="2" s="1"/>
  <c r="BP94" i="2"/>
  <c r="BP95" i="2" s="1"/>
  <c r="BS94" i="2"/>
  <c r="BS95" i="2" s="1"/>
  <c r="BV94" i="2"/>
  <c r="BV95" i="2" s="1"/>
  <c r="BY94" i="2"/>
  <c r="BY95" i="2" s="1"/>
  <c r="BZ93" i="1"/>
  <c r="AC94" i="1"/>
  <c r="AF94" i="1"/>
  <c r="AF95" i="1" s="1"/>
  <c r="AI94" i="1"/>
  <c r="AI95" i="1" s="1"/>
  <c r="AL94" i="1"/>
  <c r="AL95" i="1" s="1"/>
  <c r="AO94" i="1"/>
  <c r="AO95" i="1" s="1"/>
  <c r="AR94" i="1"/>
  <c r="AR95" i="1" s="1"/>
  <c r="AU94" i="1"/>
  <c r="AU95" i="1" s="1"/>
  <c r="AX94" i="1"/>
  <c r="AX95" i="1" s="1"/>
  <c r="BA94" i="1"/>
  <c r="BA95" i="1" s="1"/>
  <c r="BD94" i="1"/>
  <c r="BD95" i="1" s="1"/>
  <c r="BG94" i="1"/>
  <c r="BG95" i="1" s="1"/>
  <c r="BJ94" i="1"/>
  <c r="BJ95" i="1" s="1"/>
  <c r="BM94" i="1"/>
  <c r="BM95" i="1" s="1"/>
  <c r="BP94" i="1"/>
  <c r="BP95" i="1" s="1"/>
  <c r="BS94" i="1"/>
  <c r="BS95" i="1" s="1"/>
  <c r="BV94" i="1"/>
  <c r="BV95" i="1" s="1"/>
  <c r="BY94" i="1"/>
  <c r="BY95" i="1" s="1"/>
  <c r="BZ13" i="1"/>
  <c r="AC14" i="1"/>
  <c r="AF14" i="1"/>
  <c r="AF15" i="1" s="1"/>
  <c r="AI14" i="1"/>
  <c r="AI15" i="1" s="1"/>
  <c r="AL14" i="1"/>
  <c r="AL15" i="1" s="1"/>
  <c r="AO14" i="1"/>
  <c r="AO15" i="1" s="1"/>
  <c r="AR14" i="1"/>
  <c r="AR15" i="1" s="1"/>
  <c r="AU14" i="1"/>
  <c r="AU15" i="1" s="1"/>
  <c r="AX14" i="1"/>
  <c r="AX15" i="1" s="1"/>
  <c r="BA14" i="1"/>
  <c r="BA15" i="1" s="1"/>
  <c r="BD14" i="1"/>
  <c r="BD15" i="1" s="1"/>
  <c r="BG14" i="1"/>
  <c r="BG15" i="1" s="1"/>
  <c r="BJ14" i="1"/>
  <c r="BJ15" i="1" s="1"/>
  <c r="BM14" i="1"/>
  <c r="BM15" i="1" s="1"/>
  <c r="BP14" i="1"/>
  <c r="BP15" i="1" s="1"/>
  <c r="BS14" i="1"/>
  <c r="BS15" i="1" s="1"/>
  <c r="BV14" i="1"/>
  <c r="BV15" i="1" s="1"/>
  <c r="BY14" i="1"/>
  <c r="BY15" i="1" s="1"/>
  <c r="BZ13" i="6"/>
  <c r="AC14" i="6"/>
  <c r="AF14" i="6"/>
  <c r="AF15" i="6" s="1"/>
  <c r="AI14" i="6"/>
  <c r="AI15" i="6" s="1"/>
  <c r="AL14" i="6"/>
  <c r="AL15" i="6" s="1"/>
  <c r="AO14" i="6"/>
  <c r="AO15" i="6" s="1"/>
  <c r="AR14" i="6"/>
  <c r="AR15" i="6" s="1"/>
  <c r="AU14" i="6"/>
  <c r="AU15" i="6" s="1"/>
  <c r="AX14" i="6"/>
  <c r="AX15" i="6" s="1"/>
  <c r="BA14" i="6"/>
  <c r="BA15" i="6" s="1"/>
  <c r="BD14" i="6"/>
  <c r="BD15" i="6" s="1"/>
  <c r="BG14" i="6"/>
  <c r="BG15" i="6" s="1"/>
  <c r="BJ14" i="6"/>
  <c r="BJ15" i="6" s="1"/>
  <c r="BM14" i="6"/>
  <c r="BM15" i="6" s="1"/>
  <c r="BP14" i="6"/>
  <c r="BP15" i="6" s="1"/>
  <c r="BS14" i="6"/>
  <c r="BS15" i="6" s="1"/>
  <c r="BV14" i="6"/>
  <c r="BV15" i="6" s="1"/>
  <c r="BY14" i="6"/>
  <c r="BY15" i="6" s="1"/>
  <c r="BZ93" i="6"/>
  <c r="AC94" i="6"/>
  <c r="AF94" i="6"/>
  <c r="AF95" i="6" s="1"/>
  <c r="AI94" i="6"/>
  <c r="AI95" i="6" s="1"/>
  <c r="AL94" i="6"/>
  <c r="AL95" i="6" s="1"/>
  <c r="AO94" i="6"/>
  <c r="AO95" i="6" s="1"/>
  <c r="AR94" i="6"/>
  <c r="AR95" i="6" s="1"/>
  <c r="AU94" i="6"/>
  <c r="AU95" i="6" s="1"/>
  <c r="AX94" i="6"/>
  <c r="AX95" i="6" s="1"/>
  <c r="BA94" i="6"/>
  <c r="BA95" i="6" s="1"/>
  <c r="BD94" i="6"/>
  <c r="BD95" i="6" s="1"/>
  <c r="BG94" i="6"/>
  <c r="BG95" i="6" s="1"/>
  <c r="BJ94" i="6"/>
  <c r="BJ95" i="6" s="1"/>
  <c r="BM94" i="6"/>
  <c r="BM95" i="6" s="1"/>
  <c r="BP94" i="6"/>
  <c r="BP95" i="6" s="1"/>
  <c r="BS94" i="6"/>
  <c r="BS95" i="6" s="1"/>
  <c r="BV94" i="6"/>
  <c r="BV95" i="6" s="1"/>
  <c r="BY94" i="6"/>
  <c r="BY95" i="6" s="1"/>
  <c r="BZ93" i="5"/>
  <c r="AC94" i="5"/>
  <c r="AF94" i="5"/>
  <c r="AF95" i="5" s="1"/>
  <c r="AI94" i="5"/>
  <c r="AI95" i="5" s="1"/>
  <c r="AL94" i="5"/>
  <c r="AL95" i="5" s="1"/>
  <c r="AO94" i="5"/>
  <c r="AO95" i="5" s="1"/>
  <c r="AR94" i="5"/>
  <c r="AR95" i="5" s="1"/>
  <c r="AU94" i="5"/>
  <c r="AU95" i="5" s="1"/>
  <c r="AX94" i="5"/>
  <c r="AX95" i="5" s="1"/>
  <c r="BA94" i="5"/>
  <c r="BA95" i="5" s="1"/>
  <c r="BD94" i="5"/>
  <c r="BD95" i="5" s="1"/>
  <c r="BG94" i="5"/>
  <c r="BG95" i="5" s="1"/>
  <c r="BJ94" i="5"/>
  <c r="BJ95" i="5" s="1"/>
  <c r="BM94" i="5"/>
  <c r="BM95" i="5" s="1"/>
  <c r="BP94" i="5"/>
  <c r="BP95" i="5" s="1"/>
  <c r="BS94" i="5"/>
  <c r="BS95" i="5" s="1"/>
  <c r="BV94" i="5"/>
  <c r="BV95" i="5" s="1"/>
  <c r="BY94" i="5"/>
  <c r="BY95" i="5" s="1"/>
  <c r="BZ13" i="5"/>
  <c r="AC14" i="5"/>
  <c r="AF14" i="5"/>
  <c r="AF15" i="5" s="1"/>
  <c r="AI14" i="5"/>
  <c r="AI15" i="5" s="1"/>
  <c r="AL14" i="5"/>
  <c r="AL15" i="5" s="1"/>
  <c r="AO14" i="5"/>
  <c r="AO15" i="5" s="1"/>
  <c r="AR14" i="5"/>
  <c r="AR15" i="5" s="1"/>
  <c r="AU14" i="5"/>
  <c r="AU15" i="5" s="1"/>
  <c r="AX14" i="5"/>
  <c r="AX15" i="5" s="1"/>
  <c r="BA14" i="5"/>
  <c r="BA15" i="5" s="1"/>
  <c r="BD14" i="5"/>
  <c r="BD15" i="5" s="1"/>
  <c r="BG14" i="5"/>
  <c r="BG15" i="5" s="1"/>
  <c r="BJ14" i="5"/>
  <c r="BJ15" i="5" s="1"/>
  <c r="BM14" i="5"/>
  <c r="BM15" i="5" s="1"/>
  <c r="BP14" i="5"/>
  <c r="BP15" i="5" s="1"/>
  <c r="BS14" i="5"/>
  <c r="BS15" i="5" s="1"/>
  <c r="BV14" i="5"/>
  <c r="BV15" i="5" s="1"/>
  <c r="BY14" i="5"/>
  <c r="BY15" i="5" s="1"/>
  <c r="BZ157" i="6"/>
  <c r="AC158" i="6"/>
  <c r="AF158" i="6"/>
  <c r="AF159" i="6" s="1"/>
  <c r="AI158" i="6"/>
  <c r="AI159" i="6" s="1"/>
  <c r="AL158" i="6"/>
  <c r="AL159" i="6" s="1"/>
  <c r="AO158" i="6"/>
  <c r="AO159" i="6" s="1"/>
  <c r="AR158" i="6"/>
  <c r="AR159" i="6" s="1"/>
  <c r="AU158" i="6"/>
  <c r="AU159" i="6" s="1"/>
  <c r="AX158" i="6"/>
  <c r="AX159" i="6" s="1"/>
  <c r="BA158" i="6"/>
  <c r="BA159" i="6" s="1"/>
  <c r="BD158" i="6"/>
  <c r="BD159" i="6" s="1"/>
  <c r="BG158" i="6"/>
  <c r="BG159" i="6" s="1"/>
  <c r="BJ158" i="6"/>
  <c r="BJ159" i="6" s="1"/>
  <c r="BM158" i="6"/>
  <c r="BM159" i="6" s="1"/>
  <c r="BP158" i="6"/>
  <c r="BP159" i="6" s="1"/>
  <c r="BS158" i="6"/>
  <c r="BS159" i="6" s="1"/>
  <c r="BV158" i="6"/>
  <c r="BV159" i="6" s="1"/>
  <c r="BY158" i="6"/>
  <c r="BY159" i="6" s="1"/>
  <c r="AR44" i="1"/>
  <c r="BM44" i="1"/>
  <c r="BZ43" i="1"/>
  <c r="Z60" i="1"/>
  <c r="CA60" i="1" s="1"/>
  <c r="BP44" i="1"/>
  <c r="AO44" i="1"/>
  <c r="Y46" i="1"/>
  <c r="Z46" i="1" s="1"/>
  <c r="BR45" i="1"/>
  <c r="BS44" i="1"/>
  <c r="AW45" i="1"/>
  <c r="AX44" i="1"/>
  <c r="BJ44" i="1"/>
  <c r="BG44" i="1"/>
  <c r="BP43" i="6"/>
  <c r="BO44" i="6"/>
  <c r="AI43" i="6"/>
  <c r="AH44" i="6"/>
  <c r="AF123" i="6"/>
  <c r="AE124" i="6"/>
  <c r="AW124" i="6"/>
  <c r="AX123" i="6"/>
  <c r="BZ59" i="6"/>
  <c r="X46" i="6"/>
  <c r="Y45" i="6"/>
  <c r="Y62" i="6"/>
  <c r="Z62" i="6" s="1"/>
  <c r="CA62" i="6" s="1"/>
  <c r="CA63" i="6" s="1"/>
  <c r="AH141" i="6"/>
  <c r="AI140" i="6"/>
  <c r="AU140" i="6"/>
  <c r="AT141" i="6"/>
  <c r="AK61" i="6"/>
  <c r="AL60" i="6"/>
  <c r="BD60" i="6"/>
  <c r="BC61" i="6"/>
  <c r="AK44" i="6"/>
  <c r="AL43" i="6"/>
  <c r="BC44" i="6"/>
  <c r="BD43" i="6"/>
  <c r="AR123" i="6"/>
  <c r="AQ124" i="6"/>
  <c r="BU124" i="6"/>
  <c r="BV123" i="6"/>
  <c r="AQ141" i="6"/>
  <c r="AR140" i="6"/>
  <c r="BS140" i="6"/>
  <c r="BR141" i="6"/>
  <c r="BR61" i="6"/>
  <c r="BS60" i="6"/>
  <c r="AT61" i="6"/>
  <c r="AU60" i="6"/>
  <c r="AC43" i="6"/>
  <c r="AB44" i="6"/>
  <c r="BD123" i="6"/>
  <c r="BC124" i="6"/>
  <c r="AB124" i="6"/>
  <c r="AC123" i="6"/>
  <c r="BT44" i="6"/>
  <c r="AV44" i="6"/>
  <c r="BQ44" i="6"/>
  <c r="BH44" i="6"/>
  <c r="AY44" i="6"/>
  <c r="AP44" i="6"/>
  <c r="AG44" i="6"/>
  <c r="AA44" i="6"/>
  <c r="BN44" i="6"/>
  <c r="AS44" i="6"/>
  <c r="BW44" i="6"/>
  <c r="BB44" i="6"/>
  <c r="BK44" i="6"/>
  <c r="BE44" i="6"/>
  <c r="AJ44" i="6"/>
  <c r="AD44" i="6"/>
  <c r="AM44" i="6"/>
  <c r="BO141" i="6"/>
  <c r="BP140" i="6"/>
  <c r="AF140" i="6"/>
  <c r="AE141" i="6"/>
  <c r="AN61" i="6"/>
  <c r="AO60" i="6"/>
  <c r="AB61" i="6"/>
  <c r="AC60" i="6"/>
  <c r="BG43" i="6"/>
  <c r="BF44" i="6"/>
  <c r="AZ44" i="6"/>
  <c r="BA43" i="6"/>
  <c r="BP123" i="6"/>
  <c r="BO124" i="6"/>
  <c r="AL123" i="6"/>
  <c r="AK124" i="6"/>
  <c r="Y125" i="6"/>
  <c r="Z125" i="6" s="1"/>
  <c r="CA125" i="6" s="1"/>
  <c r="X126" i="6"/>
  <c r="AB141" i="6"/>
  <c r="AC140" i="6"/>
  <c r="BD140" i="6"/>
  <c r="BC141" i="6"/>
  <c r="BG60" i="6"/>
  <c r="BF61" i="6"/>
  <c r="BA60" i="6"/>
  <c r="AZ61" i="6"/>
  <c r="BQ141" i="6"/>
  <c r="AS141" i="6"/>
  <c r="BH141" i="6"/>
  <c r="AJ141" i="6"/>
  <c r="BW141" i="6"/>
  <c r="AY141" i="6"/>
  <c r="AA141" i="6"/>
  <c r="BN141" i="6"/>
  <c r="AP141" i="6"/>
  <c r="BE141" i="6"/>
  <c r="AG141" i="6"/>
  <c r="BT141" i="6"/>
  <c r="AV141" i="6"/>
  <c r="AM141" i="6"/>
  <c r="BB141" i="6"/>
  <c r="BK141" i="6"/>
  <c r="AD141" i="6"/>
  <c r="AZ141" i="6"/>
  <c r="BA140" i="6"/>
  <c r="AN141" i="6"/>
  <c r="AO140" i="6"/>
  <c r="BI61" i="6"/>
  <c r="BJ60" i="6"/>
  <c r="BU61" i="6"/>
  <c r="BV60" i="6"/>
  <c r="BY60" i="6"/>
  <c r="BX61" i="6"/>
  <c r="BX44" i="6"/>
  <c r="BY43" i="6"/>
  <c r="BL124" i="6"/>
  <c r="BM123" i="6"/>
  <c r="BJ123" i="6"/>
  <c r="BI124" i="6"/>
  <c r="BL44" i="6"/>
  <c r="BM43" i="6"/>
  <c r="AN44" i="6"/>
  <c r="AO43" i="6"/>
  <c r="AO123" i="6"/>
  <c r="AN124" i="6"/>
  <c r="AI123" i="6"/>
  <c r="AH124" i="6"/>
  <c r="BE124" i="6"/>
  <c r="AG124" i="6"/>
  <c r="BT124" i="6"/>
  <c r="BK124" i="6"/>
  <c r="BB124" i="6"/>
  <c r="AS124" i="6"/>
  <c r="AJ124" i="6"/>
  <c r="AA124" i="6"/>
  <c r="BQ124" i="6"/>
  <c r="BH124" i="6"/>
  <c r="AY124" i="6"/>
  <c r="AP124" i="6"/>
  <c r="AM124" i="6"/>
  <c r="BW124" i="6"/>
  <c r="AV124" i="6"/>
  <c r="BN124" i="6"/>
  <c r="AD124" i="6"/>
  <c r="BX141" i="6"/>
  <c r="BY140" i="6"/>
  <c r="BL141" i="6"/>
  <c r="BM140" i="6"/>
  <c r="AF60" i="6"/>
  <c r="AE61" i="6"/>
  <c r="AR60" i="6"/>
  <c r="AQ61" i="6"/>
  <c r="Y142" i="6"/>
  <c r="BS43" i="6"/>
  <c r="BR44" i="6"/>
  <c r="AR43" i="6"/>
  <c r="AQ44" i="6"/>
  <c r="AT44" i="6"/>
  <c r="AU43" i="6"/>
  <c r="BJ43" i="6"/>
  <c r="BI44" i="6"/>
  <c r="BZ139" i="6"/>
  <c r="BZ42" i="6"/>
  <c r="BY123" i="6"/>
  <c r="BX124" i="6"/>
  <c r="AT124" i="6"/>
  <c r="AU123" i="6"/>
  <c r="AK141" i="6"/>
  <c r="AL140" i="6"/>
  <c r="AW141" i="6"/>
  <c r="AX140" i="6"/>
  <c r="BZ122" i="6"/>
  <c r="AW61" i="6"/>
  <c r="AX60" i="6"/>
  <c r="BL61" i="6"/>
  <c r="BM60" i="6"/>
  <c r="AE44" i="6"/>
  <c r="AF43" i="6"/>
  <c r="BR124" i="6"/>
  <c r="BS123" i="6"/>
  <c r="AW44" i="6"/>
  <c r="AX43" i="6"/>
  <c r="BU44" i="6"/>
  <c r="BV43" i="6"/>
  <c r="AZ124" i="6"/>
  <c r="BA123" i="6"/>
  <c r="BF124" i="6"/>
  <c r="BG123" i="6"/>
  <c r="BT61" i="6"/>
  <c r="AV61" i="6"/>
  <c r="BK61" i="6"/>
  <c r="BB61" i="6"/>
  <c r="AS61" i="6"/>
  <c r="AJ61" i="6"/>
  <c r="AA61" i="6"/>
  <c r="BH61" i="6"/>
  <c r="AY61" i="6"/>
  <c r="BN61" i="6"/>
  <c r="AD61" i="6"/>
  <c r="AP61" i="6"/>
  <c r="BE61" i="6"/>
  <c r="AM61" i="6"/>
  <c r="AG61" i="6"/>
  <c r="BQ61" i="6"/>
  <c r="BW61" i="6"/>
  <c r="BF141" i="6"/>
  <c r="BG140" i="6"/>
  <c r="BI141" i="6"/>
  <c r="BJ140" i="6"/>
  <c r="BU141" i="6"/>
  <c r="BV140" i="6"/>
  <c r="BP60" i="6"/>
  <c r="BO61" i="6"/>
  <c r="AI60" i="6"/>
  <c r="AH61" i="6"/>
  <c r="AN124" i="5"/>
  <c r="AO123" i="5"/>
  <c r="Y62" i="5"/>
  <c r="Z62" i="5" s="1"/>
  <c r="CA62" i="5" s="1"/>
  <c r="CA63" i="5" s="1"/>
  <c r="AQ61" i="5"/>
  <c r="AR60" i="5"/>
  <c r="BG123" i="5"/>
  <c r="BF124" i="5"/>
  <c r="AT124" i="5"/>
  <c r="AU123" i="5"/>
  <c r="AO60" i="5"/>
  <c r="AN61" i="5"/>
  <c r="AB61" i="5"/>
  <c r="AC60" i="5"/>
  <c r="AB140" i="5"/>
  <c r="AC139" i="5"/>
  <c r="BJ139" i="5"/>
  <c r="BI140" i="5"/>
  <c r="BU140" i="5"/>
  <c r="BV139" i="5"/>
  <c r="BZ122" i="5"/>
  <c r="BO44" i="5"/>
  <c r="BP43" i="5"/>
  <c r="BR44" i="5"/>
  <c r="BS43" i="5"/>
  <c r="BF44" i="5"/>
  <c r="BG43" i="5"/>
  <c r="BY123" i="5"/>
  <c r="BX124" i="5"/>
  <c r="BL124" i="5"/>
  <c r="BM123" i="5"/>
  <c r="BR61" i="5"/>
  <c r="BS60" i="5"/>
  <c r="AW140" i="5"/>
  <c r="AX139" i="5"/>
  <c r="BZ42" i="5"/>
  <c r="AW124" i="5"/>
  <c r="AX123" i="5"/>
  <c r="AR123" i="5"/>
  <c r="AQ124" i="5"/>
  <c r="BR124" i="5"/>
  <c r="BS123" i="5"/>
  <c r="BM60" i="5"/>
  <c r="BL61" i="5"/>
  <c r="AZ61" i="5"/>
  <c r="BA60" i="5"/>
  <c r="BO140" i="5"/>
  <c r="BP139" i="5"/>
  <c r="AU139" i="5"/>
  <c r="AT140" i="5"/>
  <c r="BT44" i="5"/>
  <c r="AV44" i="5"/>
  <c r="BK44" i="5"/>
  <c r="AM44" i="5"/>
  <c r="BB44" i="5"/>
  <c r="AD44" i="5"/>
  <c r="BQ44" i="5"/>
  <c r="AS44" i="5"/>
  <c r="BH44" i="5"/>
  <c r="AJ44" i="5"/>
  <c r="BW44" i="5"/>
  <c r="AY44" i="5"/>
  <c r="AA44" i="5"/>
  <c r="AP44" i="5"/>
  <c r="BN44" i="5"/>
  <c r="AG44" i="5"/>
  <c r="BE44" i="5"/>
  <c r="AQ44" i="5"/>
  <c r="AR43" i="5"/>
  <c r="AE44" i="5"/>
  <c r="AF43" i="5"/>
  <c r="BI61" i="5"/>
  <c r="BJ60" i="5"/>
  <c r="AN140" i="5"/>
  <c r="AO139" i="5"/>
  <c r="BU124" i="5"/>
  <c r="BV123" i="5"/>
  <c r="BP123" i="5"/>
  <c r="BO124" i="5"/>
  <c r="AE61" i="5"/>
  <c r="AF60" i="5"/>
  <c r="AX60" i="5"/>
  <c r="AW61" i="5"/>
  <c r="BX61" i="5"/>
  <c r="BY60" i="5"/>
  <c r="AH140" i="5"/>
  <c r="AI139" i="5"/>
  <c r="BS139" i="5"/>
  <c r="BR140" i="5"/>
  <c r="Z44" i="5"/>
  <c r="CA44" i="5" s="1"/>
  <c r="BX44" i="5"/>
  <c r="BY43" i="5"/>
  <c r="BC44" i="5"/>
  <c r="BD43" i="5"/>
  <c r="BE124" i="5"/>
  <c r="AG124" i="5"/>
  <c r="BT124" i="5"/>
  <c r="AV124" i="5"/>
  <c r="BK124" i="5"/>
  <c r="AM124" i="5"/>
  <c r="BB124" i="5"/>
  <c r="AD124" i="5"/>
  <c r="BQ124" i="5"/>
  <c r="AS124" i="5"/>
  <c r="BW124" i="5"/>
  <c r="AY124" i="5"/>
  <c r="AA124" i="5"/>
  <c r="BN124" i="5"/>
  <c r="AP124" i="5"/>
  <c r="BH124" i="5"/>
  <c r="AJ124" i="5"/>
  <c r="X126" i="5"/>
  <c r="Y125" i="5"/>
  <c r="AE124" i="5"/>
  <c r="AF123" i="5"/>
  <c r="AC123" i="5"/>
  <c r="AB124" i="5"/>
  <c r="BC61" i="5"/>
  <c r="BD60" i="5"/>
  <c r="BV60" i="5"/>
  <c r="BU61" i="5"/>
  <c r="AZ140" i="5"/>
  <c r="BA139" i="5"/>
  <c r="AF139" i="5"/>
  <c r="AE140" i="5"/>
  <c r="AN44" i="5"/>
  <c r="AO43" i="5"/>
  <c r="BG60" i="5"/>
  <c r="BF61" i="5"/>
  <c r="BX140" i="5"/>
  <c r="BY139" i="5"/>
  <c r="AT61" i="5"/>
  <c r="AU60" i="5"/>
  <c r="BZ138" i="5"/>
  <c r="AI123" i="5"/>
  <c r="AH124" i="5"/>
  <c r="Z124" i="5"/>
  <c r="CA124" i="5" s="1"/>
  <c r="BC124" i="5"/>
  <c r="BD123" i="5"/>
  <c r="BA123" i="5"/>
  <c r="AZ124" i="5"/>
  <c r="AK61" i="5"/>
  <c r="AL60" i="5"/>
  <c r="AI60" i="5"/>
  <c r="AH61" i="5"/>
  <c r="BZ59" i="5"/>
  <c r="BF140" i="5"/>
  <c r="BG139" i="5"/>
  <c r="BD139" i="5"/>
  <c r="BC140" i="5"/>
  <c r="BK61" i="5"/>
  <c r="AM61" i="5"/>
  <c r="BB61" i="5"/>
  <c r="AD61" i="5"/>
  <c r="BQ61" i="5"/>
  <c r="AS61" i="5"/>
  <c r="BH61" i="5"/>
  <c r="AJ61" i="5"/>
  <c r="BW61" i="5"/>
  <c r="AY61" i="5"/>
  <c r="AA61" i="5"/>
  <c r="BE61" i="5"/>
  <c r="AG61" i="5"/>
  <c r="BT61" i="5"/>
  <c r="AV61" i="5"/>
  <c r="BN61" i="5"/>
  <c r="AP61" i="5"/>
  <c r="AZ44" i="5"/>
  <c r="BA43" i="5"/>
  <c r="BL44" i="5"/>
  <c r="BM43" i="5"/>
  <c r="BH140" i="5"/>
  <c r="AJ140" i="5"/>
  <c r="BW140" i="5"/>
  <c r="AY140" i="5"/>
  <c r="AA140" i="5"/>
  <c r="BN140" i="5"/>
  <c r="AP140" i="5"/>
  <c r="BE140" i="5"/>
  <c r="AG140" i="5"/>
  <c r="BT140" i="5"/>
  <c r="AV140" i="5"/>
  <c r="BQ140" i="5"/>
  <c r="BK140" i="5"/>
  <c r="AS140" i="5"/>
  <c r="AM140" i="5"/>
  <c r="AD140" i="5"/>
  <c r="BB140" i="5"/>
  <c r="X46" i="5"/>
  <c r="Y45" i="5"/>
  <c r="AK44" i="5"/>
  <c r="AL43" i="5"/>
  <c r="AX43" i="5"/>
  <c r="AW44" i="5"/>
  <c r="AK124" i="5"/>
  <c r="AL123" i="5"/>
  <c r="AQ140" i="5"/>
  <c r="AR139" i="5"/>
  <c r="BL140" i="5"/>
  <c r="BM139" i="5"/>
  <c r="BI44" i="5"/>
  <c r="BJ43" i="5"/>
  <c r="BU44" i="5"/>
  <c r="BV43" i="5"/>
  <c r="X142" i="5"/>
  <c r="Y141" i="5"/>
  <c r="Z141" i="5" s="1"/>
  <c r="CA141" i="5" s="1"/>
  <c r="BI124" i="5"/>
  <c r="BJ123" i="5"/>
  <c r="BO61" i="5"/>
  <c r="BP60" i="5"/>
  <c r="AL139" i="5"/>
  <c r="AK140" i="5"/>
  <c r="AB44" i="5"/>
  <c r="AC43" i="5"/>
  <c r="AT44" i="5"/>
  <c r="AU43" i="5"/>
  <c r="AH44" i="5"/>
  <c r="AI43" i="5"/>
  <c r="BW61" i="2"/>
  <c r="AY61" i="2"/>
  <c r="AA61" i="2"/>
  <c r="BN61" i="2"/>
  <c r="AP61" i="2"/>
  <c r="BE61" i="2"/>
  <c r="AG61" i="2"/>
  <c r="BT61" i="2"/>
  <c r="AV61" i="2"/>
  <c r="BK61" i="2"/>
  <c r="AM61" i="2"/>
  <c r="AD61" i="2"/>
  <c r="AS61" i="2"/>
  <c r="BQ61" i="2"/>
  <c r="BH61" i="2"/>
  <c r="BB61" i="2"/>
  <c r="AJ61" i="2"/>
  <c r="AN61" i="2"/>
  <c r="AO60" i="2"/>
  <c r="BY60" i="2"/>
  <c r="BX61" i="2"/>
  <c r="X46" i="2"/>
  <c r="Y45" i="2"/>
  <c r="BZ42" i="2"/>
  <c r="BR124" i="2"/>
  <c r="BS123" i="2"/>
  <c r="AW124" i="2"/>
  <c r="AX123" i="2"/>
  <c r="AQ140" i="2"/>
  <c r="AR139" i="2"/>
  <c r="AW140" i="2"/>
  <c r="AX139" i="2"/>
  <c r="BL44" i="2"/>
  <c r="BM43" i="2"/>
  <c r="BA43" i="2"/>
  <c r="AZ44" i="2"/>
  <c r="AQ61" i="2"/>
  <c r="AR60" i="2"/>
  <c r="Z61" i="2"/>
  <c r="CA61" i="2" s="1"/>
  <c r="BF61" i="2"/>
  <c r="BG60" i="2"/>
  <c r="AL60" i="2"/>
  <c r="AK61" i="2"/>
  <c r="BN44" i="2"/>
  <c r="AP44" i="2"/>
  <c r="BT44" i="2"/>
  <c r="AV44" i="2"/>
  <c r="BK44" i="2"/>
  <c r="AM44" i="2"/>
  <c r="AY44" i="2"/>
  <c r="BW44" i="2"/>
  <c r="AJ44" i="2"/>
  <c r="BH44" i="2"/>
  <c r="AS44" i="2"/>
  <c r="AG44" i="2"/>
  <c r="BQ44" i="2"/>
  <c r="BE44" i="2"/>
  <c r="AD44" i="2"/>
  <c r="BB44" i="2"/>
  <c r="AA44" i="2"/>
  <c r="BL124" i="2"/>
  <c r="BM123" i="2"/>
  <c r="BU124" i="2"/>
  <c r="BV123" i="2"/>
  <c r="BI140" i="2"/>
  <c r="BJ139" i="2"/>
  <c r="BU140" i="2"/>
  <c r="BV139" i="2"/>
  <c r="AN44" i="2"/>
  <c r="AO43" i="2"/>
  <c r="BY43" i="2"/>
  <c r="BX44" i="2"/>
  <c r="BZ122" i="2"/>
  <c r="BL61" i="2"/>
  <c r="BM60" i="2"/>
  <c r="BL140" i="2"/>
  <c r="BM139" i="2"/>
  <c r="BJ60" i="2"/>
  <c r="BI61" i="2"/>
  <c r="BY123" i="2"/>
  <c r="BX124" i="2"/>
  <c r="AK124" i="2"/>
  <c r="AL123" i="2"/>
  <c r="BZ59" i="2"/>
  <c r="AC139" i="2"/>
  <c r="AB140" i="2"/>
  <c r="BC44" i="2"/>
  <c r="BD43" i="2"/>
  <c r="AT44" i="2"/>
  <c r="AU43" i="2"/>
  <c r="BZ138" i="2"/>
  <c r="AW61" i="2"/>
  <c r="AX60" i="2"/>
  <c r="AU60" i="2"/>
  <c r="AT61" i="2"/>
  <c r="X126" i="2"/>
  <c r="Y125" i="2"/>
  <c r="AT124" i="2"/>
  <c r="AU123" i="2"/>
  <c r="AC123" i="2"/>
  <c r="AB124" i="2"/>
  <c r="BI124" i="2"/>
  <c r="BJ123" i="2"/>
  <c r="AI139" i="2"/>
  <c r="AH140" i="2"/>
  <c r="AZ140" i="2"/>
  <c r="BA139" i="2"/>
  <c r="BV43" i="2"/>
  <c r="BU44" i="2"/>
  <c r="AE44" i="2"/>
  <c r="AF43" i="2"/>
  <c r="BS43" i="2"/>
  <c r="BR44" i="2"/>
  <c r="BS60" i="2"/>
  <c r="BR61" i="2"/>
  <c r="BE124" i="2"/>
  <c r="AG124" i="2"/>
  <c r="BT124" i="2"/>
  <c r="BB124" i="2"/>
  <c r="BQ124" i="2"/>
  <c r="AS124" i="2"/>
  <c r="BW124" i="2"/>
  <c r="AY124" i="2"/>
  <c r="AA124" i="2"/>
  <c r="AP124" i="2"/>
  <c r="AD124" i="2"/>
  <c r="AM124" i="2"/>
  <c r="BN124" i="2"/>
  <c r="AV124" i="2"/>
  <c r="AJ124" i="2"/>
  <c r="BK124" i="2"/>
  <c r="BH124" i="2"/>
  <c r="BP123" i="2"/>
  <c r="BO124" i="2"/>
  <c r="AO123" i="2"/>
  <c r="AN124" i="2"/>
  <c r="AN140" i="2"/>
  <c r="AO139" i="2"/>
  <c r="AU139" i="2"/>
  <c r="AT140" i="2"/>
  <c r="BX140" i="2"/>
  <c r="BY139" i="2"/>
  <c r="BI44" i="2"/>
  <c r="BJ43" i="2"/>
  <c r="BF44" i="2"/>
  <c r="BG43" i="2"/>
  <c r="AZ124" i="2"/>
  <c r="BA123" i="2"/>
  <c r="BO140" i="2"/>
  <c r="BP139" i="2"/>
  <c r="AH44" i="2"/>
  <c r="AI43" i="2"/>
  <c r="AR43" i="2"/>
  <c r="AQ44" i="2"/>
  <c r="Y62" i="2"/>
  <c r="Z62" i="2" s="1"/>
  <c r="CA62" i="2" s="1"/>
  <c r="CA63" i="2" s="1"/>
  <c r="BO61" i="2"/>
  <c r="BP60" i="2"/>
  <c r="BU61" i="2"/>
  <c r="BV60" i="2"/>
  <c r="AC60" i="2"/>
  <c r="AB61" i="2"/>
  <c r="BC61" i="2"/>
  <c r="BD60" i="2"/>
  <c r="AR123" i="2"/>
  <c r="AQ124" i="2"/>
  <c r="AF123" i="2"/>
  <c r="AE124" i="2"/>
  <c r="AK140" i="2"/>
  <c r="AL139" i="2"/>
  <c r="AF139" i="2"/>
  <c r="AE140" i="2"/>
  <c r="AK44" i="2"/>
  <c r="AL43" i="2"/>
  <c r="BO44" i="2"/>
  <c r="BP43" i="2"/>
  <c r="AE61" i="2"/>
  <c r="AF60" i="2"/>
  <c r="BT140" i="2"/>
  <c r="AV140" i="2"/>
  <c r="BQ140" i="2"/>
  <c r="AS140" i="2"/>
  <c r="BH140" i="2"/>
  <c r="AJ140" i="2"/>
  <c r="BW140" i="2"/>
  <c r="AY140" i="2"/>
  <c r="AA140" i="2"/>
  <c r="BN140" i="2"/>
  <c r="AP140" i="2"/>
  <c r="AM140" i="2"/>
  <c r="BE140" i="2"/>
  <c r="AG140" i="2"/>
  <c r="BB140" i="2"/>
  <c r="AD140" i="2"/>
  <c r="BK140" i="2"/>
  <c r="AI123" i="2"/>
  <c r="AH124" i="2"/>
  <c r="BR140" i="2"/>
  <c r="BS139" i="2"/>
  <c r="AH61" i="2"/>
  <c r="AI60" i="2"/>
  <c r="BA60" i="2"/>
  <c r="AZ61" i="2"/>
  <c r="Y141" i="2"/>
  <c r="X142" i="2"/>
  <c r="BF124" i="2"/>
  <c r="BG123" i="2"/>
  <c r="BD123" i="2"/>
  <c r="BC124" i="2"/>
  <c r="BG139" i="2"/>
  <c r="BF140" i="2"/>
  <c r="BD139" i="2"/>
  <c r="BC140" i="2"/>
  <c r="AX43" i="2"/>
  <c r="AW44" i="2"/>
  <c r="AC43" i="2"/>
  <c r="AB44" i="2"/>
  <c r="BZ58" i="1"/>
  <c r="AR139" i="1"/>
  <c r="AQ140" i="1"/>
  <c r="AK140" i="1"/>
  <c r="AL139" i="1"/>
  <c r="BC140" i="1"/>
  <c r="BD139" i="1"/>
  <c r="BO140" i="1"/>
  <c r="BP139" i="1"/>
  <c r="BT140" i="1"/>
  <c r="AV140" i="1"/>
  <c r="BK140" i="1"/>
  <c r="AM140" i="1"/>
  <c r="BB140" i="1"/>
  <c r="AD140" i="1"/>
  <c r="BN140" i="1"/>
  <c r="AP140" i="1"/>
  <c r="BE140" i="1"/>
  <c r="BQ140" i="1"/>
  <c r="AJ140" i="1"/>
  <c r="AG140" i="1"/>
  <c r="AY140" i="1"/>
  <c r="AA140" i="1"/>
  <c r="BH140" i="1"/>
  <c r="AS140" i="1"/>
  <c r="BW140" i="1"/>
  <c r="AC139" i="1"/>
  <c r="AB140" i="1"/>
  <c r="BF140" i="1"/>
  <c r="BG139" i="1"/>
  <c r="AE140" i="1"/>
  <c r="AF139" i="1"/>
  <c r="BZ138" i="1"/>
  <c r="BY139" i="1"/>
  <c r="BX140" i="1"/>
  <c r="BI140" i="1"/>
  <c r="BJ139" i="1"/>
  <c r="AN140" i="1"/>
  <c r="AO139" i="1"/>
  <c r="BV139" i="1"/>
  <c r="BU140" i="1"/>
  <c r="AT140" i="1"/>
  <c r="AU139" i="1"/>
  <c r="AX139" i="1"/>
  <c r="AW140" i="1"/>
  <c r="BR140" i="1"/>
  <c r="BS139" i="1"/>
  <c r="BL140" i="1"/>
  <c r="BM139" i="1"/>
  <c r="X142" i="1"/>
  <c r="Y141" i="1"/>
  <c r="BA139" i="1"/>
  <c r="AZ140" i="1"/>
  <c r="AH140" i="1"/>
  <c r="AI139" i="1"/>
  <c r="BY123" i="1"/>
  <c r="BX124" i="1"/>
  <c r="BM123" i="1"/>
  <c r="BL124" i="1"/>
  <c r="AU123" i="1"/>
  <c r="AT124" i="1"/>
  <c r="BA123" i="1"/>
  <c r="AZ124" i="1"/>
  <c r="AC123" i="1"/>
  <c r="AB124" i="1"/>
  <c r="BR124" i="1"/>
  <c r="BS123" i="1"/>
  <c r="BZ122" i="1"/>
  <c r="BF124" i="1"/>
  <c r="BG123" i="1"/>
  <c r="BD123" i="1"/>
  <c r="BC124" i="1"/>
  <c r="BO124" i="1"/>
  <c r="BP123" i="1"/>
  <c r="BN124" i="1"/>
  <c r="AP124" i="1"/>
  <c r="AG124" i="1"/>
  <c r="BE124" i="1"/>
  <c r="AV124" i="1"/>
  <c r="AM124" i="1"/>
  <c r="AD124" i="1"/>
  <c r="BW124" i="1"/>
  <c r="BT124" i="1"/>
  <c r="BH124" i="1"/>
  <c r="AY124" i="1"/>
  <c r="BK124" i="1"/>
  <c r="BQ124" i="1"/>
  <c r="AJ124" i="1"/>
  <c r="BB124" i="1"/>
  <c r="AA124" i="1"/>
  <c r="AS124" i="1"/>
  <c r="X126" i="1"/>
  <c r="Y125" i="1"/>
  <c r="AL123" i="1"/>
  <c r="AK124" i="1"/>
  <c r="AF123" i="1"/>
  <c r="AE124" i="1"/>
  <c r="AO123" i="1"/>
  <c r="AN124" i="1"/>
  <c r="AH124" i="1"/>
  <c r="AI123" i="1"/>
  <c r="BI124" i="1"/>
  <c r="BJ123" i="1"/>
  <c r="BV123" i="1"/>
  <c r="BU124" i="1"/>
  <c r="AX123" i="1"/>
  <c r="AW124" i="1"/>
  <c r="AQ124" i="1"/>
  <c r="AR123" i="1"/>
  <c r="BA59" i="1"/>
  <c r="AZ60" i="1"/>
  <c r="Y61" i="1"/>
  <c r="Z61" i="1" s="1"/>
  <c r="CA61" i="1" s="1"/>
  <c r="X62" i="1"/>
  <c r="AK60" i="1"/>
  <c r="AL59" i="1"/>
  <c r="BI60" i="1"/>
  <c r="BJ59" i="1"/>
  <c r="BY59" i="1"/>
  <c r="BX60" i="1"/>
  <c r="BF60" i="1"/>
  <c r="BG59" i="1"/>
  <c r="AT60" i="1"/>
  <c r="AU59" i="1"/>
  <c r="AQ60" i="1"/>
  <c r="AR59" i="1"/>
  <c r="AW60" i="1"/>
  <c r="AX59" i="1"/>
  <c r="BR60" i="1"/>
  <c r="BS59" i="1"/>
  <c r="BP59" i="1"/>
  <c r="BO60" i="1"/>
  <c r="BL60" i="1"/>
  <c r="BM59" i="1"/>
  <c r="BU60" i="1"/>
  <c r="BV59" i="1"/>
  <c r="BC60" i="1"/>
  <c r="BD59" i="1"/>
  <c r="AF59" i="1"/>
  <c r="AE60" i="1"/>
  <c r="AN60" i="1"/>
  <c r="AO59" i="1"/>
  <c r="AC59" i="1"/>
  <c r="AB60" i="1"/>
  <c r="AH60" i="1"/>
  <c r="AI59" i="1"/>
  <c r="BN60" i="1"/>
  <c r="AP60" i="1"/>
  <c r="BW60" i="1"/>
  <c r="AY60" i="1"/>
  <c r="BT60" i="1"/>
  <c r="AJ60" i="1"/>
  <c r="AS60" i="1"/>
  <c r="AG60" i="1"/>
  <c r="BQ60" i="1"/>
  <c r="BE60" i="1"/>
  <c r="BB60" i="1"/>
  <c r="AD60" i="1"/>
  <c r="BK60" i="1"/>
  <c r="AM60" i="1"/>
  <c r="AA60" i="1"/>
  <c r="AV60" i="1"/>
  <c r="BH60" i="1"/>
  <c r="AH45" i="1"/>
  <c r="BI45" i="1"/>
  <c r="AT44" i="1"/>
  <c r="AU44" i="1" s="1"/>
  <c r="BZ44" i="1" s="1"/>
  <c r="AQ45" i="1"/>
  <c r="BF45" i="1"/>
  <c r="AK45" i="1"/>
  <c r="AL45" i="1" s="1"/>
  <c r="BL45" i="1"/>
  <c r="AE45" i="1"/>
  <c r="AB45" i="1"/>
  <c r="BX45" i="1"/>
  <c r="BC45" i="1"/>
  <c r="AZ45" i="1"/>
  <c r="BO45" i="1"/>
  <c r="BW46" i="1"/>
  <c r="BU45" i="1"/>
  <c r="AN45" i="1"/>
  <c r="AM45" i="1"/>
  <c r="AO45" i="1" s="1"/>
  <c r="BQ45" i="1"/>
  <c r="BE45" i="1"/>
  <c r="BG45" i="1" s="1"/>
  <c r="AS45" i="1"/>
  <c r="AG45" i="1"/>
  <c r="AP45" i="1"/>
  <c r="AR45" i="1" s="1"/>
  <c r="AD45" i="1"/>
  <c r="BK45" i="1"/>
  <c r="AV45" i="1"/>
  <c r="BH45" i="1"/>
  <c r="BJ45" i="1" s="1"/>
  <c r="BN45" i="1"/>
  <c r="BP45" i="1" s="1"/>
  <c r="BB45" i="1"/>
  <c r="AY45" i="1"/>
  <c r="BA45" i="1" s="1"/>
  <c r="BW45" i="1"/>
  <c r="BT45" i="1"/>
  <c r="CD78" i="16" l="1"/>
  <c r="CD79" i="16"/>
  <c r="CD63" i="16"/>
  <c r="CD62" i="16"/>
  <c r="BZ110" i="2"/>
  <c r="AC111" i="2"/>
  <c r="BZ111" i="2" s="1"/>
  <c r="BZ30" i="2"/>
  <c r="AC31" i="2"/>
  <c r="BZ31" i="2" s="1"/>
  <c r="BZ110" i="6"/>
  <c r="AC111" i="6"/>
  <c r="BZ111" i="6" s="1"/>
  <c r="BZ30" i="6"/>
  <c r="AC31" i="6"/>
  <c r="BZ31" i="6" s="1"/>
  <c r="BZ110" i="1"/>
  <c r="AC111" i="1"/>
  <c r="BZ111" i="1" s="1"/>
  <c r="BZ30" i="1"/>
  <c r="AC31" i="1"/>
  <c r="BZ31" i="1" s="1"/>
  <c r="BZ110" i="5"/>
  <c r="AC111" i="5"/>
  <c r="BZ111" i="5" s="1"/>
  <c r="BZ30" i="5"/>
  <c r="AC31" i="5"/>
  <c r="BZ31" i="5" s="1"/>
  <c r="BZ78" i="1"/>
  <c r="AC79" i="1"/>
  <c r="BZ79" i="1" s="1"/>
  <c r="BZ158" i="1"/>
  <c r="AC159" i="1"/>
  <c r="BZ159" i="1" s="1"/>
  <c r="BZ158" i="2"/>
  <c r="AC159" i="2"/>
  <c r="BZ159" i="2" s="1"/>
  <c r="BZ78" i="2"/>
  <c r="AC79" i="2"/>
  <c r="BZ79" i="2" s="1"/>
  <c r="BZ78" i="6"/>
  <c r="AC79" i="6"/>
  <c r="BZ79" i="6" s="1"/>
  <c r="BZ158" i="5"/>
  <c r="AC159" i="5"/>
  <c r="BZ159" i="5" s="1"/>
  <c r="BZ78" i="5"/>
  <c r="AC79" i="5"/>
  <c r="BZ79" i="5" s="1"/>
  <c r="BZ14" i="2"/>
  <c r="AC15" i="2"/>
  <c r="BZ15" i="2" s="1"/>
  <c r="BZ94" i="2"/>
  <c r="AC95" i="2"/>
  <c r="BZ95" i="2" s="1"/>
  <c r="BZ94" i="1"/>
  <c r="AC95" i="1"/>
  <c r="BZ95" i="1" s="1"/>
  <c r="BZ14" i="1"/>
  <c r="AC15" i="1"/>
  <c r="BZ15" i="1" s="1"/>
  <c r="BZ14" i="6"/>
  <c r="AC15" i="6"/>
  <c r="BZ15" i="6" s="1"/>
  <c r="BZ94" i="6"/>
  <c r="AC95" i="6"/>
  <c r="BZ95" i="6" s="1"/>
  <c r="BZ94" i="5"/>
  <c r="AC95" i="5"/>
  <c r="BZ95" i="5" s="1"/>
  <c r="BZ14" i="5"/>
  <c r="AC15" i="5"/>
  <c r="BZ15" i="5" s="1"/>
  <c r="BZ158" i="6"/>
  <c r="AC159" i="6"/>
  <c r="BZ159" i="6" s="1"/>
  <c r="AX45" i="1"/>
  <c r="AW46" i="1"/>
  <c r="AJ46" i="1"/>
  <c r="BV45" i="1"/>
  <c r="AF45" i="1"/>
  <c r="BM45" i="1"/>
  <c r="AI45" i="1"/>
  <c r="BD45" i="1"/>
  <c r="AB46" i="1"/>
  <c r="AC45" i="1"/>
  <c r="BX46" i="1"/>
  <c r="BY45" i="1"/>
  <c r="BY46" i="1"/>
  <c r="BR46" i="1"/>
  <c r="BS45" i="1"/>
  <c r="AB62" i="6"/>
  <c r="AC61" i="6"/>
  <c r="BX125" i="6"/>
  <c r="BY124" i="6"/>
  <c r="AT125" i="6"/>
  <c r="AU124" i="6"/>
  <c r="BC142" i="6"/>
  <c r="BD141" i="6"/>
  <c r="AC141" i="6"/>
  <c r="AB142" i="6"/>
  <c r="BB125" i="6"/>
  <c r="AD125" i="6"/>
  <c r="AS125" i="6"/>
  <c r="AJ125" i="6"/>
  <c r="AA125" i="6"/>
  <c r="BW125" i="6"/>
  <c r="BK125" i="6"/>
  <c r="AY125" i="6"/>
  <c r="AM125" i="6"/>
  <c r="BQ125" i="6"/>
  <c r="BE125" i="6"/>
  <c r="AG125" i="6"/>
  <c r="AV125" i="6"/>
  <c r="AP125" i="6"/>
  <c r="BT125" i="6"/>
  <c r="BN125" i="6"/>
  <c r="BH125" i="6"/>
  <c r="BY44" i="6"/>
  <c r="BX45" i="6"/>
  <c r="BR45" i="6"/>
  <c r="BS44" i="6"/>
  <c r="BZ43" i="6"/>
  <c r="BI62" i="6"/>
  <c r="BJ61" i="6"/>
  <c r="Y126" i="6"/>
  <c r="Z126" i="6" s="1"/>
  <c r="CA126" i="6" s="1"/>
  <c r="CA127" i="6" s="1"/>
  <c r="AI61" i="6"/>
  <c r="AH62" i="6"/>
  <c r="AW45" i="6"/>
  <c r="AX44" i="6"/>
  <c r="BG61" i="6"/>
  <c r="BF62" i="6"/>
  <c r="AT62" i="6"/>
  <c r="AU61" i="6"/>
  <c r="AQ125" i="6"/>
  <c r="AR124" i="6"/>
  <c r="BM124" i="6"/>
  <c r="BL125" i="6"/>
  <c r="AW142" i="6"/>
  <c r="AX141" i="6"/>
  <c r="BY141" i="6"/>
  <c r="BX142" i="6"/>
  <c r="BZ60" i="6"/>
  <c r="AN45" i="6"/>
  <c r="AO44" i="6"/>
  <c r="BP44" i="6"/>
  <c r="BO45" i="6"/>
  <c r="BV44" i="6"/>
  <c r="BU45" i="6"/>
  <c r="AW125" i="6"/>
  <c r="AX124" i="6"/>
  <c r="BP141" i="6"/>
  <c r="BO142" i="6"/>
  <c r="BI45" i="6"/>
  <c r="BJ44" i="6"/>
  <c r="AK62" i="6"/>
  <c r="AL61" i="6"/>
  <c r="BC125" i="6"/>
  <c r="BD124" i="6"/>
  <c r="BA141" i="6"/>
  <c r="AZ142" i="6"/>
  <c r="AU44" i="6"/>
  <c r="AT45" i="6"/>
  <c r="AR61" i="6"/>
  <c r="AQ62" i="6"/>
  <c r="BD61" i="6"/>
  <c r="BC62" i="6"/>
  <c r="BN142" i="6"/>
  <c r="AP142" i="6"/>
  <c r="BE142" i="6"/>
  <c r="AG142" i="6"/>
  <c r="BT142" i="6"/>
  <c r="AV142" i="6"/>
  <c r="AX142" i="6" s="1"/>
  <c r="AX143" i="6" s="1"/>
  <c r="BK142" i="6"/>
  <c r="AM142" i="6"/>
  <c r="BB142" i="6"/>
  <c r="AD142" i="6"/>
  <c r="BQ142" i="6"/>
  <c r="AS142" i="6"/>
  <c r="BW142" i="6"/>
  <c r="BH142" i="6"/>
  <c r="AA142" i="6"/>
  <c r="AC142" i="6" s="1"/>
  <c r="AY142" i="6"/>
  <c r="AJ142" i="6"/>
  <c r="BA124" i="6"/>
  <c r="AZ125" i="6"/>
  <c r="BU125" i="6"/>
  <c r="BV124" i="6"/>
  <c r="BU142" i="6"/>
  <c r="BV141" i="6"/>
  <c r="AK142" i="6"/>
  <c r="AL141" i="6"/>
  <c r="AF44" i="6"/>
  <c r="AE45" i="6"/>
  <c r="AB45" i="6"/>
  <c r="AC44" i="6"/>
  <c r="BZ123" i="6"/>
  <c r="BQ45" i="6"/>
  <c r="AS45" i="6"/>
  <c r="BT45" i="6"/>
  <c r="AY45" i="6"/>
  <c r="AM45" i="6"/>
  <c r="AA45" i="6"/>
  <c r="AV45" i="6"/>
  <c r="AJ45" i="6"/>
  <c r="BE45" i="6"/>
  <c r="BK45" i="6"/>
  <c r="AP45" i="6"/>
  <c r="BH45" i="6"/>
  <c r="BW45" i="6"/>
  <c r="BB45" i="6"/>
  <c r="AG45" i="6"/>
  <c r="AD45" i="6"/>
  <c r="BN45" i="6"/>
  <c r="AO124" i="6"/>
  <c r="AN125" i="6"/>
  <c r="BQ62" i="6"/>
  <c r="AS62" i="6"/>
  <c r="AJ62" i="6"/>
  <c r="AA62" i="6"/>
  <c r="AC62" i="6" s="1"/>
  <c r="BW62" i="6"/>
  <c r="BH62" i="6"/>
  <c r="BJ62" i="6" s="1"/>
  <c r="BJ63" i="6" s="1"/>
  <c r="BB62" i="6"/>
  <c r="BD62" i="6" s="1"/>
  <c r="AM62" i="6"/>
  <c r="BN62" i="6"/>
  <c r="AY62" i="6"/>
  <c r="AD62" i="6"/>
  <c r="BE62" i="6"/>
  <c r="BG62" i="6" s="1"/>
  <c r="BG63" i="6" s="1"/>
  <c r="AV62" i="6"/>
  <c r="BT62" i="6"/>
  <c r="AP62" i="6"/>
  <c r="BK62" i="6"/>
  <c r="AG62" i="6"/>
  <c r="AF61" i="6"/>
  <c r="AE62" i="6"/>
  <c r="BL62" i="6"/>
  <c r="BM61" i="6"/>
  <c r="Z142" i="6"/>
  <c r="CA142" i="6" s="1"/>
  <c r="CA143" i="6" s="1"/>
  <c r="BI125" i="6"/>
  <c r="BJ124" i="6"/>
  <c r="AH125" i="6"/>
  <c r="AI124" i="6"/>
  <c r="AH142" i="6"/>
  <c r="AI141" i="6"/>
  <c r="BI142" i="6"/>
  <c r="BJ141" i="6"/>
  <c r="AK45" i="6"/>
  <c r="AL44" i="6"/>
  <c r="AI44" i="6"/>
  <c r="AH45" i="6"/>
  <c r="Z45" i="6"/>
  <c r="CA45" i="6" s="1"/>
  <c r="AN62" i="6"/>
  <c r="AO61" i="6"/>
  <c r="BP61" i="6"/>
  <c r="BO62" i="6"/>
  <c r="AX61" i="6"/>
  <c r="AW62" i="6"/>
  <c r="AE125" i="6"/>
  <c r="AF124" i="6"/>
  <c r="BR125" i="6"/>
  <c r="BS124" i="6"/>
  <c r="BF125" i="6"/>
  <c r="BG124" i="6"/>
  <c r="BF142" i="6"/>
  <c r="BG141" i="6"/>
  <c r="AT142" i="6"/>
  <c r="AU141" i="6"/>
  <c r="BZ140" i="6"/>
  <c r="BF45" i="6"/>
  <c r="BG44" i="6"/>
  <c r="AR44" i="6"/>
  <c r="AQ45" i="6"/>
  <c r="Y46" i="6"/>
  <c r="Z46" i="6" s="1"/>
  <c r="CA46" i="6" s="1"/>
  <c r="BR62" i="6"/>
  <c r="BS61" i="6"/>
  <c r="AK125" i="6"/>
  <c r="AL124" i="6"/>
  <c r="BL142" i="6"/>
  <c r="BM141" i="6"/>
  <c r="BD44" i="6"/>
  <c r="BC45" i="6"/>
  <c r="AN142" i="6"/>
  <c r="AO141" i="6"/>
  <c r="BY61" i="6"/>
  <c r="BX62" i="6"/>
  <c r="AZ62" i="6"/>
  <c r="BA61" i="6"/>
  <c r="BU62" i="6"/>
  <c r="BV61" i="6"/>
  <c r="BO125" i="6"/>
  <c r="BP124" i="6"/>
  <c r="AB125" i="6"/>
  <c r="AC124" i="6"/>
  <c r="AE142" i="6"/>
  <c r="AF141" i="6"/>
  <c r="AR141" i="6"/>
  <c r="AQ142" i="6"/>
  <c r="BR142" i="6"/>
  <c r="BS141" i="6"/>
  <c r="BM44" i="6"/>
  <c r="BL45" i="6"/>
  <c r="BA44" i="6"/>
  <c r="AZ45" i="6"/>
  <c r="AR140" i="5"/>
  <c r="AQ141" i="5"/>
  <c r="AT141" i="5"/>
  <c r="AU140" i="5"/>
  <c r="AQ125" i="5"/>
  <c r="AR124" i="5"/>
  <c r="BL141" i="5"/>
  <c r="BM140" i="5"/>
  <c r="AB141" i="5"/>
  <c r="AC140" i="5"/>
  <c r="AC61" i="5"/>
  <c r="AB62" i="5"/>
  <c r="BC62" i="5"/>
  <c r="BD61" i="5"/>
  <c r="BO125" i="5"/>
  <c r="BP124" i="5"/>
  <c r="AO124" i="5"/>
  <c r="AN125" i="5"/>
  <c r="AZ45" i="5"/>
  <c r="BA44" i="5"/>
  <c r="AN45" i="5"/>
  <c r="AO44" i="5"/>
  <c r="BR141" i="5"/>
  <c r="BS140" i="5"/>
  <c r="AZ141" i="5"/>
  <c r="BA140" i="5"/>
  <c r="BA61" i="5"/>
  <c r="AZ62" i="5"/>
  <c r="AN62" i="5"/>
  <c r="AO61" i="5"/>
  <c r="AB125" i="5"/>
  <c r="AC124" i="5"/>
  <c r="BM124" i="5"/>
  <c r="BL125" i="5"/>
  <c r="BX45" i="5"/>
  <c r="BY44" i="5"/>
  <c r="BL45" i="5"/>
  <c r="BM44" i="5"/>
  <c r="BZ60" i="5"/>
  <c r="AN141" i="5"/>
  <c r="AO140" i="5"/>
  <c r="BN45" i="5"/>
  <c r="AP45" i="5"/>
  <c r="BE45" i="5"/>
  <c r="BT45" i="5"/>
  <c r="AV45" i="5"/>
  <c r="BK45" i="5"/>
  <c r="AM45" i="5"/>
  <c r="BQ45" i="5"/>
  <c r="AS45" i="5"/>
  <c r="BH45" i="5"/>
  <c r="AJ45" i="5"/>
  <c r="BB45" i="5"/>
  <c r="AG45" i="5"/>
  <c r="AY45" i="5"/>
  <c r="AD45" i="5"/>
  <c r="BW45" i="5"/>
  <c r="AA45" i="5"/>
  <c r="Y46" i="5"/>
  <c r="AX140" i="5"/>
  <c r="AW141" i="5"/>
  <c r="BX141" i="5"/>
  <c r="BY140" i="5"/>
  <c r="AQ62" i="5"/>
  <c r="AR61" i="5"/>
  <c r="BY61" i="5"/>
  <c r="BX62" i="5"/>
  <c r="BL62" i="5"/>
  <c r="BM61" i="5"/>
  <c r="BQ125" i="5"/>
  <c r="AS125" i="5"/>
  <c r="BH125" i="5"/>
  <c r="AJ125" i="5"/>
  <c r="BW125" i="5"/>
  <c r="AY125" i="5"/>
  <c r="AA125" i="5"/>
  <c r="BN125" i="5"/>
  <c r="AP125" i="5"/>
  <c r="BE125" i="5"/>
  <c r="AG125" i="5"/>
  <c r="BK125" i="5"/>
  <c r="AM125" i="5"/>
  <c r="BB125" i="5"/>
  <c r="AD125" i="5"/>
  <c r="AV125" i="5"/>
  <c r="BT125" i="5"/>
  <c r="AZ125" i="5"/>
  <c r="BA124" i="5"/>
  <c r="AW125" i="5"/>
  <c r="AX124" i="5"/>
  <c r="AK45" i="5"/>
  <c r="AL44" i="5"/>
  <c r="AW45" i="5"/>
  <c r="AX44" i="5"/>
  <c r="BS61" i="5"/>
  <c r="BR62" i="5"/>
  <c r="BI125" i="5"/>
  <c r="BJ124" i="5"/>
  <c r="Z45" i="5"/>
  <c r="CA45" i="5" s="1"/>
  <c r="BV140" i="5"/>
  <c r="BU141" i="5"/>
  <c r="AK141" i="5"/>
  <c r="AL140" i="5"/>
  <c r="BO62" i="5"/>
  <c r="BP61" i="5"/>
  <c r="AL61" i="5"/>
  <c r="AK62" i="5"/>
  <c r="Z125" i="5"/>
  <c r="CA125" i="5" s="1"/>
  <c r="BX125" i="5"/>
  <c r="BY124" i="5"/>
  <c r="BU125" i="5"/>
  <c r="BV124" i="5"/>
  <c r="BF45" i="5"/>
  <c r="BG44" i="5"/>
  <c r="BI45" i="5"/>
  <c r="BJ44" i="5"/>
  <c r="BU45" i="5"/>
  <c r="BV44" i="5"/>
  <c r="BT141" i="5"/>
  <c r="AV141" i="5"/>
  <c r="BK141" i="5"/>
  <c r="AM141" i="5"/>
  <c r="BB141" i="5"/>
  <c r="AD141" i="5"/>
  <c r="BQ141" i="5"/>
  <c r="AS141" i="5"/>
  <c r="BH141" i="5"/>
  <c r="AJ141" i="5"/>
  <c r="BN141" i="5"/>
  <c r="AP141" i="5"/>
  <c r="AY141" i="5"/>
  <c r="AG141" i="5"/>
  <c r="AA141" i="5"/>
  <c r="BW141" i="5"/>
  <c r="BE141" i="5"/>
  <c r="AU61" i="5"/>
  <c r="AT62" i="5"/>
  <c r="AH62" i="5"/>
  <c r="AI61" i="5"/>
  <c r="AF124" i="5"/>
  <c r="AE125" i="5"/>
  <c r="BZ43" i="5"/>
  <c r="BC141" i="5"/>
  <c r="BD140" i="5"/>
  <c r="AI140" i="5"/>
  <c r="AH141" i="5"/>
  <c r="BI141" i="5"/>
  <c r="BJ140" i="5"/>
  <c r="AW62" i="5"/>
  <c r="AX61" i="5"/>
  <c r="BJ61" i="5"/>
  <c r="BI62" i="5"/>
  <c r="Y126" i="5"/>
  <c r="AU124" i="5"/>
  <c r="AT125" i="5"/>
  <c r="AH125" i="5"/>
  <c r="AI124" i="5"/>
  <c r="AH45" i="5"/>
  <c r="AI44" i="5"/>
  <c r="AU44" i="5"/>
  <c r="AT45" i="5"/>
  <c r="BW62" i="5"/>
  <c r="AY62" i="5"/>
  <c r="AA62" i="5"/>
  <c r="AC62" i="5" s="1"/>
  <c r="BN62" i="5"/>
  <c r="BP62" i="5" s="1"/>
  <c r="AP62" i="5"/>
  <c r="AR62" i="5" s="1"/>
  <c r="AR63" i="5" s="1"/>
  <c r="BE62" i="5"/>
  <c r="AG62" i="5"/>
  <c r="BT62" i="5"/>
  <c r="AV62" i="5"/>
  <c r="BK62" i="5"/>
  <c r="AM62" i="5"/>
  <c r="AO62" i="5" s="1"/>
  <c r="AO63" i="5" s="1"/>
  <c r="BQ62" i="5"/>
  <c r="BS62" i="5" s="1"/>
  <c r="AS62" i="5"/>
  <c r="AU62" i="5" s="1"/>
  <c r="AU63" i="5" s="1"/>
  <c r="BH62" i="5"/>
  <c r="AJ62" i="5"/>
  <c r="BB62" i="5"/>
  <c r="AD62" i="5"/>
  <c r="AE141" i="5"/>
  <c r="AF140" i="5"/>
  <c r="BU62" i="5"/>
  <c r="BV61" i="5"/>
  <c r="BZ123" i="5"/>
  <c r="AK125" i="5"/>
  <c r="AL124" i="5"/>
  <c r="BS124" i="5"/>
  <c r="BR125" i="5"/>
  <c r="BF125" i="5"/>
  <c r="BG124" i="5"/>
  <c r="BO45" i="5"/>
  <c r="BP44" i="5"/>
  <c r="BR45" i="5"/>
  <c r="BS44" i="5"/>
  <c r="AR44" i="5"/>
  <c r="AQ45" i="5"/>
  <c r="AE45" i="5"/>
  <c r="AF44" i="5"/>
  <c r="BG140" i="5"/>
  <c r="BF141" i="5"/>
  <c r="Y142" i="5"/>
  <c r="BP140" i="5"/>
  <c r="BO141" i="5"/>
  <c r="BF62" i="5"/>
  <c r="BG61" i="5"/>
  <c r="AE62" i="5"/>
  <c r="AF61" i="5"/>
  <c r="BD124" i="5"/>
  <c r="BC125" i="5"/>
  <c r="AB45" i="5"/>
  <c r="AC44" i="5"/>
  <c r="BC45" i="5"/>
  <c r="BD44" i="5"/>
  <c r="BZ139" i="5"/>
  <c r="BZ43" i="2"/>
  <c r="BA124" i="2"/>
  <c r="AZ125" i="2"/>
  <c r="BQ141" i="2"/>
  <c r="AS141" i="2"/>
  <c r="BH141" i="2"/>
  <c r="AJ141" i="2"/>
  <c r="BN141" i="2"/>
  <c r="AP141" i="2"/>
  <c r="BE141" i="2"/>
  <c r="AG141" i="2"/>
  <c r="BT141" i="2"/>
  <c r="AV141" i="2"/>
  <c r="BK141" i="2"/>
  <c r="AM141" i="2"/>
  <c r="AA141" i="2"/>
  <c r="BB141" i="2"/>
  <c r="AY141" i="2"/>
  <c r="BW141" i="2"/>
  <c r="AD141" i="2"/>
  <c r="BS140" i="2"/>
  <c r="BR141" i="2"/>
  <c r="AQ125" i="2"/>
  <c r="AR124" i="2"/>
  <c r="AH125" i="2"/>
  <c r="AI124" i="2"/>
  <c r="AI44" i="2"/>
  <c r="AH45" i="2"/>
  <c r="AX44" i="2"/>
  <c r="AW45" i="2"/>
  <c r="BW45" i="2"/>
  <c r="AM45" i="2"/>
  <c r="AS45" i="2"/>
  <c r="AJ45" i="2"/>
  <c r="BQ45" i="2"/>
  <c r="AP45" i="2"/>
  <c r="AD45" i="2"/>
  <c r="BB45" i="2"/>
  <c r="AA45" i="2"/>
  <c r="AV45" i="2"/>
  <c r="AG45" i="2"/>
  <c r="BN45" i="2"/>
  <c r="AY45" i="2"/>
  <c r="BK45" i="2"/>
  <c r="BH45" i="2"/>
  <c r="BE45" i="2"/>
  <c r="BT45" i="2"/>
  <c r="BC62" i="2"/>
  <c r="BD61" i="2"/>
  <c r="BV61" i="2"/>
  <c r="BU62" i="2"/>
  <c r="BU141" i="2"/>
  <c r="BV140" i="2"/>
  <c r="BZ60" i="2"/>
  <c r="AK141" i="2"/>
  <c r="AL140" i="2"/>
  <c r="BO125" i="2"/>
  <c r="BP124" i="2"/>
  <c r="AR140" i="2"/>
  <c r="AQ141" i="2"/>
  <c r="Z141" i="2"/>
  <c r="CA141" i="2" s="1"/>
  <c r="BP140" i="2"/>
  <c r="BO141" i="2"/>
  <c r="AW141" i="2"/>
  <c r="AX140" i="2"/>
  <c r="BI125" i="2"/>
  <c r="BJ124" i="2"/>
  <c r="AC124" i="2"/>
  <c r="AB125" i="2"/>
  <c r="BF125" i="2"/>
  <c r="BG124" i="2"/>
  <c r="BZ123" i="2"/>
  <c r="BZ139" i="2"/>
  <c r="AU44" i="2"/>
  <c r="AT45" i="2"/>
  <c r="BU45" i="2"/>
  <c r="BV44" i="2"/>
  <c r="Z45" i="2"/>
  <c r="CA45" i="2" s="1"/>
  <c r="BJ61" i="2"/>
  <c r="BI62" i="2"/>
  <c r="AI61" i="2"/>
  <c r="AH62" i="2"/>
  <c r="AB141" i="2"/>
  <c r="AC140" i="2"/>
  <c r="BK62" i="2"/>
  <c r="AM62" i="2"/>
  <c r="BQ62" i="2"/>
  <c r="BH62" i="2"/>
  <c r="BJ62" i="2" s="1"/>
  <c r="BJ63" i="2" s="1"/>
  <c r="AY62" i="2"/>
  <c r="AP62" i="2"/>
  <c r="AG62" i="2"/>
  <c r="AD62" i="2"/>
  <c r="BW62" i="2"/>
  <c r="BN62" i="2"/>
  <c r="BE62" i="2"/>
  <c r="AV62" i="2"/>
  <c r="BB62" i="2"/>
  <c r="AA62" i="2"/>
  <c r="BT62" i="2"/>
  <c r="BV62" i="2" s="1"/>
  <c r="AS62" i="2"/>
  <c r="AJ62" i="2"/>
  <c r="BI45" i="2"/>
  <c r="BJ44" i="2"/>
  <c r="AR44" i="2"/>
  <c r="AQ45" i="2"/>
  <c r="Y46" i="2"/>
  <c r="BS61" i="2"/>
  <c r="BR62" i="2"/>
  <c r="BG61" i="2"/>
  <c r="BF62" i="2"/>
  <c r="AF140" i="2"/>
  <c r="AE141" i="2"/>
  <c r="AZ141" i="2"/>
  <c r="BA140" i="2"/>
  <c r="AK125" i="2"/>
  <c r="AL124" i="2"/>
  <c r="BY124" i="2"/>
  <c r="BX125" i="2"/>
  <c r="AB45" i="2"/>
  <c r="AC44" i="2"/>
  <c r="AK45" i="2"/>
  <c r="AL44" i="2"/>
  <c r="BO45" i="2"/>
  <c r="BP44" i="2"/>
  <c r="AT62" i="2"/>
  <c r="AU61" i="2"/>
  <c r="AR61" i="2"/>
  <c r="AQ62" i="2"/>
  <c r="AW125" i="2"/>
  <c r="AX124" i="2"/>
  <c r="AT125" i="2"/>
  <c r="AU124" i="2"/>
  <c r="BB125" i="2"/>
  <c r="AD125" i="2"/>
  <c r="BQ125" i="2"/>
  <c r="AS125" i="2"/>
  <c r="BW125" i="2"/>
  <c r="AY125" i="2"/>
  <c r="AA125" i="2"/>
  <c r="BN125" i="2"/>
  <c r="AP125" i="2"/>
  <c r="BT125" i="2"/>
  <c r="AV125" i="2"/>
  <c r="BH125" i="2"/>
  <c r="AM125" i="2"/>
  <c r="BE125" i="2"/>
  <c r="AJ125" i="2"/>
  <c r="BK125" i="2"/>
  <c r="AG125" i="2"/>
  <c r="BC45" i="2"/>
  <c r="BD44" i="2"/>
  <c r="BX45" i="2"/>
  <c r="BY44" i="2"/>
  <c r="AE62" i="2"/>
  <c r="AF61" i="2"/>
  <c r="BO62" i="2"/>
  <c r="BP61" i="2"/>
  <c r="AE45" i="2"/>
  <c r="AF44" i="2"/>
  <c r="AZ45" i="2"/>
  <c r="BA44" i="2"/>
  <c r="AN62" i="2"/>
  <c r="AO61" i="2"/>
  <c r="AB62" i="2"/>
  <c r="AC61" i="2"/>
  <c r="BL141" i="2"/>
  <c r="BM140" i="2"/>
  <c r="BM124" i="2"/>
  <c r="BL125" i="2"/>
  <c r="BD140" i="2"/>
  <c r="BC141" i="2"/>
  <c r="BF141" i="2"/>
  <c r="BG140" i="2"/>
  <c r="BI141" i="2"/>
  <c r="BJ140" i="2"/>
  <c r="AO124" i="2"/>
  <c r="AN125" i="2"/>
  <c r="BD124" i="2"/>
  <c r="BC125" i="2"/>
  <c r="Y126" i="2"/>
  <c r="BG44" i="2"/>
  <c r="BF45" i="2"/>
  <c r="AN45" i="2"/>
  <c r="AO44" i="2"/>
  <c r="BM61" i="2"/>
  <c r="BL62" i="2"/>
  <c r="BA61" i="2"/>
  <c r="AZ62" i="2"/>
  <c r="BX141" i="2"/>
  <c r="BY140" i="2"/>
  <c r="AH141" i="2"/>
  <c r="AI140" i="2"/>
  <c r="BR125" i="2"/>
  <c r="BS124" i="2"/>
  <c r="Z125" i="2"/>
  <c r="CA125" i="2" s="1"/>
  <c r="Y142" i="2"/>
  <c r="Z142" i="2" s="1"/>
  <c r="CA142" i="2" s="1"/>
  <c r="CA143" i="2" s="1"/>
  <c r="AN141" i="2"/>
  <c r="AO140" i="2"/>
  <c r="AT141" i="2"/>
  <c r="AU140" i="2"/>
  <c r="AE125" i="2"/>
  <c r="AF124" i="2"/>
  <c r="BU125" i="2"/>
  <c r="BV124" i="2"/>
  <c r="BR45" i="2"/>
  <c r="BS44" i="2"/>
  <c r="BL45" i="2"/>
  <c r="BM44" i="2"/>
  <c r="AK62" i="2"/>
  <c r="AL61" i="2"/>
  <c r="AX61" i="2"/>
  <c r="AW62" i="2"/>
  <c r="BX62" i="2"/>
  <c r="BY61" i="2"/>
  <c r="AU140" i="1"/>
  <c r="AT141" i="1"/>
  <c r="BI141" i="1"/>
  <c r="BJ140" i="1"/>
  <c r="BO141" i="1"/>
  <c r="BP140" i="1"/>
  <c r="AB141" i="1"/>
  <c r="AC140" i="1"/>
  <c r="AF140" i="1"/>
  <c r="AE141" i="1"/>
  <c r="AQ141" i="1"/>
  <c r="AR140" i="1"/>
  <c r="AZ141" i="1"/>
  <c r="BA140" i="1"/>
  <c r="BD140" i="1"/>
  <c r="BC141" i="1"/>
  <c r="AI140" i="1"/>
  <c r="AH141" i="1"/>
  <c r="AO140" i="1"/>
  <c r="AN141" i="1"/>
  <c r="BQ141" i="1"/>
  <c r="AS141" i="1"/>
  <c r="BH141" i="1"/>
  <c r="AJ141" i="1"/>
  <c r="BW141" i="1"/>
  <c r="AY141" i="1"/>
  <c r="AA141" i="1"/>
  <c r="BK141" i="1"/>
  <c r="AM141" i="1"/>
  <c r="BT141" i="1"/>
  <c r="BB141" i="1"/>
  <c r="AD141" i="1"/>
  <c r="AP141" i="1"/>
  <c r="BE141" i="1"/>
  <c r="AV141" i="1"/>
  <c r="AG141" i="1"/>
  <c r="BN141" i="1"/>
  <c r="BM140" i="1"/>
  <c r="BL141" i="1"/>
  <c r="Z141" i="1"/>
  <c r="CA141" i="1" s="1"/>
  <c r="BZ139" i="1"/>
  <c r="BS140" i="1"/>
  <c r="BR141" i="1"/>
  <c r="AX140" i="1"/>
  <c r="AW141" i="1"/>
  <c r="AK141" i="1"/>
  <c r="AL140" i="1"/>
  <c r="Y142" i="1"/>
  <c r="Z142" i="1" s="1"/>
  <c r="CA142" i="1" s="1"/>
  <c r="CA143" i="1" s="1"/>
  <c r="BX141" i="1"/>
  <c r="BY140" i="1"/>
  <c r="BF141" i="1"/>
  <c r="BG140" i="1"/>
  <c r="BV140" i="1"/>
  <c r="BU141" i="1"/>
  <c r="BK125" i="1"/>
  <c r="AM125" i="1"/>
  <c r="BW125" i="1"/>
  <c r="BN125" i="1"/>
  <c r="BE125" i="1"/>
  <c r="AV125" i="1"/>
  <c r="BT125" i="1"/>
  <c r="BQ125" i="1"/>
  <c r="BH125" i="1"/>
  <c r="AY125" i="1"/>
  <c r="AP125" i="1"/>
  <c r="AG125" i="1"/>
  <c r="BB125" i="1"/>
  <c r="AS125" i="1"/>
  <c r="AJ125" i="1"/>
  <c r="AD125" i="1"/>
  <c r="AA125" i="1"/>
  <c r="BM124" i="1"/>
  <c r="BL125" i="1"/>
  <c r="BG124" i="1"/>
  <c r="BF125" i="1"/>
  <c r="Z125" i="1"/>
  <c r="CA125" i="1" s="1"/>
  <c r="AZ125" i="1"/>
  <c r="BA124" i="1"/>
  <c r="AH125" i="1"/>
  <c r="AI124" i="1"/>
  <c r="Y126" i="1"/>
  <c r="Z126" i="1" s="1"/>
  <c r="CA126" i="1" s="1"/>
  <c r="BI125" i="1"/>
  <c r="BJ124" i="1"/>
  <c r="AQ125" i="1"/>
  <c r="AR124" i="1"/>
  <c r="AX124" i="1"/>
  <c r="AW125" i="1"/>
  <c r="AU124" i="1"/>
  <c r="AT125" i="1"/>
  <c r="BV124" i="1"/>
  <c r="BU125" i="1"/>
  <c r="BP124" i="1"/>
  <c r="BO125" i="1"/>
  <c r="AC124" i="1"/>
  <c r="AB125" i="1"/>
  <c r="BX125" i="1"/>
  <c r="BY124" i="1"/>
  <c r="BR125" i="1"/>
  <c r="BS124" i="1"/>
  <c r="BC125" i="1"/>
  <c r="BD124" i="1"/>
  <c r="AE125" i="1"/>
  <c r="AF124" i="1"/>
  <c r="AL124" i="1"/>
  <c r="AK125" i="1"/>
  <c r="AO124" i="1"/>
  <c r="AN125" i="1"/>
  <c r="BZ123" i="1"/>
  <c r="AQ61" i="1"/>
  <c r="AR60" i="1"/>
  <c r="BC61" i="1"/>
  <c r="BD60" i="1"/>
  <c r="AH61" i="1"/>
  <c r="AI60" i="1"/>
  <c r="BR61" i="1"/>
  <c r="BS60" i="1"/>
  <c r="AL60" i="1"/>
  <c r="AK61" i="1"/>
  <c r="BK61" i="1"/>
  <c r="AM61" i="1"/>
  <c r="AY61" i="1"/>
  <c r="AG61" i="1"/>
  <c r="BQ61" i="1"/>
  <c r="BH61" i="1"/>
  <c r="AP61" i="1"/>
  <c r="BW61" i="1"/>
  <c r="AA61" i="1"/>
  <c r="AV61" i="1"/>
  <c r="AJ61" i="1"/>
  <c r="BT61" i="1"/>
  <c r="BE61" i="1"/>
  <c r="AS61" i="1"/>
  <c r="AD61" i="1"/>
  <c r="BN61" i="1"/>
  <c r="BB61" i="1"/>
  <c r="AU60" i="1"/>
  <c r="AT61" i="1"/>
  <c r="Y62" i="1"/>
  <c r="Z62" i="1" s="1"/>
  <c r="CA62" i="1" s="1"/>
  <c r="CA63" i="1" s="1"/>
  <c r="BZ59" i="1"/>
  <c r="BY60" i="1"/>
  <c r="BX61" i="1"/>
  <c r="BG60" i="1"/>
  <c r="BF61" i="1"/>
  <c r="BI61" i="1"/>
  <c r="BJ60" i="1"/>
  <c r="BP60" i="1"/>
  <c r="BO61" i="1"/>
  <c r="AX60" i="1"/>
  <c r="AW61" i="1"/>
  <c r="AC60" i="1"/>
  <c r="AB61" i="1"/>
  <c r="AO60" i="1"/>
  <c r="AN61" i="1"/>
  <c r="BM60" i="1"/>
  <c r="BL61" i="1"/>
  <c r="BV60" i="1"/>
  <c r="BU61" i="1"/>
  <c r="AE61" i="1"/>
  <c r="AF60" i="1"/>
  <c r="AZ61" i="1"/>
  <c r="BA60" i="1"/>
  <c r="BO46" i="1"/>
  <c r="BI46" i="1"/>
  <c r="AZ46" i="1"/>
  <c r="BF46" i="1"/>
  <c r="AE46" i="1"/>
  <c r="AH46" i="1"/>
  <c r="BU46" i="1"/>
  <c r="BC46" i="1"/>
  <c r="AQ46" i="1"/>
  <c r="BL46" i="1"/>
  <c r="AT45" i="1"/>
  <c r="AU45" i="1" s="1"/>
  <c r="AN46" i="1"/>
  <c r="AK46" i="1"/>
  <c r="AL46" i="1" s="1"/>
  <c r="BB46" i="1"/>
  <c r="AM46" i="1"/>
  <c r="BT46" i="1"/>
  <c r="BV46" i="1" s="1"/>
  <c r="AA46" i="1"/>
  <c r="BH46" i="1"/>
  <c r="BJ46" i="1" s="1"/>
  <c r="AV46" i="1"/>
  <c r="AX46" i="1" s="1"/>
  <c r="BQ46" i="1"/>
  <c r="BS46" i="1" s="1"/>
  <c r="AP46" i="1"/>
  <c r="BK46" i="1"/>
  <c r="BE46" i="1"/>
  <c r="AY46" i="1"/>
  <c r="AS46" i="1"/>
  <c r="AG46" i="1"/>
  <c r="AI46" i="1" s="1"/>
  <c r="AD46" i="1"/>
  <c r="AF46" i="1" s="1"/>
  <c r="BN46" i="1"/>
  <c r="BP46" i="1" s="1"/>
  <c r="CA46" i="1"/>
  <c r="CA47" i="1" s="1"/>
  <c r="BD62" i="5" l="1"/>
  <c r="BD63" i="5" s="1"/>
  <c r="BV62" i="5"/>
  <c r="BJ62" i="5"/>
  <c r="BJ63" i="5" s="1"/>
  <c r="BD46" i="1"/>
  <c r="AC46" i="1"/>
  <c r="BM46" i="1"/>
  <c r="BZ45" i="1"/>
  <c r="AR46" i="1"/>
  <c r="BA46" i="1"/>
  <c r="BA47" i="1" s="1"/>
  <c r="BG46" i="1"/>
  <c r="BG47" i="1" s="1"/>
  <c r="AO46" i="1"/>
  <c r="AO47" i="1" s="1"/>
  <c r="BM62" i="5"/>
  <c r="BM63" i="5" s="1"/>
  <c r="BA62" i="5"/>
  <c r="BA63" i="5" s="1"/>
  <c r="BV63" i="5"/>
  <c r="AI62" i="5"/>
  <c r="AI63" i="5" s="1"/>
  <c r="BS63" i="5"/>
  <c r="BP63" i="5"/>
  <c r="BY142" i="6"/>
  <c r="BS142" i="6"/>
  <c r="BS143" i="6" s="1"/>
  <c r="BG142" i="6"/>
  <c r="BG143" i="6" s="1"/>
  <c r="AF142" i="6"/>
  <c r="AF143" i="6" s="1"/>
  <c r="BM62" i="6"/>
  <c r="BM63" i="6" s="1"/>
  <c r="AO62" i="6"/>
  <c r="AR62" i="6"/>
  <c r="AR63" i="6" s="1"/>
  <c r="BD63" i="6"/>
  <c r="BA62" i="6"/>
  <c r="BA63" i="6" s="1"/>
  <c r="AU62" i="6"/>
  <c r="AU63" i="6" s="1"/>
  <c r="AL62" i="6"/>
  <c r="AL63" i="6" s="1"/>
  <c r="AI62" i="6"/>
  <c r="AI63" i="6" s="1"/>
  <c r="BP62" i="6"/>
  <c r="BP63" i="6" s="1"/>
  <c r="BS62" i="6"/>
  <c r="BS63" i="6" s="1"/>
  <c r="CA47" i="6"/>
  <c r="Z126" i="5"/>
  <c r="CA126" i="5" s="1"/>
  <c r="CA127" i="5" s="1"/>
  <c r="AF62" i="5"/>
  <c r="AF63" i="5" s="1"/>
  <c r="BY45" i="6"/>
  <c r="BX46" i="6"/>
  <c r="BA45" i="6"/>
  <c r="AZ46" i="6"/>
  <c r="AB126" i="6"/>
  <c r="AC125" i="6"/>
  <c r="AR142" i="6"/>
  <c r="AR143" i="6" s="1"/>
  <c r="AO63" i="6"/>
  <c r="AQ46" i="6"/>
  <c r="AR45" i="6"/>
  <c r="BV45" i="6"/>
  <c r="BU46" i="6"/>
  <c r="AL142" i="6"/>
  <c r="AL143" i="6" s="1"/>
  <c r="BD142" i="6"/>
  <c r="BD143" i="6" s="1"/>
  <c r="BP142" i="6"/>
  <c r="BP143" i="6" s="1"/>
  <c r="AH126" i="6"/>
  <c r="AI125" i="6"/>
  <c r="AL125" i="6"/>
  <c r="AK126" i="6"/>
  <c r="BX126" i="6"/>
  <c r="BY125" i="6"/>
  <c r="BI46" i="6"/>
  <c r="BJ45" i="6"/>
  <c r="BM45" i="6"/>
  <c r="BL46" i="6"/>
  <c r="AU45" i="6"/>
  <c r="AT46" i="6"/>
  <c r="BA142" i="6"/>
  <c r="BA143" i="6" s="1"/>
  <c r="AO142" i="6"/>
  <c r="AO143" i="6" s="1"/>
  <c r="BG125" i="6"/>
  <c r="BF126" i="6"/>
  <c r="AU125" i="6"/>
  <c r="AT126" i="6"/>
  <c r="AO45" i="6"/>
  <c r="AN46" i="6"/>
  <c r="BZ124" i="6"/>
  <c r="BV62" i="6"/>
  <c r="BV63" i="6" s="1"/>
  <c r="BP45" i="6"/>
  <c r="BO46" i="6"/>
  <c r="BF46" i="6"/>
  <c r="BG45" i="6"/>
  <c r="BR46" i="6"/>
  <c r="BS45" i="6"/>
  <c r="AC143" i="6"/>
  <c r="BM142" i="6"/>
  <c r="BM143" i="6" s="1"/>
  <c r="BW126" i="6"/>
  <c r="AY126" i="6"/>
  <c r="AA126" i="6"/>
  <c r="BT126" i="6"/>
  <c r="BK126" i="6"/>
  <c r="BB126" i="6"/>
  <c r="AS126" i="6"/>
  <c r="AU126" i="6" s="1"/>
  <c r="AJ126" i="6"/>
  <c r="BQ126" i="6"/>
  <c r="BH126" i="6"/>
  <c r="AM126" i="6"/>
  <c r="AV126" i="6"/>
  <c r="BE126" i="6"/>
  <c r="AG126" i="6"/>
  <c r="AP126" i="6"/>
  <c r="BN126" i="6"/>
  <c r="AD126" i="6"/>
  <c r="BS125" i="6"/>
  <c r="BR126" i="6"/>
  <c r="AF125" i="6"/>
  <c r="AE126" i="6"/>
  <c r="AX125" i="6"/>
  <c r="AW126" i="6"/>
  <c r="AX62" i="6"/>
  <c r="AX63" i="6" s="1"/>
  <c r="BY62" i="6"/>
  <c r="BY63" i="6" s="1"/>
  <c r="AE46" i="6"/>
  <c r="AF45" i="6"/>
  <c r="AL45" i="6"/>
  <c r="AK46" i="6"/>
  <c r="BJ142" i="6"/>
  <c r="BJ143" i="6" s="1"/>
  <c r="BJ125" i="6"/>
  <c r="BI126" i="6"/>
  <c r="AN126" i="6"/>
  <c r="AO125" i="6"/>
  <c r="BD125" i="6"/>
  <c r="BC126" i="6"/>
  <c r="BN46" i="6"/>
  <c r="AP46" i="6"/>
  <c r="AG46" i="6"/>
  <c r="AS46" i="6"/>
  <c r="BK46" i="6"/>
  <c r="BT46" i="6"/>
  <c r="AY46" i="6"/>
  <c r="AD46" i="6"/>
  <c r="BH46" i="6"/>
  <c r="AM46" i="6"/>
  <c r="AO46" i="6" s="1"/>
  <c r="BE46" i="6"/>
  <c r="AJ46" i="6"/>
  <c r="BW46" i="6"/>
  <c r="BB46" i="6"/>
  <c r="AA46" i="6"/>
  <c r="BQ46" i="6"/>
  <c r="AV46" i="6"/>
  <c r="AC63" i="6"/>
  <c r="AH46" i="6"/>
  <c r="AI45" i="6"/>
  <c r="AW46" i="6"/>
  <c r="AX45" i="6"/>
  <c r="BZ44" i="6"/>
  <c r="BY143" i="6"/>
  <c r="BV142" i="6"/>
  <c r="BV143" i="6" s="1"/>
  <c r="BO126" i="6"/>
  <c r="BP125" i="6"/>
  <c r="AZ126" i="6"/>
  <c r="BA125" i="6"/>
  <c r="BZ61" i="6"/>
  <c r="AQ126" i="6"/>
  <c r="AR125" i="6"/>
  <c r="AF62" i="6"/>
  <c r="AF63" i="6" s="1"/>
  <c r="BD45" i="6"/>
  <c r="BC46" i="6"/>
  <c r="AC45" i="6"/>
  <c r="AB46" i="6"/>
  <c r="AU142" i="6"/>
  <c r="AU143" i="6" s="1"/>
  <c r="AI142" i="6"/>
  <c r="AI143" i="6" s="1"/>
  <c r="BV125" i="6"/>
  <c r="BU126" i="6"/>
  <c r="BL126" i="6"/>
  <c r="BM125" i="6"/>
  <c r="BZ141" i="6"/>
  <c r="BH142" i="5"/>
  <c r="AJ142" i="5"/>
  <c r="BW142" i="5"/>
  <c r="AY142" i="5"/>
  <c r="AA142" i="5"/>
  <c r="BN142" i="5"/>
  <c r="AP142" i="5"/>
  <c r="BE142" i="5"/>
  <c r="AG142" i="5"/>
  <c r="BT142" i="5"/>
  <c r="AV142" i="5"/>
  <c r="AD142" i="5"/>
  <c r="BQ142" i="5"/>
  <c r="BK142" i="5"/>
  <c r="AS142" i="5"/>
  <c r="AM142" i="5"/>
  <c r="BB142" i="5"/>
  <c r="Z142" i="5"/>
  <c r="CA142" i="5" s="1"/>
  <c r="CA143" i="5" s="1"/>
  <c r="AL62" i="5"/>
  <c r="AL63" i="5" s="1"/>
  <c r="AQ142" i="5"/>
  <c r="AR141" i="5"/>
  <c r="AN142" i="5"/>
  <c r="AO141" i="5"/>
  <c r="AN126" i="5"/>
  <c r="AO125" i="5"/>
  <c r="BY125" i="5"/>
  <c r="BX126" i="5"/>
  <c r="BC46" i="5"/>
  <c r="BD45" i="5"/>
  <c r="BU46" i="5"/>
  <c r="BV45" i="5"/>
  <c r="BG62" i="5"/>
  <c r="BG63" i="5" s="1"/>
  <c r="BE126" i="5"/>
  <c r="AG126" i="5"/>
  <c r="BT126" i="5"/>
  <c r="AV126" i="5"/>
  <c r="BK126" i="5"/>
  <c r="AM126" i="5"/>
  <c r="BB126" i="5"/>
  <c r="AD126" i="5"/>
  <c r="BQ126" i="5"/>
  <c r="AS126" i="5"/>
  <c r="BW126" i="5"/>
  <c r="BY126" i="5" s="1"/>
  <c r="AY126" i="5"/>
  <c r="AA126" i="5"/>
  <c r="BN126" i="5"/>
  <c r="AP126" i="5"/>
  <c r="AJ126" i="5"/>
  <c r="BH126" i="5"/>
  <c r="BO142" i="5"/>
  <c r="BP141" i="5"/>
  <c r="BL142" i="5"/>
  <c r="BM141" i="5"/>
  <c r="BL126" i="5"/>
  <c r="BM125" i="5"/>
  <c r="AK126" i="5"/>
  <c r="AL125" i="5"/>
  <c r="BN46" i="5"/>
  <c r="AP46" i="5"/>
  <c r="BE46" i="5"/>
  <c r="AG46" i="5"/>
  <c r="BT46" i="5"/>
  <c r="AV46" i="5"/>
  <c r="BK46" i="5"/>
  <c r="AM46" i="5"/>
  <c r="BB46" i="5"/>
  <c r="AD46" i="5"/>
  <c r="BH46" i="5"/>
  <c r="AJ46" i="5"/>
  <c r="BW46" i="5"/>
  <c r="AY46" i="5"/>
  <c r="AA46" i="5"/>
  <c r="AS46" i="5"/>
  <c r="BQ46" i="5"/>
  <c r="AL45" i="5"/>
  <c r="AK46" i="5"/>
  <c r="BF46" i="5"/>
  <c r="BG45" i="5"/>
  <c r="AZ142" i="5"/>
  <c r="BA141" i="5"/>
  <c r="AL141" i="5"/>
  <c r="AK142" i="5"/>
  <c r="AW142" i="5"/>
  <c r="AX141" i="5"/>
  <c r="AI125" i="5"/>
  <c r="AH126" i="5"/>
  <c r="BI126" i="5"/>
  <c r="BJ125" i="5"/>
  <c r="Z46" i="5"/>
  <c r="CA46" i="5" s="1"/>
  <c r="CA47" i="5" s="1"/>
  <c r="BJ45" i="5"/>
  <c r="BI46" i="5"/>
  <c r="AQ46" i="5"/>
  <c r="AR45" i="5"/>
  <c r="BD141" i="5"/>
  <c r="BC142" i="5"/>
  <c r="BC126" i="5"/>
  <c r="BD125" i="5"/>
  <c r="AH46" i="5"/>
  <c r="AI45" i="5"/>
  <c r="BF142" i="5"/>
  <c r="BG141" i="5"/>
  <c r="BJ141" i="5"/>
  <c r="BI142" i="5"/>
  <c r="BU142" i="5"/>
  <c r="BV141" i="5"/>
  <c r="BG125" i="5"/>
  <c r="BF126" i="5"/>
  <c r="AT126" i="5"/>
  <c r="AU125" i="5"/>
  <c r="AB46" i="5"/>
  <c r="AC45" i="5"/>
  <c r="AT46" i="5"/>
  <c r="AU45" i="5"/>
  <c r="BO46" i="5"/>
  <c r="BP45" i="5"/>
  <c r="BZ61" i="5"/>
  <c r="BA125" i="5"/>
  <c r="AZ126" i="5"/>
  <c r="AW46" i="5"/>
  <c r="AX45" i="5"/>
  <c r="BZ44" i="5"/>
  <c r="AC63" i="5"/>
  <c r="BX142" i="5"/>
  <c r="BY141" i="5"/>
  <c r="AU141" i="5"/>
  <c r="AT142" i="5"/>
  <c r="BU126" i="5"/>
  <c r="BV125" i="5"/>
  <c r="AR125" i="5"/>
  <c r="AQ126" i="5"/>
  <c r="BR126" i="5"/>
  <c r="BS125" i="5"/>
  <c r="BX46" i="5"/>
  <c r="BY45" i="5"/>
  <c r="BR46" i="5"/>
  <c r="BS45" i="5"/>
  <c r="BZ140" i="5"/>
  <c r="AB142" i="5"/>
  <c r="AC141" i="5"/>
  <c r="BS141" i="5"/>
  <c r="BR142" i="5"/>
  <c r="AW126" i="5"/>
  <c r="AX125" i="5"/>
  <c r="BP125" i="5"/>
  <c r="BO126" i="5"/>
  <c r="AE46" i="5"/>
  <c r="AF45" i="5"/>
  <c r="AN46" i="5"/>
  <c r="AO45" i="5"/>
  <c r="AX62" i="5"/>
  <c r="AX63" i="5" s="1"/>
  <c r="BY62" i="5"/>
  <c r="BY63" i="5" s="1"/>
  <c r="AH142" i="5"/>
  <c r="AI141" i="5"/>
  <c r="AF141" i="5"/>
  <c r="AE142" i="5"/>
  <c r="AE126" i="5"/>
  <c r="AF125" i="5"/>
  <c r="AC125" i="5"/>
  <c r="AB126" i="5"/>
  <c r="AZ46" i="5"/>
  <c r="BA45" i="5"/>
  <c r="BL46" i="5"/>
  <c r="BM45" i="5"/>
  <c r="BZ124" i="5"/>
  <c r="AX62" i="2"/>
  <c r="AX63" i="2" s="1"/>
  <c r="BP62" i="2"/>
  <c r="BP63" i="2" s="1"/>
  <c r="AO62" i="2"/>
  <c r="AO63" i="2" s="1"/>
  <c r="BV63" i="2"/>
  <c r="AI62" i="2"/>
  <c r="BW126" i="2"/>
  <c r="AY126" i="2"/>
  <c r="AA126" i="2"/>
  <c r="BN126" i="2"/>
  <c r="AP126" i="2"/>
  <c r="BT126" i="2"/>
  <c r="AV126" i="2"/>
  <c r="BK126" i="2"/>
  <c r="AM126" i="2"/>
  <c r="BQ126" i="2"/>
  <c r="AS126" i="2"/>
  <c r="BH126" i="2"/>
  <c r="BE126" i="2"/>
  <c r="AJ126" i="2"/>
  <c r="AD126" i="2"/>
  <c r="BB126" i="2"/>
  <c r="AG126" i="2"/>
  <c r="BJ125" i="2"/>
  <c r="BI126" i="2"/>
  <c r="AU125" i="2"/>
  <c r="AT126" i="2"/>
  <c r="BZ44" i="2"/>
  <c r="BD62" i="2"/>
  <c r="BD63" i="2" s="1"/>
  <c r="BA62" i="2"/>
  <c r="BA63" i="2" s="1"/>
  <c r="AH46" i="2"/>
  <c r="AI45" i="2"/>
  <c r="AU45" i="2"/>
  <c r="AT46" i="2"/>
  <c r="BC142" i="2"/>
  <c r="BD141" i="2"/>
  <c r="AR141" i="2"/>
  <c r="AQ142" i="2"/>
  <c r="BS125" i="2"/>
  <c r="BR126" i="2"/>
  <c r="AW46" i="2"/>
  <c r="AX45" i="2"/>
  <c r="AN46" i="2"/>
  <c r="AO45" i="2"/>
  <c r="AC141" i="2"/>
  <c r="AB142" i="2"/>
  <c r="BP141" i="2"/>
  <c r="BO142" i="2"/>
  <c r="BN142" i="2"/>
  <c r="BP142" i="2" s="1"/>
  <c r="AP142" i="2"/>
  <c r="BE142" i="2"/>
  <c r="AG142" i="2"/>
  <c r="BK142" i="2"/>
  <c r="AM142" i="2"/>
  <c r="BB142" i="2"/>
  <c r="AD142" i="2"/>
  <c r="BQ142" i="2"/>
  <c r="AS142" i="2"/>
  <c r="BH142" i="2"/>
  <c r="AJ142" i="2"/>
  <c r="AA142" i="2"/>
  <c r="AC142" i="2" s="1"/>
  <c r="AY142" i="2"/>
  <c r="AV142" i="2"/>
  <c r="BW142" i="2"/>
  <c r="BT142" i="2"/>
  <c r="BV125" i="2"/>
  <c r="BU126" i="2"/>
  <c r="AE126" i="2"/>
  <c r="AF125" i="2"/>
  <c r="BG62" i="2"/>
  <c r="BG63" i="2" s="1"/>
  <c r="BS62" i="2"/>
  <c r="BS63" i="2" s="1"/>
  <c r="BU46" i="2"/>
  <c r="BV45" i="2"/>
  <c r="AC45" i="2"/>
  <c r="AB46" i="2"/>
  <c r="BX46" i="2"/>
  <c r="BY45" i="2"/>
  <c r="AO141" i="2"/>
  <c r="AN142" i="2"/>
  <c r="AK142" i="2"/>
  <c r="AL141" i="2"/>
  <c r="AX125" i="2"/>
  <c r="AW126" i="2"/>
  <c r="Z126" i="2"/>
  <c r="CA126" i="2" s="1"/>
  <c r="CA127" i="2" s="1"/>
  <c r="BL126" i="2"/>
  <c r="BM125" i="2"/>
  <c r="BO126" i="2"/>
  <c r="BP125" i="2"/>
  <c r="AL62" i="2"/>
  <c r="AL63" i="2" s="1"/>
  <c r="BY62" i="2"/>
  <c r="BY63" i="2" s="1"/>
  <c r="BM62" i="2"/>
  <c r="BM63" i="2" s="1"/>
  <c r="BI46" i="2"/>
  <c r="BJ45" i="2"/>
  <c r="AE46" i="2"/>
  <c r="AF45" i="2"/>
  <c r="AW142" i="2"/>
  <c r="AX141" i="2"/>
  <c r="AT142" i="2"/>
  <c r="AU141" i="2"/>
  <c r="BZ61" i="2"/>
  <c r="AQ126" i="2"/>
  <c r="AR125" i="2"/>
  <c r="BF46" i="2"/>
  <c r="BG45" i="2"/>
  <c r="BM141" i="2"/>
  <c r="BL142" i="2"/>
  <c r="AL125" i="2"/>
  <c r="AK126" i="2"/>
  <c r="AC125" i="2"/>
  <c r="AB126" i="2"/>
  <c r="AU62" i="2"/>
  <c r="AU63" i="2" s="1"/>
  <c r="AF62" i="2"/>
  <c r="AF63" i="2" s="1"/>
  <c r="BZ140" i="2"/>
  <c r="BZ124" i="2"/>
  <c r="BL46" i="2"/>
  <c r="BM45" i="2"/>
  <c r="AR45" i="2"/>
  <c r="AQ46" i="2"/>
  <c r="AE142" i="2"/>
  <c r="AF141" i="2"/>
  <c r="BU142" i="2"/>
  <c r="BV141" i="2"/>
  <c r="BR142" i="2"/>
  <c r="BS141" i="2"/>
  <c r="BC126" i="2"/>
  <c r="BD125" i="2"/>
  <c r="BC46" i="2"/>
  <c r="BD45" i="2"/>
  <c r="BF126" i="2"/>
  <c r="BG125" i="2"/>
  <c r="BA125" i="2"/>
  <c r="AZ126" i="2"/>
  <c r="BQ46" i="2"/>
  <c r="BN46" i="2"/>
  <c r="BT46" i="2"/>
  <c r="AV46" i="2"/>
  <c r="AX46" i="2" s="1"/>
  <c r="AX47" i="2" s="1"/>
  <c r="BK46" i="2"/>
  <c r="AY46" i="2"/>
  <c r="AP46" i="2"/>
  <c r="AR46" i="2" s="1"/>
  <c r="AG46" i="2"/>
  <c r="AI46" i="2" s="1"/>
  <c r="AI47" i="2" s="1"/>
  <c r="BW46" i="2"/>
  <c r="BH46" i="2"/>
  <c r="AM46" i="2"/>
  <c r="AD46" i="2"/>
  <c r="BB46" i="2"/>
  <c r="AJ46" i="2"/>
  <c r="AS46" i="2"/>
  <c r="AU46" i="2" s="1"/>
  <c r="AU47" i="2" s="1"/>
  <c r="BE46" i="2"/>
  <c r="BG46" i="2" s="1"/>
  <c r="BG47" i="2" s="1"/>
  <c r="AA46" i="2"/>
  <c r="AI63" i="2"/>
  <c r="BA45" i="2"/>
  <c r="AZ46" i="2"/>
  <c r="BS45" i="2"/>
  <c r="BR46" i="2"/>
  <c r="BY141" i="2"/>
  <c r="BX142" i="2"/>
  <c r="AH142" i="2"/>
  <c r="AI141" i="2"/>
  <c r="AH126" i="2"/>
  <c r="AI125" i="2"/>
  <c r="BI142" i="2"/>
  <c r="BJ141" i="2"/>
  <c r="AN126" i="2"/>
  <c r="AO125" i="2"/>
  <c r="BY125" i="2"/>
  <c r="BX126" i="2"/>
  <c r="Z46" i="2"/>
  <c r="CA46" i="2" s="1"/>
  <c r="CA47" i="2" s="1"/>
  <c r="AC62" i="2"/>
  <c r="AR62" i="2"/>
  <c r="AR63" i="2" s="1"/>
  <c r="BP45" i="2"/>
  <c r="BO46" i="2"/>
  <c r="AK46" i="2"/>
  <c r="AL45" i="2"/>
  <c r="BA141" i="2"/>
  <c r="AZ142" i="2"/>
  <c r="BF142" i="2"/>
  <c r="BG141" i="2"/>
  <c r="AE142" i="1"/>
  <c r="AF141" i="1"/>
  <c r="AL141" i="1"/>
  <c r="AK142" i="1"/>
  <c r="BZ140" i="1"/>
  <c r="BC142" i="1"/>
  <c r="BD141" i="1"/>
  <c r="BJ141" i="1"/>
  <c r="BI142" i="1"/>
  <c r="BU142" i="1"/>
  <c r="BV141" i="1"/>
  <c r="AN142" i="1"/>
  <c r="AO141" i="1"/>
  <c r="BS141" i="1"/>
  <c r="BR142" i="1"/>
  <c r="AH142" i="1"/>
  <c r="AI141" i="1"/>
  <c r="BP141" i="1"/>
  <c r="BO142" i="1"/>
  <c r="BL142" i="1"/>
  <c r="BM141" i="1"/>
  <c r="AW142" i="1"/>
  <c r="AX141" i="1"/>
  <c r="AC141" i="1"/>
  <c r="AB142" i="1"/>
  <c r="AU141" i="1"/>
  <c r="AT142" i="1"/>
  <c r="BF142" i="1"/>
  <c r="BG141" i="1"/>
  <c r="BA141" i="1"/>
  <c r="AZ142" i="1"/>
  <c r="BN142" i="1"/>
  <c r="AP142" i="1"/>
  <c r="BE142" i="1"/>
  <c r="AG142" i="1"/>
  <c r="BT142" i="1"/>
  <c r="AV142" i="1"/>
  <c r="BH142" i="1"/>
  <c r="AJ142" i="1"/>
  <c r="BW142" i="1"/>
  <c r="AY142" i="1"/>
  <c r="AA142" i="1"/>
  <c r="AC142" i="1" s="1"/>
  <c r="BB142" i="1"/>
  <c r="BK142" i="1"/>
  <c r="BM142" i="1" s="1"/>
  <c r="AS142" i="1"/>
  <c r="AM142" i="1"/>
  <c r="BQ142" i="1"/>
  <c r="AD142" i="1"/>
  <c r="AR141" i="1"/>
  <c r="AQ142" i="1"/>
  <c r="BY141" i="1"/>
  <c r="BX142" i="1"/>
  <c r="AB126" i="1"/>
  <c r="AC125" i="1"/>
  <c r="AU125" i="1"/>
  <c r="AT126" i="1"/>
  <c r="AW126" i="1"/>
  <c r="AX125" i="1"/>
  <c r="AE126" i="1"/>
  <c r="AF125" i="1"/>
  <c r="BD125" i="1"/>
  <c r="BC126" i="1"/>
  <c r="BF126" i="1"/>
  <c r="BG125" i="1"/>
  <c r="BM125" i="1"/>
  <c r="BL126" i="1"/>
  <c r="CA127" i="1"/>
  <c r="AH126" i="1"/>
  <c r="AI125" i="1"/>
  <c r="BO126" i="1"/>
  <c r="BP125" i="1"/>
  <c r="BZ124" i="1"/>
  <c r="BS125" i="1"/>
  <c r="BR126" i="1"/>
  <c r="AL125" i="1"/>
  <c r="AK126" i="1"/>
  <c r="BH126" i="1"/>
  <c r="AJ126" i="1"/>
  <c r="AY126" i="1"/>
  <c r="AP126" i="1"/>
  <c r="AG126" i="1"/>
  <c r="BW126" i="1"/>
  <c r="BN126" i="1"/>
  <c r="BE126" i="1"/>
  <c r="AV126" i="1"/>
  <c r="AM126" i="1"/>
  <c r="AD126" i="1"/>
  <c r="AA126" i="1"/>
  <c r="BK126" i="1"/>
  <c r="AS126" i="1"/>
  <c r="BT126" i="1"/>
  <c r="BB126" i="1"/>
  <c r="BQ126" i="1"/>
  <c r="AQ126" i="1"/>
  <c r="AR125" i="1"/>
  <c r="BX126" i="1"/>
  <c r="BY125" i="1"/>
  <c r="BI126" i="1"/>
  <c r="BJ125" i="1"/>
  <c r="BV125" i="1"/>
  <c r="BU126" i="1"/>
  <c r="AZ126" i="1"/>
  <c r="BA125" i="1"/>
  <c r="AN126" i="1"/>
  <c r="AO125" i="1"/>
  <c r="BG61" i="1"/>
  <c r="BF62" i="1"/>
  <c r="BS61" i="1"/>
  <c r="BR62" i="1"/>
  <c r="BH62" i="1"/>
  <c r="AJ62" i="1"/>
  <c r="BW62" i="1"/>
  <c r="BN62" i="1"/>
  <c r="BE62" i="1"/>
  <c r="AV62" i="1"/>
  <c r="AM62" i="1"/>
  <c r="AD62" i="1"/>
  <c r="AA62" i="1"/>
  <c r="BT62" i="1"/>
  <c r="AS62" i="1"/>
  <c r="AG62" i="1"/>
  <c r="BQ62" i="1"/>
  <c r="BB62" i="1"/>
  <c r="AP62" i="1"/>
  <c r="BK62" i="1"/>
  <c r="AY62" i="1"/>
  <c r="BU62" i="1"/>
  <c r="BV61" i="1"/>
  <c r="AI61" i="1"/>
  <c r="AH62" i="1"/>
  <c r="AL61" i="1"/>
  <c r="AK62" i="1"/>
  <c r="AZ62" i="1"/>
  <c r="BA61" i="1"/>
  <c r="BZ60" i="1"/>
  <c r="BD61" i="1"/>
  <c r="BC62" i="1"/>
  <c r="AB62" i="1"/>
  <c r="AC61" i="1"/>
  <c r="BL62" i="1"/>
  <c r="BM61" i="1"/>
  <c r="BI62" i="1"/>
  <c r="BJ61" i="1"/>
  <c r="AX61" i="1"/>
  <c r="AW62" i="1"/>
  <c r="BP61" i="1"/>
  <c r="BO62" i="1"/>
  <c r="BX62" i="1"/>
  <c r="BY61" i="1"/>
  <c r="AU61" i="1"/>
  <c r="AT62" i="1"/>
  <c r="AO61" i="1"/>
  <c r="AN62" i="1"/>
  <c r="AF61" i="1"/>
  <c r="AE62" i="1"/>
  <c r="AR61" i="1"/>
  <c r="AQ62" i="1"/>
  <c r="BM47" i="1"/>
  <c r="AF47" i="1"/>
  <c r="BJ47" i="1"/>
  <c r="AT46" i="1"/>
  <c r="AU46" i="1" s="1"/>
  <c r="BZ46" i="1" s="1"/>
  <c r="BP47" i="1"/>
  <c r="BV47" i="1"/>
  <c r="BD47" i="1"/>
  <c r="BS47" i="1"/>
  <c r="BY47" i="1"/>
  <c r="AI47" i="1"/>
  <c r="AR47" i="1"/>
  <c r="AL47" i="1"/>
  <c r="AX47" i="1"/>
  <c r="AC47" i="1"/>
  <c r="AL142" i="2" l="1"/>
  <c r="AL143" i="2" s="1"/>
  <c r="BJ142" i="2"/>
  <c r="BM142" i="2"/>
  <c r="BM143" i="2" s="1"/>
  <c r="BG142" i="2"/>
  <c r="BG143" i="2" s="1"/>
  <c r="BG126" i="2"/>
  <c r="BG127" i="2" s="1"/>
  <c r="BD46" i="6"/>
  <c r="AF126" i="6"/>
  <c r="AF127" i="6" s="1"/>
  <c r="AR126" i="6"/>
  <c r="AR127" i="6" s="1"/>
  <c r="BS126" i="6"/>
  <c r="BD126" i="6"/>
  <c r="BD127" i="6" s="1"/>
  <c r="BZ48" i="1"/>
  <c r="BM142" i="5"/>
  <c r="BZ125" i="5"/>
  <c r="BD126" i="1"/>
  <c r="BA126" i="1"/>
  <c r="BG142" i="1"/>
  <c r="AL142" i="1"/>
  <c r="AL143" i="1" s="1"/>
  <c r="AL62" i="1"/>
  <c r="AL63" i="1" s="1"/>
  <c r="AF126" i="1"/>
  <c r="AF127" i="1" s="1"/>
  <c r="BS142" i="1"/>
  <c r="BS143" i="1" s="1"/>
  <c r="AO142" i="1"/>
  <c r="AO143" i="1" s="1"/>
  <c r="BJ142" i="1"/>
  <c r="BJ143" i="1" s="1"/>
  <c r="AC62" i="1"/>
  <c r="BM62" i="1"/>
  <c r="AU142" i="1"/>
  <c r="AU143" i="1" s="1"/>
  <c r="AU47" i="1"/>
  <c r="BZ47" i="1" s="1"/>
  <c r="BM126" i="1"/>
  <c r="BM127" i="1" s="1"/>
  <c r="AF142" i="1"/>
  <c r="AF143" i="1" s="1"/>
  <c r="BY142" i="1"/>
  <c r="BY143" i="1" s="1"/>
  <c r="BP142" i="1"/>
  <c r="BY126" i="6"/>
  <c r="BY127" i="6" s="1"/>
  <c r="AL126" i="6"/>
  <c r="AL127" i="6" s="1"/>
  <c r="BJ126" i="6"/>
  <c r="BJ127" i="6" s="1"/>
  <c r="BA126" i="6"/>
  <c r="BA127" i="6" s="1"/>
  <c r="AI46" i="6"/>
  <c r="AO47" i="6"/>
  <c r="AR46" i="6"/>
  <c r="AR47" i="6" s="1"/>
  <c r="BS46" i="6"/>
  <c r="BS47" i="6" s="1"/>
  <c r="BA46" i="6"/>
  <c r="BA47" i="6" s="1"/>
  <c r="BD47" i="6"/>
  <c r="BV46" i="6"/>
  <c r="BV47" i="6" s="1"/>
  <c r="BZ45" i="6"/>
  <c r="BY46" i="6"/>
  <c r="BY47" i="6" s="1"/>
  <c r="BM46" i="6"/>
  <c r="AL46" i="6"/>
  <c r="AL47" i="6" s="1"/>
  <c r="AU46" i="6"/>
  <c r="AU47" i="6" s="1"/>
  <c r="AI142" i="5"/>
  <c r="AI143" i="5" s="1"/>
  <c r="AR142" i="5"/>
  <c r="AR143" i="5" s="1"/>
  <c r="BY142" i="5"/>
  <c r="BY143" i="5" s="1"/>
  <c r="AX142" i="5"/>
  <c r="AX143" i="5" s="1"/>
  <c r="AU126" i="5"/>
  <c r="AU127" i="5" s="1"/>
  <c r="AI126" i="5"/>
  <c r="AI127" i="5" s="1"/>
  <c r="AX46" i="5"/>
  <c r="BV46" i="5"/>
  <c r="BV47" i="5" s="1"/>
  <c r="BJ46" i="5"/>
  <c r="BJ47" i="5" s="1"/>
  <c r="BG46" i="5"/>
  <c r="BG47" i="5" s="1"/>
  <c r="AO46" i="5"/>
  <c r="AO47" i="5" s="1"/>
  <c r="BD46" i="5"/>
  <c r="BD47" i="5" s="1"/>
  <c r="BA46" i="5"/>
  <c r="BA47" i="5" s="1"/>
  <c r="BM47" i="6"/>
  <c r="BS127" i="6"/>
  <c r="BP126" i="6"/>
  <c r="BP127" i="6" s="1"/>
  <c r="BZ125" i="6"/>
  <c r="BG46" i="6"/>
  <c r="BG47" i="6" s="1"/>
  <c r="AI47" i="6"/>
  <c r="AU127" i="6"/>
  <c r="BZ143" i="6"/>
  <c r="BZ62" i="6"/>
  <c r="AI126" i="6"/>
  <c r="AI127" i="6" s="1"/>
  <c r="BZ142" i="6"/>
  <c r="BZ144" i="6" s="1"/>
  <c r="AX46" i="6"/>
  <c r="AX47" i="6" s="1"/>
  <c r="BJ46" i="6"/>
  <c r="BJ47" i="6" s="1"/>
  <c r="BP46" i="6"/>
  <c r="BP47" i="6" s="1"/>
  <c r="BG126" i="6"/>
  <c r="BG127" i="6" s="1"/>
  <c r="BM126" i="6"/>
  <c r="BM127" i="6" s="1"/>
  <c r="AF46" i="6"/>
  <c r="AF47" i="6" s="1"/>
  <c r="AX126" i="6"/>
  <c r="AX127" i="6" s="1"/>
  <c r="BV126" i="6"/>
  <c r="BV127" i="6" s="1"/>
  <c r="BZ63" i="6"/>
  <c r="AC46" i="6"/>
  <c r="AO126" i="6"/>
  <c r="AO127" i="6" s="1"/>
  <c r="AC126" i="6"/>
  <c r="AU46" i="5"/>
  <c r="AU47" i="5" s="1"/>
  <c r="BY46" i="5"/>
  <c r="BY47" i="5" s="1"/>
  <c r="AR126" i="5"/>
  <c r="AR127" i="5" s="1"/>
  <c r="BD126" i="5"/>
  <c r="BD127" i="5" s="1"/>
  <c r="AO142" i="5"/>
  <c r="AO143" i="5" s="1"/>
  <c r="BG142" i="5"/>
  <c r="BG143" i="5" s="1"/>
  <c r="BZ141" i="5"/>
  <c r="AL46" i="5"/>
  <c r="AL47" i="5" s="1"/>
  <c r="AI46" i="5"/>
  <c r="AI47" i="5" s="1"/>
  <c r="BP126" i="5"/>
  <c r="BP127" i="5" s="1"/>
  <c r="AO126" i="5"/>
  <c r="AO127" i="5" s="1"/>
  <c r="AU142" i="5"/>
  <c r="AU143" i="5" s="1"/>
  <c r="AX47" i="5"/>
  <c r="BZ63" i="5"/>
  <c r="AC126" i="5"/>
  <c r="BM126" i="5"/>
  <c r="BM127" i="5" s="1"/>
  <c r="BM143" i="5"/>
  <c r="BP142" i="5"/>
  <c r="BP143" i="5" s="1"/>
  <c r="BZ62" i="5"/>
  <c r="AF46" i="5"/>
  <c r="AF47" i="5" s="1"/>
  <c r="AR46" i="5"/>
  <c r="AR47" i="5" s="1"/>
  <c r="BA126" i="5"/>
  <c r="BA127" i="5" s="1"/>
  <c r="AX126" i="5"/>
  <c r="AX127" i="5" s="1"/>
  <c r="BS142" i="5"/>
  <c r="BS143" i="5" s="1"/>
  <c r="AC142" i="5"/>
  <c r="BS46" i="5"/>
  <c r="BS47" i="5" s="1"/>
  <c r="BP46" i="5"/>
  <c r="BP47" i="5" s="1"/>
  <c r="BY127" i="5"/>
  <c r="BV126" i="5"/>
  <c r="BV127" i="5" s="1"/>
  <c r="AF142" i="5"/>
  <c r="AF143" i="5" s="1"/>
  <c r="BA142" i="5"/>
  <c r="BA143" i="5" s="1"/>
  <c r="BZ45" i="5"/>
  <c r="AC46" i="5"/>
  <c r="BM46" i="5"/>
  <c r="BM47" i="5" s="1"/>
  <c r="BJ126" i="5"/>
  <c r="BJ127" i="5" s="1"/>
  <c r="BS126" i="5"/>
  <c r="BS127" i="5" s="1"/>
  <c r="BG126" i="5"/>
  <c r="BG127" i="5" s="1"/>
  <c r="BV142" i="5"/>
  <c r="BV143" i="5" s="1"/>
  <c r="AL142" i="5"/>
  <c r="AL143" i="5" s="1"/>
  <c r="AL126" i="5"/>
  <c r="AL127" i="5" s="1"/>
  <c r="AF126" i="5"/>
  <c r="AF127" i="5" s="1"/>
  <c r="BD142" i="5"/>
  <c r="BD143" i="5" s="1"/>
  <c r="BJ142" i="5"/>
  <c r="BJ143" i="5" s="1"/>
  <c r="BP143" i="2"/>
  <c r="AO142" i="2"/>
  <c r="AF126" i="2"/>
  <c r="AX126" i="2"/>
  <c r="AX127" i="2" s="1"/>
  <c r="BJ126" i="2"/>
  <c r="BJ127" i="2" s="1"/>
  <c r="BJ46" i="2"/>
  <c r="BP46" i="2"/>
  <c r="AC46" i="2"/>
  <c r="AC47" i="2" s="1"/>
  <c r="BY46" i="2"/>
  <c r="BY47" i="2" s="1"/>
  <c r="BS46" i="2"/>
  <c r="BS47" i="2" s="1"/>
  <c r="BA46" i="2"/>
  <c r="BA47" i="2" s="1"/>
  <c r="BD46" i="2"/>
  <c r="BD47" i="2" s="1"/>
  <c r="BV46" i="2"/>
  <c r="BV47" i="2" s="1"/>
  <c r="BZ125" i="2"/>
  <c r="BJ47" i="2"/>
  <c r="BP47" i="2"/>
  <c r="BA142" i="2"/>
  <c r="BA143" i="2" s="1"/>
  <c r="AO143" i="2"/>
  <c r="BD126" i="2"/>
  <c r="BD127" i="2" s="1"/>
  <c r="BM126" i="2"/>
  <c r="BM127" i="2" s="1"/>
  <c r="AC143" i="2"/>
  <c r="AF127" i="2"/>
  <c r="AI142" i="2"/>
  <c r="AI143" i="2" s="1"/>
  <c r="AL126" i="2"/>
  <c r="AL127" i="2" s="1"/>
  <c r="BV126" i="2"/>
  <c r="BV127" i="2" s="1"/>
  <c r="BZ141" i="2"/>
  <c r="BJ143" i="2"/>
  <c r="AL46" i="2"/>
  <c r="AL47" i="2" s="1"/>
  <c r="BZ45" i="2"/>
  <c r="AU142" i="2"/>
  <c r="AU143" i="2" s="1"/>
  <c r="AR142" i="2"/>
  <c r="AR143" i="2" s="1"/>
  <c r="BP126" i="2"/>
  <c r="BP127" i="2" s="1"/>
  <c r="BZ62" i="2"/>
  <c r="AC63" i="2"/>
  <c r="BZ63" i="2" s="1"/>
  <c r="BM46" i="2"/>
  <c r="BM47" i="2" s="1"/>
  <c r="BV142" i="2"/>
  <c r="BV143" i="2" s="1"/>
  <c r="BS142" i="2"/>
  <c r="BS143" i="2" s="1"/>
  <c r="AU126" i="2"/>
  <c r="AU127" i="2" s="1"/>
  <c r="AC126" i="2"/>
  <c r="AR126" i="2"/>
  <c r="AR127" i="2" s="1"/>
  <c r="AF46" i="2"/>
  <c r="AF47" i="2" s="1"/>
  <c r="BY142" i="2"/>
  <c r="BY143" i="2" s="1"/>
  <c r="AF142" i="2"/>
  <c r="AF143" i="2" s="1"/>
  <c r="BS126" i="2"/>
  <c r="BS127" i="2" s="1"/>
  <c r="BA126" i="2"/>
  <c r="BA127" i="2" s="1"/>
  <c r="AR47" i="2"/>
  <c r="AO46" i="2"/>
  <c r="AO47" i="2" s="1"/>
  <c r="AX142" i="2"/>
  <c r="AX143" i="2" s="1"/>
  <c r="BD142" i="2"/>
  <c r="BD143" i="2" s="1"/>
  <c r="AI126" i="2"/>
  <c r="AI127" i="2" s="1"/>
  <c r="AO126" i="2"/>
  <c r="AO127" i="2" s="1"/>
  <c r="BY126" i="2"/>
  <c r="BY127" i="2" s="1"/>
  <c r="AC126" i="1"/>
  <c r="AC127" i="1" s="1"/>
  <c r="BD127" i="1"/>
  <c r="BV126" i="1"/>
  <c r="BV127" i="1" s="1"/>
  <c r="BP126" i="1"/>
  <c r="BP127" i="1" s="1"/>
  <c r="AU126" i="1"/>
  <c r="AU127" i="1" s="1"/>
  <c r="BG126" i="1"/>
  <c r="BG127" i="1" s="1"/>
  <c r="AF62" i="1"/>
  <c r="AF63" i="1" s="1"/>
  <c r="AI62" i="1"/>
  <c r="AI63" i="1" s="1"/>
  <c r="BP62" i="1"/>
  <c r="BP63" i="1" s="1"/>
  <c r="BP143" i="1"/>
  <c r="BZ141" i="1"/>
  <c r="BV142" i="1"/>
  <c r="BV143" i="1" s="1"/>
  <c r="AX142" i="1"/>
  <c r="AX143" i="1" s="1"/>
  <c r="BM143" i="1"/>
  <c r="BD142" i="1"/>
  <c r="BD143" i="1" s="1"/>
  <c r="AI142" i="1"/>
  <c r="AI143" i="1" s="1"/>
  <c r="AC143" i="1"/>
  <c r="BG143" i="1"/>
  <c r="BA142" i="1"/>
  <c r="BA143" i="1" s="1"/>
  <c r="AR142" i="1"/>
  <c r="AR143" i="1" s="1"/>
  <c r="BY126" i="1"/>
  <c r="BY127" i="1" s="1"/>
  <c r="AI126" i="1"/>
  <c r="AI127" i="1" s="1"/>
  <c r="AR126" i="1"/>
  <c r="AR127" i="1" s="1"/>
  <c r="BA127" i="1"/>
  <c r="AL126" i="1"/>
  <c r="AL127" i="1" s="1"/>
  <c r="BZ125" i="1"/>
  <c r="AO126" i="1"/>
  <c r="AO127" i="1" s="1"/>
  <c r="BS126" i="1"/>
  <c r="BS127" i="1" s="1"/>
  <c r="AX126" i="1"/>
  <c r="AX127" i="1" s="1"/>
  <c r="BJ126" i="1"/>
  <c r="BJ127" i="1" s="1"/>
  <c r="AU62" i="1"/>
  <c r="AU63" i="1" s="1"/>
  <c r="BY62" i="1"/>
  <c r="BY63" i="1" s="1"/>
  <c r="BV62" i="1"/>
  <c r="BV63" i="1" s="1"/>
  <c r="BA62" i="1"/>
  <c r="BA63" i="1" s="1"/>
  <c r="AC63" i="1"/>
  <c r="BJ62" i="1"/>
  <c r="BJ63" i="1" s="1"/>
  <c r="AO62" i="1"/>
  <c r="AO63" i="1" s="1"/>
  <c r="BZ61" i="1"/>
  <c r="BD62" i="1"/>
  <c r="BD63" i="1" s="1"/>
  <c r="AX62" i="1"/>
  <c r="AX63" i="1" s="1"/>
  <c r="BM63" i="1"/>
  <c r="AR62" i="1"/>
  <c r="AR63" i="1" s="1"/>
  <c r="BS62" i="1"/>
  <c r="BS63" i="1" s="1"/>
  <c r="BG62" i="1"/>
  <c r="BG63" i="1" s="1"/>
  <c r="BZ47" i="2" l="1"/>
  <c r="BZ127" i="1"/>
  <c r="BZ142" i="1"/>
  <c r="BZ144" i="1" s="1"/>
  <c r="BZ63" i="1"/>
  <c r="BZ143" i="1"/>
  <c r="BZ126" i="6"/>
  <c r="BZ128" i="6" s="1"/>
  <c r="AC127" i="6"/>
  <c r="BZ127" i="6" s="1"/>
  <c r="BZ46" i="6"/>
  <c r="BZ48" i="6" s="1"/>
  <c r="AC47" i="6"/>
  <c r="BZ47" i="6" s="1"/>
  <c r="BZ126" i="5"/>
  <c r="AC127" i="5"/>
  <c r="BZ127" i="5" s="1"/>
  <c r="BZ142" i="5"/>
  <c r="AC143" i="5"/>
  <c r="BZ143" i="5" s="1"/>
  <c r="BZ46" i="5"/>
  <c r="AC47" i="5"/>
  <c r="BZ47" i="5" s="1"/>
  <c r="BZ143" i="2"/>
  <c r="BZ46" i="2"/>
  <c r="BZ126" i="2"/>
  <c r="AC127" i="2"/>
  <c r="BZ127" i="2" s="1"/>
  <c r="BZ142" i="2"/>
  <c r="BZ126" i="1"/>
  <c r="BZ128" i="1" s="1"/>
  <c r="BZ62" i="1"/>
</calcChain>
</file>

<file path=xl/sharedStrings.xml><?xml version="1.0" encoding="utf-8"?>
<sst xmlns="http://schemas.openxmlformats.org/spreadsheetml/2006/main" count="4344" uniqueCount="186">
  <si>
    <t>age</t>
  </si>
  <si>
    <t>lx</t>
  </si>
  <si>
    <t>nLx</t>
  </si>
  <si>
    <t xml:space="preserve">nDx </t>
  </si>
  <si>
    <t>nNx</t>
  </si>
  <si>
    <t>nDx(drug)</t>
  </si>
  <si>
    <t>nMx</t>
  </si>
  <si>
    <t>nqx</t>
  </si>
  <si>
    <t>nax</t>
  </si>
  <si>
    <t>ndx</t>
  </si>
  <si>
    <t>xd25(drug)</t>
  </si>
  <si>
    <t>ndx(drug)</t>
  </si>
  <si>
    <t>nℸx(drug)</t>
  </si>
  <si>
    <t>nDx(suicide)</t>
  </si>
  <si>
    <t>xd25(suicide)</t>
  </si>
  <si>
    <t>nℸx(suicide)</t>
  </si>
  <si>
    <t>sum</t>
  </si>
  <si>
    <t>nDx(alcohol)</t>
  </si>
  <si>
    <t>nDx(homicide)</t>
  </si>
  <si>
    <t>nDx(circulatory)</t>
  </si>
  <si>
    <t>nDx(cancer)</t>
  </si>
  <si>
    <t>nDx(respiratory)</t>
  </si>
  <si>
    <t>nDx(Diabetes)</t>
  </si>
  <si>
    <t>nDx(HIV)</t>
  </si>
  <si>
    <t>nDx(flu)</t>
  </si>
  <si>
    <t>nDx(septicemmia)</t>
  </si>
  <si>
    <t>nDx(nephritis)</t>
  </si>
  <si>
    <t>nDx(parkinson)</t>
  </si>
  <si>
    <t>nDx(fetal)</t>
  </si>
  <si>
    <t>nDx(other internal)</t>
  </si>
  <si>
    <t>nDx(other)</t>
  </si>
  <si>
    <t>ndx(other internal)</t>
  </si>
  <si>
    <t>xd25(other internal)</t>
  </si>
  <si>
    <t>nℸx(other internal)</t>
  </si>
  <si>
    <t>xd25(other)</t>
  </si>
  <si>
    <t>nℸx(other)</t>
  </si>
  <si>
    <t>ndx(suicide)</t>
  </si>
  <si>
    <t>ndx(alcohol)</t>
  </si>
  <si>
    <t>xd25(alcohol)</t>
  </si>
  <si>
    <t>nℸx(alcohol)</t>
  </si>
  <si>
    <t>ndx(homicide)</t>
  </si>
  <si>
    <t>xd25(homicide)</t>
  </si>
  <si>
    <t>nℸx(homicide)</t>
  </si>
  <si>
    <t>ndx(accident)</t>
  </si>
  <si>
    <t>xd25(accident)</t>
  </si>
  <si>
    <t>nℸx(accident)</t>
  </si>
  <si>
    <t>ndx(HIV)</t>
  </si>
  <si>
    <t>xd25(HIV)</t>
  </si>
  <si>
    <t>nℸx(HIV)</t>
  </si>
  <si>
    <t>ndx(flu)</t>
  </si>
  <si>
    <t>xd25(flu)</t>
  </si>
  <si>
    <t>nℸx(flu)</t>
  </si>
  <si>
    <t>ndx(septicemia)</t>
  </si>
  <si>
    <t>xd25(septicemia)</t>
  </si>
  <si>
    <t>nℸx(septicemia)</t>
  </si>
  <si>
    <t>ndx(diabetes)</t>
  </si>
  <si>
    <t>xd25(diabetes)</t>
  </si>
  <si>
    <t>nℸx(diabetes)</t>
  </si>
  <si>
    <t>ndx(parkinson)</t>
  </si>
  <si>
    <t>xd25(parkinson)</t>
  </si>
  <si>
    <t>nℸx(parkinson)</t>
  </si>
  <si>
    <t>ndx(fetal)</t>
  </si>
  <si>
    <t>xd25(fetal)</t>
  </si>
  <si>
    <t>nℸx(fetal)</t>
  </si>
  <si>
    <t>ndx(nephritis)</t>
  </si>
  <si>
    <t>xd25(nephritis)</t>
  </si>
  <si>
    <t>nℸx(nephritis)</t>
  </si>
  <si>
    <t>ndx(cancer)</t>
  </si>
  <si>
    <t>xd25(cancer)</t>
  </si>
  <si>
    <t>nℸx(cancer)</t>
  </si>
  <si>
    <t>ndx(respiratory)</t>
  </si>
  <si>
    <t>xd25(respiratory)</t>
  </si>
  <si>
    <t>nℸx(respiratory)</t>
  </si>
  <si>
    <t>ndx(circulatory)</t>
  </si>
  <si>
    <t>xd25(circulatory)</t>
  </si>
  <si>
    <t>nℸx(circulatory)</t>
  </si>
  <si>
    <t>ndx(other)</t>
  </si>
  <si>
    <t>nℸx is the sum of all nℸx of each cause of death to check, nℸx=n-nLx</t>
  </si>
  <si>
    <t xml:space="preserve"> Sum of all nℸx of each cause of death</t>
  </si>
  <si>
    <t>n-nLx</t>
  </si>
  <si>
    <t>nDx(accident)</t>
  </si>
  <si>
    <t>White women, no BA, 2010-2014</t>
  </si>
  <si>
    <t>White women, no BA, 2015-2019</t>
  </si>
  <si>
    <t>Black women, no BA, 2010-2014</t>
  </si>
  <si>
    <t>Black women, no BA, 2015-2019</t>
  </si>
  <si>
    <t>Black women, BA, 2010-2014</t>
  </si>
  <si>
    <t>Black women, BA, 2015-2019</t>
  </si>
  <si>
    <t>White women, BA, 2010-2014</t>
  </si>
  <si>
    <t>White women, BA, 2015-2019</t>
  </si>
  <si>
    <t>White men, BA, 2010-2014</t>
  </si>
  <si>
    <t>White men, BA, 2015-2019</t>
  </si>
  <si>
    <t>Black men, BA, 2010-2014</t>
  </si>
  <si>
    <t>Black men, BA, 2015-2019</t>
  </si>
  <si>
    <t>White men, no BA, 2010-2014</t>
  </si>
  <si>
    <t>White men, no BA, 2015-2019</t>
  </si>
  <si>
    <t>Black men, no BA, 2010-2014</t>
  </si>
  <si>
    <t>Black men, no BA, 2015-2019</t>
  </si>
  <si>
    <t>White women, no BA</t>
  </si>
  <si>
    <t>Black women, no BA</t>
  </si>
  <si>
    <t>White women, BA</t>
  </si>
  <si>
    <t>Black women, BA</t>
  </si>
  <si>
    <t>2010-2014</t>
  </si>
  <si>
    <t>2015-2019</t>
  </si>
  <si>
    <t>Change in YLL</t>
  </si>
  <si>
    <t>Change in racial gap of YLL</t>
  </si>
  <si>
    <t>% contribution</t>
  </si>
  <si>
    <t>Drug</t>
  </si>
  <si>
    <t>Suicide</t>
  </si>
  <si>
    <t>Alcohol</t>
  </si>
  <si>
    <t>Homicide</t>
  </si>
  <si>
    <t>Accident</t>
  </si>
  <si>
    <t>HIV</t>
  </si>
  <si>
    <t>Flu</t>
  </si>
  <si>
    <t>Septicemia</t>
  </si>
  <si>
    <t>Nephritis</t>
  </si>
  <si>
    <t>Circulatory</t>
  </si>
  <si>
    <t>Cancer</t>
  </si>
  <si>
    <t>Respiratory</t>
  </si>
  <si>
    <t>Diabetes</t>
  </si>
  <si>
    <t>Parkinson</t>
  </si>
  <si>
    <t>Fetal</t>
  </si>
  <si>
    <t>Other internal</t>
  </si>
  <si>
    <t>Other</t>
  </si>
  <si>
    <t>Total</t>
  </si>
  <si>
    <t>White men, no BA</t>
  </si>
  <si>
    <t>Black men, no BA</t>
  </si>
  <si>
    <t>White men, BA</t>
  </si>
  <si>
    <t>Black men, BA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</si>
  <si>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</si>
  <si>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</si>
  <si>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</si>
  <si>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</si>
  <si>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</si>
  <si>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</si>
  <si>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</si>
  <si>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</si>
  <si>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</si>
  <si>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</si>
  <si>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</si>
  <si>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</si>
  <si>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White men, no BA, 2000-2004</t>
  </si>
  <si>
    <t>White men, no BA, 2020-2021</t>
  </si>
  <si>
    <t>Black men, no BA, 2000-2004</t>
  </si>
  <si>
    <t>Black men, no BA, 2020-2021</t>
  </si>
  <si>
    <t>White women, no BA, 2000-2004</t>
  </si>
  <si>
    <t>White women, no BA, 2020-2021</t>
  </si>
  <si>
    <t>Black women, no BA, 2000-2004</t>
  </si>
  <si>
    <t>Black women, no BA, 2020-2021</t>
  </si>
  <si>
    <t>White men, BA, 2000-2004</t>
  </si>
  <si>
    <t>White men, BA, 2020-2021</t>
  </si>
  <si>
    <t>Black men, BA, 2000-2004</t>
  </si>
  <si>
    <t>Black men, BA, 2020-2021</t>
  </si>
  <si>
    <t>White women, BA, 2000-2004</t>
  </si>
  <si>
    <t>White women, BA, 2020-2021</t>
  </si>
  <si>
    <t>Black women, BA, 2000-2004</t>
  </si>
  <si>
    <t>Black women, BA, 2020-2021</t>
  </si>
  <si>
    <t>Contribution of cause of death to change in racial gap in YLL (1-3)</t>
  </si>
  <si>
    <t>2000-2004</t>
  </si>
  <si>
    <t>Contribution of cause of death to change in racial gap in YLL (4-5)</t>
  </si>
  <si>
    <t>Contribution of age group to change in racial gap in YLL (1-3)</t>
  </si>
  <si>
    <t>Contribution of age group to change in racial gap in YLL (4-5)</t>
  </si>
  <si>
    <t>White men, no BA, 2005-2009</t>
  </si>
  <si>
    <t>Black men, no BA, 2005-2009</t>
  </si>
  <si>
    <t>White women, no BA, 2005-2009</t>
  </si>
  <si>
    <t>Black women, no BA, 2005-2009</t>
  </si>
  <si>
    <t>White men, BA, 2005-2009</t>
  </si>
  <si>
    <t>Black men, BA, 2005-2009</t>
  </si>
  <si>
    <t>White women, BA, 2005-2009</t>
  </si>
  <si>
    <t>Black women, BA, 2005-2009</t>
  </si>
  <si>
    <t>2005-2009</t>
  </si>
  <si>
    <t>Contribution of age group to change in racial gap in YLL (2)</t>
  </si>
  <si>
    <t>nDx(covid)</t>
  </si>
  <si>
    <t>ndx(covid)</t>
  </si>
  <si>
    <t>xd25(covid)</t>
  </si>
  <si>
    <t>nℸx(covid)</t>
  </si>
  <si>
    <t>Covid</t>
  </si>
  <si>
    <t>Contribution of cause of death to change in racial gap in YLL (3-5)</t>
  </si>
  <si>
    <t>White men, no BA, 2020-2022</t>
  </si>
  <si>
    <t>White men, BA, 2020-2022</t>
  </si>
  <si>
    <t>Black men, no BA, 2020-2022</t>
  </si>
  <si>
    <t>Black men, BA, 2020-2022</t>
  </si>
  <si>
    <t>White women, no BA, 2020-2022</t>
  </si>
  <si>
    <t>White women, BA, 2020-2022</t>
  </si>
  <si>
    <t>Black women, no BA, 2020-2022</t>
  </si>
  <si>
    <t>Black women, BA, 2020-2022</t>
  </si>
  <si>
    <t>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</si>
</sst>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0"/>
    <numFmt numFmtId="165" formatCode="0.00000"/>
    <numFmt numFmtId="166" formatCode="0.0000"/>
    <numFmt numFmtId="167" formatCode="0.0%"/>
    <numFmt numFmtId="168" formatCode="0.0000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2" fontId="0" fillId="2" borderId="0" xfId="0" applyNumberFormat="1" applyFill="1"/>
    <xf numFmtId="164" fontId="0" fillId="2" borderId="0" xfId="0" applyNumberFormat="1" applyFill="1"/>
    <xf numFmtId="0" fontId="0" fillId="3" borderId="0" xfId="0" applyFill="1" applyAlignment="1">
      <alignment horizontal="right"/>
    </xf>
    <xf numFmtId="0" fontId="1" fillId="3" borderId="0" xfId="0" applyFont="1" applyFill="1" applyAlignment="1">
      <alignment horizontal="right"/>
    </xf>
    <xf numFmtId="164" fontId="0" fillId="3" borderId="0" xfId="0" applyNumberFormat="1" applyFill="1" applyAlignment="1">
      <alignment horizontal="right"/>
    </xf>
    <xf numFmtId="2" fontId="0" fillId="3" borderId="0" xfId="0" applyNumberForma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165" fontId="0" fillId="0" borderId="0" xfId="0" applyNumberFormat="1"/>
    <xf numFmtId="166" fontId="0" fillId="4" borderId="0" xfId="0" applyNumberFormat="1" applyFill="1"/>
    <xf numFmtId="167" fontId="1" fillId="4" borderId="0" xfId="1" applyNumberFormat="1" applyFont="1" applyFill="1"/>
    <xf numFmtId="167" fontId="0" fillId="4" borderId="0" xfId="1" applyNumberFormat="1" applyFont="1" applyFill="1"/>
    <xf numFmtId="167" fontId="2" fillId="4" borderId="0" xfId="1" applyNumberFormat="1" applyFont="1" applyFill="1"/>
    <xf numFmtId="167" fontId="0" fillId="4" borderId="0" xfId="0" applyNumberFormat="1" applyFill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0" fillId="2" borderId="0" xfId="0" applyNumberFormat="1" applyFill="1"/>
    <xf numFmtId="168" fontId="0" fillId="2" borderId="0" xfId="0" applyNumberFormat="1" applyFill="1"/>
    <xf numFmtId="164" fontId="0" fillId="0" borderId="0" xfId="0" applyNumberFormat="1"/>
    <xf numFmtId="0" fontId="3" fillId="5" borderId="0" xfId="0" applyFont="1" applyFill="1" applyAlignment="1">
      <alignment vertical="center"/>
    </xf>
    <xf numFmtId="0" fontId="0" fillId="5" borderId="0" xfId="0" applyFill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0" fillId="6" borderId="0" xfId="0" applyFill="1"/>
    <xf numFmtId="165" fontId="0" fillId="6" borderId="0" xfId="0" applyNumberFormat="1" applyFill="1"/>
    <xf numFmtId="166" fontId="0" fillId="6" borderId="0" xfId="0" applyNumberFormat="1" applyFill="1"/>
    <xf numFmtId="167" fontId="2" fillId="6" borderId="0" xfId="1" applyNumberFormat="1" applyFont="1" applyFill="1"/>
    <xf numFmtId="167" fontId="0" fillId="0" borderId="0" xfId="0" applyNumberFormat="1"/>
    <xf numFmtId="166" fontId="0" fillId="0" borderId="0" xfId="0" applyNumberFormat="1"/>
    <xf numFmtId="166" fontId="0" fillId="2" borderId="0" xfId="0" applyNumberFormat="1" applyFill="1"/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96E38-23E5-45F1-9B46-E624738FC28E}">
  <dimension ref="A1:CG159"/>
  <sheetViews>
    <sheetView zoomScaleNormal="100" workbookViewId="0">
      <pane xSplit="1" topLeftCell="B1" activePane="topRight" state="frozen"/>
      <selection activeCell="G119" sqref="G119"/>
      <selection pane="topRight" activeCell="C3" sqref="C3:C14"/>
    </sheetView>
  </sheetViews>
  <sheetFormatPr defaultColWidth="11" defaultRowHeight="15.75" x14ac:dyDescent="0.25"/>
  <cols>
    <col min="1" max="1" width="30.25" customWidth="1"/>
    <col min="21" max="23" width="7.625" customWidth="1"/>
    <col min="27" max="27" width="14.5" customWidth="1"/>
    <col min="33" max="33" width="12.5" bestFit="1" customWidth="1"/>
    <col min="34" max="34" width="12.125" bestFit="1" customWidth="1"/>
    <col min="42" max="42" width="12.5" bestFit="1" customWidth="1"/>
    <col min="43" max="43" width="12.125" bestFit="1" customWidth="1"/>
    <col min="45" max="45" width="12.5" bestFit="1" customWidth="1"/>
    <col min="46" max="46" width="12.125" bestFit="1" customWidth="1"/>
    <col min="48" max="48" width="12.5" bestFit="1" customWidth="1"/>
    <col min="49" max="49" width="12.125" bestFit="1" customWidth="1"/>
    <col min="51" max="51" width="12.5" bestFit="1" customWidth="1"/>
    <col min="52" max="52" width="12.125" bestFit="1" customWidth="1"/>
    <col min="60" max="60" width="12.5" bestFit="1" customWidth="1"/>
    <col min="61" max="61" width="12.125" bestFit="1" customWidth="1"/>
    <col min="63" max="63" width="12.5" bestFit="1" customWidth="1"/>
    <col min="64" max="64" width="12.125" bestFit="1" customWidth="1"/>
    <col min="66" max="66" width="12.5" bestFit="1" customWidth="1"/>
    <col min="67" max="67" width="12.125" bestFit="1" customWidth="1"/>
    <col min="69" max="69" width="12.5" bestFit="1" customWidth="1"/>
    <col min="70" max="70" width="12.125" bestFit="1" customWidth="1"/>
    <col min="78" max="78" width="30.125" style="1" customWidth="1"/>
    <col min="79" max="79" width="12.125" style="5" customWidth="1"/>
    <col min="83" max="83" width="21.875" customWidth="1"/>
    <col min="84" max="84" width="12.5" customWidth="1"/>
  </cols>
  <sheetData>
    <row r="1" spans="1:83" x14ac:dyDescent="0.25">
      <c r="A1" s="9" t="s">
        <v>140</v>
      </c>
      <c r="BZ1" s="1" t="s">
        <v>77</v>
      </c>
    </row>
    <row r="2" spans="1:83" x14ac:dyDescent="0.25">
      <c r="A2" t="s">
        <v>0</v>
      </c>
      <c r="B2" t="s">
        <v>4</v>
      </c>
      <c r="C2" t="s">
        <v>3</v>
      </c>
      <c r="D2" t="s">
        <v>5</v>
      </c>
      <c r="E2" t="s">
        <v>13</v>
      </c>
      <c r="F2" t="s">
        <v>17</v>
      </c>
      <c r="G2" t="s">
        <v>18</v>
      </c>
      <c r="H2" t="s">
        <v>80</v>
      </c>
      <c r="I2" t="s">
        <v>23</v>
      </c>
      <c r="J2" t="s">
        <v>24</v>
      </c>
      <c r="K2" t="s">
        <v>25</v>
      </c>
      <c r="L2" t="s">
        <v>26</v>
      </c>
      <c r="M2" t="s">
        <v>19</v>
      </c>
      <c r="N2" t="s">
        <v>20</v>
      </c>
      <c r="O2" t="s">
        <v>21</v>
      </c>
      <c r="P2" t="s">
        <v>22</v>
      </c>
      <c r="Q2" t="s">
        <v>27</v>
      </c>
      <c r="R2" t="s">
        <v>28</v>
      </c>
      <c r="S2" t="s">
        <v>29</v>
      </c>
      <c r="T2" t="s">
        <v>30</v>
      </c>
      <c r="U2" t="s">
        <v>6</v>
      </c>
      <c r="V2" t="s">
        <v>7</v>
      </c>
      <c r="W2" t="s">
        <v>8</v>
      </c>
      <c r="X2" t="s">
        <v>1</v>
      </c>
      <c r="Y2" t="s">
        <v>9</v>
      </c>
      <c r="Z2" t="s">
        <v>2</v>
      </c>
      <c r="AA2" t="s">
        <v>11</v>
      </c>
      <c r="AB2" t="s">
        <v>10</v>
      </c>
      <c r="AC2" t="s">
        <v>12</v>
      </c>
      <c r="AD2" t="s">
        <v>36</v>
      </c>
      <c r="AE2" t="s">
        <v>14</v>
      </c>
      <c r="AF2" t="s">
        <v>15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64</v>
      </c>
      <c r="AZ2" t="s">
        <v>65</v>
      </c>
      <c r="BA2" t="s">
        <v>66</v>
      </c>
      <c r="BB2" t="s">
        <v>73</v>
      </c>
      <c r="BC2" t="s">
        <v>74</v>
      </c>
      <c r="BD2" t="s">
        <v>75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55</v>
      </c>
      <c r="BL2" t="s">
        <v>56</v>
      </c>
      <c r="BM2" t="s">
        <v>57</v>
      </c>
      <c r="BN2" t="s">
        <v>58</v>
      </c>
      <c r="BO2" t="s">
        <v>59</v>
      </c>
      <c r="BP2" t="s">
        <v>60</v>
      </c>
      <c r="BQ2" t="s">
        <v>61</v>
      </c>
      <c r="BR2" t="s">
        <v>62</v>
      </c>
      <c r="BS2" t="s">
        <v>63</v>
      </c>
      <c r="BT2" t="s">
        <v>31</v>
      </c>
      <c r="BU2" t="s">
        <v>32</v>
      </c>
      <c r="BV2" t="s">
        <v>33</v>
      </c>
      <c r="BW2" t="s">
        <v>76</v>
      </c>
      <c r="BX2" t="s">
        <v>34</v>
      </c>
      <c r="BY2" t="s">
        <v>35</v>
      </c>
      <c r="BZ2" s="2" t="s">
        <v>78</v>
      </c>
      <c r="CA2" s="6" t="s">
        <v>79</v>
      </c>
    </row>
    <row r="3" spans="1:83" x14ac:dyDescent="0.25">
      <c r="A3">
        <v>25</v>
      </c>
      <c r="B3">
        <v>19567346</v>
      </c>
      <c r="C3">
        <v>31420</v>
      </c>
      <c r="D3">
        <v>4456</v>
      </c>
      <c r="E3">
        <v>6318</v>
      </c>
      <c r="F3">
        <v>284</v>
      </c>
      <c r="G3">
        <v>1595</v>
      </c>
      <c r="H3">
        <v>8656</v>
      </c>
      <c r="I3">
        <v>324</v>
      </c>
      <c r="J3">
        <v>194</v>
      </c>
      <c r="K3">
        <v>122</v>
      </c>
      <c r="L3">
        <v>106</v>
      </c>
      <c r="M3">
        <v>1967</v>
      </c>
      <c r="N3">
        <v>1704</v>
      </c>
      <c r="O3">
        <v>105</v>
      </c>
      <c r="P3">
        <v>259</v>
      </c>
      <c r="Q3">
        <v>2</v>
      </c>
      <c r="R3">
        <v>361</v>
      </c>
      <c r="S3">
        <v>1720</v>
      </c>
      <c r="T3">
        <v>3247</v>
      </c>
      <c r="U3">
        <f>C3/B3</f>
        <v>1.6057364141258601E-3</v>
      </c>
      <c r="V3">
        <f>(5*U3)/(1+(5-W3)*U3)</f>
        <v>7.9965810671093797E-3</v>
      </c>
      <c r="W3">
        <v>2.5</v>
      </c>
      <c r="X3">
        <v>1</v>
      </c>
      <c r="Y3">
        <f>X3*V3</f>
        <v>7.9965810671093797E-3</v>
      </c>
      <c r="Z3">
        <f>(5*(X3-Y3)+(2.5*Y3))</f>
        <v>4.98000854733223</v>
      </c>
      <c r="AA3">
        <f t="shared" ref="AA3:AA10" si="0">Y3*D3/C3</f>
        <v>1.1340790972323199E-3</v>
      </c>
      <c r="AB3">
        <v>0</v>
      </c>
      <c r="AC3">
        <f>AA3*2.5+AB3*5</f>
        <v>2.8351977430807998E-3</v>
      </c>
      <c r="AD3">
        <f t="shared" ref="AD3:AD14" si="1">Y3*E3/C3</f>
        <v>1.60796942017814E-3</v>
      </c>
      <c r="AE3">
        <v>0</v>
      </c>
      <c r="AF3">
        <f>AD3*2.5+AE3*5</f>
        <v>4.0199235504453498E-3</v>
      </c>
      <c r="AG3">
        <f t="shared" ref="AG3:AG14" si="2">Y3*F3/C3</f>
        <v>7.2279727022885596E-5</v>
      </c>
      <c r="AH3">
        <v>0</v>
      </c>
      <c r="AI3">
        <f>AG3*2.5+AH3*5</f>
        <v>1.8069931755721399E-4</v>
      </c>
      <c r="AJ3">
        <f>Y3*G3/C3</f>
        <v>4.05937199301065E-4</v>
      </c>
      <c r="AK3">
        <v>0</v>
      </c>
      <c r="AL3">
        <f>AJ3*2.5+AK3*5</f>
        <v>1.01484299825266E-3</v>
      </c>
      <c r="AM3">
        <f t="shared" ref="AM3:AM14" si="3">Y3*H3/C3</f>
        <v>2.2030046377116098E-3</v>
      </c>
      <c r="AN3">
        <v>0</v>
      </c>
      <c r="AO3">
        <f>AM3*2.5+AN3*5</f>
        <v>5.5075115942790197E-3</v>
      </c>
      <c r="AP3">
        <f t="shared" ref="AP3:AP14" si="4">Y3*I3/C3</f>
        <v>8.2459970265545498E-5</v>
      </c>
      <c r="AQ3">
        <v>0</v>
      </c>
      <c r="AR3">
        <f>AP3*2.5+AQ3*5</f>
        <v>2.0614992566386401E-4</v>
      </c>
      <c r="AS3">
        <f t="shared" ref="AS3:AS14" si="5">Y3*J3/C3</f>
        <v>4.9374179726900699E-5</v>
      </c>
      <c r="AT3">
        <v>0</v>
      </c>
      <c r="AU3">
        <f>AS3*2.5+AT3*5</f>
        <v>1.23435449317252E-4</v>
      </c>
      <c r="AV3">
        <f t="shared" ref="AV3:AV14" si="6">Y3*K3/C3</f>
        <v>3.10497418901128E-5</v>
      </c>
      <c r="AW3">
        <v>0</v>
      </c>
      <c r="AX3">
        <f>AV3*2.5+AW3*5</f>
        <v>7.7624354725281999E-5</v>
      </c>
      <c r="AY3">
        <f t="shared" ref="AY3:AY14" si="7">Y3*L3/C3</f>
        <v>2.6977644593048801E-5</v>
      </c>
      <c r="AZ3">
        <v>0</v>
      </c>
      <c r="BA3">
        <f>AY3*2.5+AZ3*5</f>
        <v>6.7444111482622003E-5</v>
      </c>
      <c r="BB3">
        <f t="shared" ref="BB3:BB14" si="8">Y3*M3/C3</f>
        <v>5.00613461457802E-4</v>
      </c>
      <c r="BC3">
        <v>0</v>
      </c>
      <c r="BD3">
        <f>BB3*2.5+BC3*5</f>
        <v>1.25153365364451E-3</v>
      </c>
      <c r="BE3">
        <f t="shared" ref="BE3:BE14" si="9">Y3*N3/C3</f>
        <v>4.3367836213731298E-4</v>
      </c>
      <c r="BF3">
        <v>0</v>
      </c>
      <c r="BG3">
        <f>BE3*2.5+BF3*5</f>
        <v>1.08419590534328E-3</v>
      </c>
      <c r="BH3">
        <f t="shared" ref="BH3:BH14" si="10">Y3*O3/C3</f>
        <v>2.6723138511982301E-5</v>
      </c>
      <c r="BI3">
        <v>0</v>
      </c>
      <c r="BJ3">
        <f>BH3*2.5+BI3*5</f>
        <v>6.6807846279955794E-5</v>
      </c>
      <c r="BK3">
        <f t="shared" ref="BK3:BK14" si="11">Y3*P3/C3</f>
        <v>6.5917074996223098E-5</v>
      </c>
      <c r="BL3">
        <v>0</v>
      </c>
      <c r="BM3">
        <f>BK3*2.5+BL3*5</f>
        <v>1.64792687490558E-4</v>
      </c>
      <c r="BN3">
        <f t="shared" ref="BN3:BN14" si="12">Y3*Q3/C3</f>
        <v>5.0901216213299697E-7</v>
      </c>
      <c r="BO3">
        <v>0</v>
      </c>
      <c r="BP3">
        <f>BN3*2.5+BO3*5</f>
        <v>1.27253040533249E-6</v>
      </c>
      <c r="BQ3">
        <f t="shared" ref="BQ3:BQ14" si="13">Y3*R3/C3</f>
        <v>9.18766952650059E-5</v>
      </c>
      <c r="BR3">
        <v>0</v>
      </c>
      <c r="BS3">
        <f>BQ3*2.5+BR3*5</f>
        <v>2.2969173816251499E-4</v>
      </c>
      <c r="BT3">
        <f t="shared" ref="BT3:BT14" si="14">Y3*S3/C3</f>
        <v>4.3775045943437698E-4</v>
      </c>
      <c r="BU3">
        <v>0</v>
      </c>
      <c r="BV3">
        <f>BT3*2.5+BU3*5</f>
        <v>1.09437614858594E-3</v>
      </c>
      <c r="BW3">
        <f t="shared" ref="BW3:BW14" si="15">Y3*T3/C3</f>
        <v>8.2638124522292004E-4</v>
      </c>
      <c r="BX3">
        <v>0</v>
      </c>
      <c r="BY3">
        <f>BW3*2.5+BX3*5</f>
        <v>2.0659531130573002E-3</v>
      </c>
      <c r="BZ3" s="4">
        <f>AC3+AF3+AI3+AL3+AO3+AR3+AU3+AX3+BA3+BD3+BG3+BJ3+BM3+BP3+BS3+BV3+BY3</f>
        <v>1.9991450000000001E-2</v>
      </c>
      <c r="CA3" s="7">
        <f t="shared" ref="CA3:CA14" si="16">5-Z3</f>
        <v>1.9991450000000001E-2</v>
      </c>
      <c r="CE3" s="24"/>
    </row>
    <row r="4" spans="1:83" x14ac:dyDescent="0.25">
      <c r="A4">
        <f>A3+5</f>
        <v>30</v>
      </c>
      <c r="B4">
        <v>21260385</v>
      </c>
      <c r="C4">
        <v>39614</v>
      </c>
      <c r="D4">
        <v>5096</v>
      </c>
      <c r="E4">
        <v>7175</v>
      </c>
      <c r="F4">
        <v>765</v>
      </c>
      <c r="G4">
        <v>1656</v>
      </c>
      <c r="H4">
        <v>8117</v>
      </c>
      <c r="I4">
        <v>1278</v>
      </c>
      <c r="J4">
        <v>346</v>
      </c>
      <c r="K4">
        <v>212</v>
      </c>
      <c r="L4">
        <v>164</v>
      </c>
      <c r="M4">
        <v>4303</v>
      </c>
      <c r="N4">
        <v>2886</v>
      </c>
      <c r="O4">
        <v>190</v>
      </c>
      <c r="P4">
        <v>679</v>
      </c>
      <c r="Q4">
        <v>6</v>
      </c>
      <c r="R4">
        <v>429</v>
      </c>
      <c r="S4">
        <v>2335</v>
      </c>
      <c r="T4">
        <v>3977</v>
      </c>
      <c r="U4">
        <f t="shared" ref="U4:U12" si="17">C4/B4</f>
        <v>1.8632776405507201E-3</v>
      </c>
      <c r="V4">
        <f t="shared" ref="V4:V12" si="18">(5*U4)/(1+(5-W4)*U4)</f>
        <v>9.2731918750602604E-3</v>
      </c>
      <c r="W4">
        <v>2.5</v>
      </c>
      <c r="X4">
        <f>X3*(1-V3)</f>
        <v>0.99200341893289101</v>
      </c>
      <c r="Y4">
        <f>X4*V4</f>
        <v>9.1990380444804797E-3</v>
      </c>
      <c r="Z4">
        <f t="shared" ref="Z4:Z12" si="19">(5*(X4-Y4)+(2.5*Y4))</f>
        <v>4.9370194995532497</v>
      </c>
      <c r="AA4">
        <f t="shared" si="0"/>
        <v>1.1833770352570399E-3</v>
      </c>
      <c r="AB4">
        <f>AA3+AB3</f>
        <v>1.1340790972323199E-3</v>
      </c>
      <c r="AC4">
        <f t="shared" ref="AC4:AC13" si="20">AA4*2.5+AB4*5</f>
        <v>8.6288380743041997E-3</v>
      </c>
      <c r="AD4">
        <f t="shared" si="1"/>
        <v>1.6661558532121801E-3</v>
      </c>
      <c r="AE4">
        <f>AD3+AE3</f>
        <v>1.60796942017814E-3</v>
      </c>
      <c r="AF4">
        <f t="shared" ref="AF4:AF14" si="21">AD4*2.5+AE4*5</f>
        <v>1.2205236733921199E-2</v>
      </c>
      <c r="AG4">
        <f t="shared" si="2"/>
        <v>1.7764588539474801E-4</v>
      </c>
      <c r="AH4">
        <f>AG3+AH3</f>
        <v>7.2279727022885596E-5</v>
      </c>
      <c r="AI4">
        <f t="shared" ref="AI4:AI14" si="22">AG4*2.5+AH4*5</f>
        <v>8.05513348601298E-4</v>
      </c>
      <c r="AJ4">
        <f t="shared" ref="AJ4:AJ14" si="23">Y4*G4/C4</f>
        <v>3.8455109308980801E-4</v>
      </c>
      <c r="AK4">
        <f>AJ3+AK3</f>
        <v>4.05937199301065E-4</v>
      </c>
      <c r="AL4">
        <f t="shared" ref="AL4:AL14" si="24">AJ4*2.5+AK4*5</f>
        <v>2.9910637292298501E-3</v>
      </c>
      <c r="AM4">
        <f t="shared" si="3"/>
        <v>1.88490411993356E-3</v>
      </c>
      <c r="AN4">
        <f>AM3+AN3</f>
        <v>2.2030046377116098E-3</v>
      </c>
      <c r="AO4">
        <f t="shared" ref="AO4:AO14" si="25">AM4*2.5+AN4*5</f>
        <v>1.5727283488391999E-2</v>
      </c>
      <c r="AP4">
        <f t="shared" si="4"/>
        <v>2.9677312618887398E-4</v>
      </c>
      <c r="AQ4">
        <f>AP3+AQ3</f>
        <v>8.2459970265545498E-5</v>
      </c>
      <c r="AR4">
        <f t="shared" ref="AR4:AR14" si="26">AP4*2.5+AQ4*5</f>
        <v>1.15423266679991E-3</v>
      </c>
      <c r="AS4">
        <f t="shared" si="5"/>
        <v>8.0347027904030007E-5</v>
      </c>
      <c r="AT4">
        <f>AS3+AT3</f>
        <v>4.9374179726900699E-5</v>
      </c>
      <c r="AU4">
        <f t="shared" ref="AU4:AU14" si="27">AS4*2.5+AT4*5</f>
        <v>4.4773846839457902E-4</v>
      </c>
      <c r="AV4">
        <f t="shared" si="6"/>
        <v>4.92299708544924E-5</v>
      </c>
      <c r="AW4">
        <f>AV3+AW3</f>
        <v>3.10497418901128E-5</v>
      </c>
      <c r="AX4">
        <f t="shared" ref="AX4:AX14" si="28">AV4*2.5+AW4*5</f>
        <v>2.7832363658679502E-4</v>
      </c>
      <c r="AY4">
        <f t="shared" si="7"/>
        <v>3.8083562359135598E-5</v>
      </c>
      <c r="AZ4">
        <f>AY3+AZ3</f>
        <v>2.6977644593048801E-5</v>
      </c>
      <c r="BA4">
        <f t="shared" ref="BA4:BA14" si="29">AY4*2.5+AZ4*5</f>
        <v>2.3009712886308301E-4</v>
      </c>
      <c r="BB4">
        <f t="shared" si="8"/>
        <v>9.9922907824000402E-4</v>
      </c>
      <c r="BC4">
        <f>BB3+BC3</f>
        <v>5.00613461457802E-4</v>
      </c>
      <c r="BD4">
        <f t="shared" ref="BD4:BD14" si="30">BB4*2.5+BC4*5</f>
        <v>5.00114000288902E-3</v>
      </c>
      <c r="BE4">
        <f t="shared" si="9"/>
        <v>6.7017781078332599E-4</v>
      </c>
      <c r="BF4">
        <f>BE3+BF3</f>
        <v>4.3367836213731298E-4</v>
      </c>
      <c r="BG4">
        <f t="shared" ref="BG4:BG14" si="31">BE4*2.5+BF4*5</f>
        <v>3.8438363376448802E-3</v>
      </c>
      <c r="BH4">
        <f t="shared" si="10"/>
        <v>4.4121200294120502E-5</v>
      </c>
      <c r="BI4">
        <f>BH3+BI3</f>
        <v>2.6723138511982301E-5</v>
      </c>
      <c r="BJ4">
        <f t="shared" ref="BJ4:BJ14" si="32">BH4*2.5+BI4*5</f>
        <v>2.4391869329521299E-4</v>
      </c>
      <c r="BK4">
        <f t="shared" si="11"/>
        <v>1.5767523684056799E-4</v>
      </c>
      <c r="BL4">
        <f>BK3+BL3</f>
        <v>6.5917074996223098E-5</v>
      </c>
      <c r="BM4">
        <f t="shared" ref="BM4:BM14" si="33">BK4*2.5+BL4*5</f>
        <v>7.2377346708253501E-4</v>
      </c>
      <c r="BN4">
        <f t="shared" si="12"/>
        <v>1.3933010619196E-6</v>
      </c>
      <c r="BO4">
        <f>BN3+BO3</f>
        <v>5.0901216213299697E-7</v>
      </c>
      <c r="BP4">
        <f t="shared" ref="BP4:BP14" si="34">BN4*2.5+BO4*5</f>
        <v>6.0283134654639796E-6</v>
      </c>
      <c r="BQ4">
        <f t="shared" si="13"/>
        <v>9.9621025927251096E-5</v>
      </c>
      <c r="BR4">
        <f>BQ3+BR3</f>
        <v>9.18766952650059E-5</v>
      </c>
      <c r="BS4">
        <f t="shared" ref="BS4:BS14" si="35">BQ4*2.5+BR4*5</f>
        <v>7.0843604114315703E-4</v>
      </c>
      <c r="BT4">
        <f t="shared" si="14"/>
        <v>5.4222632993037602E-4</v>
      </c>
      <c r="BU4">
        <f>BT3+BU3</f>
        <v>4.3775045943437698E-4</v>
      </c>
      <c r="BV4">
        <f t="shared" ref="BV4:BV14" si="36">BT4*2.5+BU4*5</f>
        <v>3.5443181219978201E-3</v>
      </c>
      <c r="BW4">
        <f t="shared" si="15"/>
        <v>9.2352638720903896E-4</v>
      </c>
      <c r="BX4">
        <f>BW3+BX3</f>
        <v>8.2638124522292004E-4</v>
      </c>
      <c r="BY4">
        <f t="shared" ref="BY4:BY14" si="37">BW4*2.5+BX4*5</f>
        <v>6.4407221941371997E-3</v>
      </c>
      <c r="BZ4" s="4">
        <f t="shared" ref="BZ4:BZ14" si="38">AC4+AF4+AI4+AL4+AO4+AR4+AU4+AX4+BA4+BD4+BG4+BJ4+BM4+BP4+BS4+BV4+BY4</f>
        <v>6.2980499999999995E-2</v>
      </c>
      <c r="CA4" s="7">
        <f t="shared" si="16"/>
        <v>6.2980499999999995E-2</v>
      </c>
    </row>
    <row r="5" spans="1:83" x14ac:dyDescent="0.25">
      <c r="A5">
        <f t="shared" ref="A5:A14" si="39">A4+5</f>
        <v>35</v>
      </c>
      <c r="B5">
        <v>24314824</v>
      </c>
      <c r="C5">
        <v>62088</v>
      </c>
      <c r="D5">
        <v>7293</v>
      </c>
      <c r="E5">
        <v>8494</v>
      </c>
      <c r="F5">
        <v>2335</v>
      </c>
      <c r="G5">
        <v>1935</v>
      </c>
      <c r="H5">
        <v>9097</v>
      </c>
      <c r="I5">
        <v>2962</v>
      </c>
      <c r="J5">
        <v>572</v>
      </c>
      <c r="K5">
        <v>410</v>
      </c>
      <c r="L5">
        <v>325</v>
      </c>
      <c r="M5">
        <v>10048</v>
      </c>
      <c r="N5">
        <v>6018</v>
      </c>
      <c r="O5">
        <v>385</v>
      </c>
      <c r="P5">
        <v>1216</v>
      </c>
      <c r="Q5">
        <v>8</v>
      </c>
      <c r="R5">
        <v>439</v>
      </c>
      <c r="S5">
        <v>3948</v>
      </c>
      <c r="T5">
        <v>6603</v>
      </c>
      <c r="U5">
        <f t="shared" si="17"/>
        <v>2.5535039858812099E-3</v>
      </c>
      <c r="V5">
        <f t="shared" si="18"/>
        <v>1.26865321533545E-2</v>
      </c>
      <c r="W5">
        <v>2.5</v>
      </c>
      <c r="X5">
        <f t="shared" ref="X5:X12" si="40">X4*(1-V4)</f>
        <v>0.98280438088841005</v>
      </c>
      <c r="Y5">
        <f t="shared" ref="Y5:Y12" si="41">X5*V5</f>
        <v>1.24683793785985E-2</v>
      </c>
      <c r="Z5">
        <f t="shared" si="19"/>
        <v>4.8828509559955497</v>
      </c>
      <c r="AA5">
        <f t="shared" si="0"/>
        <v>1.4645646631896499E-3</v>
      </c>
      <c r="AB5">
        <f t="shared" ref="AB5:AB8" si="42">AA4+AB4</f>
        <v>2.3174561324893601E-3</v>
      </c>
      <c r="AC5">
        <f t="shared" si="20"/>
        <v>1.5248692320420899E-2</v>
      </c>
      <c r="AD5">
        <f t="shared" si="1"/>
        <v>1.70574691473096E-3</v>
      </c>
      <c r="AE5">
        <f t="shared" ref="AE5:AE14" si="43">AD4+AE4</f>
        <v>3.2741252733903201E-3</v>
      </c>
      <c r="AF5">
        <f t="shared" si="21"/>
        <v>2.0634993653779E-2</v>
      </c>
      <c r="AG5">
        <f t="shared" si="2"/>
        <v>4.6890970636882302E-4</v>
      </c>
      <c r="AH5">
        <f t="shared" ref="AH5:AH14" si="44">AG4+AH4</f>
        <v>2.4992561241763398E-4</v>
      </c>
      <c r="AI5">
        <f t="shared" si="22"/>
        <v>2.4219023280102302E-3</v>
      </c>
      <c r="AJ5">
        <f t="shared" si="23"/>
        <v>3.88582561808854E-4</v>
      </c>
      <c r="AK5">
        <f t="shared" ref="AK5:AK14" si="45">AJ4+AK4</f>
        <v>7.9048829239087301E-4</v>
      </c>
      <c r="AL5">
        <f t="shared" si="24"/>
        <v>4.9238978664764999E-3</v>
      </c>
      <c r="AM5">
        <f t="shared" si="3"/>
        <v>1.8268400851551101E-3</v>
      </c>
      <c r="AN5">
        <f>AM4+AN4</f>
        <v>4.08790875764517E-3</v>
      </c>
      <c r="AO5">
        <f t="shared" si="25"/>
        <v>2.50066440011136E-2</v>
      </c>
      <c r="AP5">
        <f t="shared" si="4"/>
        <v>5.9482250546657599E-4</v>
      </c>
      <c r="AQ5">
        <f t="shared" ref="AQ5:AQ14" si="46">AP4+AQ4</f>
        <v>3.7923309645441898E-4</v>
      </c>
      <c r="AR5">
        <f t="shared" si="26"/>
        <v>3.3832217459385302E-3</v>
      </c>
      <c r="AS5">
        <f t="shared" si="5"/>
        <v>1.1486781672075701E-4</v>
      </c>
      <c r="AT5">
        <f t="shared" ref="AT5:AT14" si="47">AS4+AT4</f>
        <v>1.2972120763093099E-4</v>
      </c>
      <c r="AU5">
        <f t="shared" si="27"/>
        <v>9.35775579956547E-4</v>
      </c>
      <c r="AV5">
        <f t="shared" si="6"/>
        <v>8.2335323173968994E-5</v>
      </c>
      <c r="AW5">
        <f t="shared" ref="AW5:AW14" si="48">AV4+AW4</f>
        <v>8.0279712744605206E-5</v>
      </c>
      <c r="AX5">
        <f t="shared" si="28"/>
        <v>6.0723687165794801E-4</v>
      </c>
      <c r="AY5">
        <f t="shared" si="7"/>
        <v>6.5265804954975403E-5</v>
      </c>
      <c r="AZ5">
        <f t="shared" ref="AZ5:AZ14" si="49">AY4+AZ4</f>
        <v>6.5061206952184399E-5</v>
      </c>
      <c r="BA5">
        <f t="shared" si="29"/>
        <v>4.8847054714836E-4</v>
      </c>
      <c r="BB5">
        <f t="shared" si="8"/>
        <v>2.0178178713464402E-3</v>
      </c>
      <c r="BC5">
        <f t="shared" ref="BC5:BC14" si="50">BB4+BC4</f>
        <v>1.49984253969781E-3</v>
      </c>
      <c r="BD5">
        <f t="shared" si="30"/>
        <v>1.2543757376855201E-2</v>
      </c>
      <c r="BE5">
        <f t="shared" si="9"/>
        <v>1.2085218899047399E-3</v>
      </c>
      <c r="BF5">
        <f t="shared" ref="BF5:BF14" si="51">BE4+BF4</f>
        <v>1.1038561729206399E-3</v>
      </c>
      <c r="BG5">
        <f t="shared" si="31"/>
        <v>8.5405855893650497E-3</v>
      </c>
      <c r="BH5">
        <f t="shared" si="10"/>
        <v>7.73148766389709E-5</v>
      </c>
      <c r="BI5">
        <f>BH4+BI4</f>
        <v>7.0844338806102803E-5</v>
      </c>
      <c r="BJ5">
        <f t="shared" si="32"/>
        <v>5.4750888562794104E-4</v>
      </c>
      <c r="BK5">
        <f t="shared" si="11"/>
        <v>2.4419451946230801E-4</v>
      </c>
      <c r="BL5">
        <f t="shared" ref="BL5:BL14" si="52">BK4+BL4</f>
        <v>2.23592311836791E-4</v>
      </c>
      <c r="BM5">
        <f t="shared" si="33"/>
        <v>1.72844785783972E-3</v>
      </c>
      <c r="BN5">
        <f t="shared" si="12"/>
        <v>1.6065428911993899E-6</v>
      </c>
      <c r="BO5">
        <f t="shared" ref="BO5:BO14" si="53">BN4+BO4</f>
        <v>1.9023132240526E-6</v>
      </c>
      <c r="BP5">
        <f t="shared" si="34"/>
        <v>1.35279233482615E-5</v>
      </c>
      <c r="BQ5">
        <f t="shared" si="13"/>
        <v>8.8159041154566795E-5</v>
      </c>
      <c r="BR5">
        <f t="shared" ref="BR5:BR14" si="54">BQ4+BR4</f>
        <v>1.9149772119225701E-4</v>
      </c>
      <c r="BS5">
        <f t="shared" si="35"/>
        <v>1.1778862088476999E-3</v>
      </c>
      <c r="BT5">
        <f t="shared" si="14"/>
        <v>7.9282891680690099E-4</v>
      </c>
      <c r="BU5">
        <f t="shared" ref="BU5:BU14" si="55">BT4+BU4</f>
        <v>9.7997678936475306E-4</v>
      </c>
      <c r="BV5">
        <f t="shared" si="36"/>
        <v>6.8819562388410197E-3</v>
      </c>
      <c r="BW5">
        <f t="shared" si="15"/>
        <v>1.3260003388236999E-3</v>
      </c>
      <c r="BX5">
        <f t="shared" ref="BX5:BX13" si="56">BW4+BX4</f>
        <v>1.7499076324319601E-3</v>
      </c>
      <c r="BY5">
        <f t="shared" si="37"/>
        <v>1.2064539009219E-2</v>
      </c>
      <c r="BZ5" s="4">
        <f t="shared" si="38"/>
        <v>0.11714904</v>
      </c>
      <c r="CA5" s="7">
        <f t="shared" si="16"/>
        <v>0.11714904</v>
      </c>
    </row>
    <row r="6" spans="1:83" x14ac:dyDescent="0.25">
      <c r="A6">
        <f t="shared" si="39"/>
        <v>40</v>
      </c>
      <c r="B6">
        <v>27711206</v>
      </c>
      <c r="C6">
        <v>100972</v>
      </c>
      <c r="D6">
        <v>9231</v>
      </c>
      <c r="E6">
        <v>10064</v>
      </c>
      <c r="F6">
        <v>5114</v>
      </c>
      <c r="G6">
        <v>2026</v>
      </c>
      <c r="H6">
        <v>10451</v>
      </c>
      <c r="I6">
        <v>3448</v>
      </c>
      <c r="J6">
        <v>1019</v>
      </c>
      <c r="K6">
        <v>726</v>
      </c>
      <c r="L6">
        <v>610</v>
      </c>
      <c r="M6">
        <v>22940</v>
      </c>
      <c r="N6">
        <v>14117</v>
      </c>
      <c r="O6">
        <v>919</v>
      </c>
      <c r="P6">
        <v>2320</v>
      </c>
      <c r="Q6">
        <v>28</v>
      </c>
      <c r="R6">
        <v>567</v>
      </c>
      <c r="S6">
        <v>7161</v>
      </c>
      <c r="T6">
        <v>10231</v>
      </c>
      <c r="U6">
        <f t="shared" si="17"/>
        <v>3.6437244918175E-3</v>
      </c>
      <c r="V6">
        <f t="shared" si="18"/>
        <v>1.80541614831491E-2</v>
      </c>
      <c r="W6">
        <v>2.5</v>
      </c>
      <c r="X6">
        <f t="shared" si="40"/>
        <v>0.97033600150981203</v>
      </c>
      <c r="Y6">
        <f t="shared" si="41"/>
        <v>1.7518602864171399E-2</v>
      </c>
      <c r="Z6">
        <f t="shared" si="19"/>
        <v>4.8078835003886304</v>
      </c>
      <c r="AA6">
        <f t="shared" si="0"/>
        <v>1.6015749221483799E-3</v>
      </c>
      <c r="AB6">
        <f t="shared" si="42"/>
        <v>3.7820207956790102E-3</v>
      </c>
      <c r="AC6">
        <f t="shared" si="20"/>
        <v>2.2914041283766E-2</v>
      </c>
      <c r="AD6">
        <f t="shared" si="1"/>
        <v>1.74610009928516E-3</v>
      </c>
      <c r="AE6">
        <f t="shared" si="43"/>
        <v>4.9798721881212796E-3</v>
      </c>
      <c r="AF6">
        <f t="shared" si="21"/>
        <v>2.92646111888193E-2</v>
      </c>
      <c r="AG6">
        <f t="shared" si="2"/>
        <v>8.8727701786012496E-4</v>
      </c>
      <c r="AH6">
        <f t="shared" si="44"/>
        <v>7.18835318786457E-4</v>
      </c>
      <c r="AI6">
        <f t="shared" si="22"/>
        <v>5.8123691385825998E-3</v>
      </c>
      <c r="AJ6">
        <f t="shared" si="23"/>
        <v>3.5151021474083202E-4</v>
      </c>
      <c r="AK6">
        <f t="shared" si="45"/>
        <v>1.17907085419973E-3</v>
      </c>
      <c r="AL6">
        <f t="shared" si="24"/>
        <v>6.7741298078507301E-3</v>
      </c>
      <c r="AM6">
        <f t="shared" si="3"/>
        <v>1.8132444492874799E-3</v>
      </c>
      <c r="AN6">
        <f t="shared" ref="AN6" si="57">AM5+AN5</f>
        <v>5.9147488428002801E-3</v>
      </c>
      <c r="AO6">
        <f t="shared" si="25"/>
        <v>3.4106855337220097E-2</v>
      </c>
      <c r="AP6">
        <f t="shared" si="4"/>
        <v>5.9822666358656795E-4</v>
      </c>
      <c r="AQ6">
        <f t="shared" si="46"/>
        <v>9.7405560192099496E-4</v>
      </c>
      <c r="AR6">
        <f t="shared" si="26"/>
        <v>6.3658446685714003E-3</v>
      </c>
      <c r="AS6">
        <f t="shared" si="5"/>
        <v>1.7679610504487E-4</v>
      </c>
      <c r="AT6">
        <f t="shared" si="47"/>
        <v>2.4458902435168801E-4</v>
      </c>
      <c r="AU6">
        <f t="shared" si="27"/>
        <v>1.66493538437062E-3</v>
      </c>
      <c r="AV6">
        <f t="shared" si="6"/>
        <v>1.25960718609005E-4</v>
      </c>
      <c r="AW6">
        <f t="shared" si="48"/>
        <v>1.6261503591857401E-4</v>
      </c>
      <c r="AX6">
        <f t="shared" si="28"/>
        <v>1.1279769761153801E-3</v>
      </c>
      <c r="AY6">
        <f t="shared" si="7"/>
        <v>1.0583476356955E-4</v>
      </c>
      <c r="AZ6">
        <f t="shared" si="49"/>
        <v>1.3032701190716001E-4</v>
      </c>
      <c r="BA6">
        <f t="shared" si="29"/>
        <v>9.1622196845967503E-4</v>
      </c>
      <c r="BB6">
        <f t="shared" si="8"/>
        <v>3.9800811086647004E-3</v>
      </c>
      <c r="BC6">
        <f t="shared" si="50"/>
        <v>3.51766041104425E-3</v>
      </c>
      <c r="BD6">
        <f t="shared" si="30"/>
        <v>2.7538504826883001E-2</v>
      </c>
      <c r="BE6">
        <f t="shared" si="9"/>
        <v>2.4492940283792298E-3</v>
      </c>
      <c r="BF6">
        <f t="shared" si="51"/>
        <v>2.3123780628253798E-3</v>
      </c>
      <c r="BG6">
        <f t="shared" si="31"/>
        <v>1.7685125385074999E-2</v>
      </c>
      <c r="BH6">
        <f t="shared" si="10"/>
        <v>1.59446143803961E-4</v>
      </c>
      <c r="BI6">
        <f t="shared" ref="BI6:BI14" si="58">BH5+BI5</f>
        <v>1.48159215445074E-4</v>
      </c>
      <c r="BJ6">
        <f t="shared" si="32"/>
        <v>1.13941143673527E-3</v>
      </c>
      <c r="BK6">
        <f t="shared" si="11"/>
        <v>4.0251910078910601E-4</v>
      </c>
      <c r="BL6">
        <f t="shared" si="52"/>
        <v>4.6778683129909899E-4</v>
      </c>
      <c r="BM6">
        <f t="shared" si="33"/>
        <v>3.34523190846826E-3</v>
      </c>
      <c r="BN6">
        <f t="shared" si="12"/>
        <v>4.8579891474547301E-6</v>
      </c>
      <c r="BO6">
        <f t="shared" si="53"/>
        <v>3.5088561152519899E-6</v>
      </c>
      <c r="BP6">
        <f t="shared" si="34"/>
        <v>2.96892534448968E-5</v>
      </c>
      <c r="BQ6">
        <f t="shared" si="13"/>
        <v>9.8374280235958303E-5</v>
      </c>
      <c r="BR6">
        <f t="shared" si="54"/>
        <v>2.7965676234682399E-4</v>
      </c>
      <c r="BS6">
        <f t="shared" si="35"/>
        <v>1.6442195123240199E-3</v>
      </c>
      <c r="BT6">
        <f t="shared" si="14"/>
        <v>1.2424307244615501E-3</v>
      </c>
      <c r="BU6">
        <f t="shared" si="55"/>
        <v>1.7728057061716499E-3</v>
      </c>
      <c r="BV6">
        <f t="shared" si="36"/>
        <v>1.1970105342012099E-2</v>
      </c>
      <c r="BW6">
        <f t="shared" si="15"/>
        <v>1.7750745345574801E-3</v>
      </c>
      <c r="BX6">
        <f t="shared" si="56"/>
        <v>3.0759079712556598E-3</v>
      </c>
      <c r="BY6">
        <f t="shared" si="37"/>
        <v>1.9817226192672E-2</v>
      </c>
      <c r="BZ6" s="4">
        <f t="shared" si="38"/>
        <v>0.1921165</v>
      </c>
      <c r="CA6" s="7">
        <f t="shared" si="16"/>
        <v>0.1921165</v>
      </c>
    </row>
    <row r="7" spans="1:83" x14ac:dyDescent="0.25">
      <c r="A7">
        <f t="shared" si="39"/>
        <v>45</v>
      </c>
      <c r="B7">
        <v>25938809</v>
      </c>
      <c r="C7">
        <v>139071</v>
      </c>
      <c r="D7">
        <v>7940</v>
      </c>
      <c r="E7">
        <v>9108</v>
      </c>
      <c r="F7">
        <v>7494</v>
      </c>
      <c r="G7">
        <v>1615</v>
      </c>
      <c r="H7">
        <v>9686</v>
      </c>
      <c r="I7">
        <v>2709</v>
      </c>
      <c r="J7">
        <v>1411</v>
      </c>
      <c r="K7">
        <v>1225</v>
      </c>
      <c r="L7">
        <v>1001</v>
      </c>
      <c r="M7">
        <v>38303</v>
      </c>
      <c r="N7">
        <v>27919</v>
      </c>
      <c r="O7">
        <v>2176</v>
      </c>
      <c r="P7">
        <v>3470</v>
      </c>
      <c r="Q7">
        <v>60</v>
      </c>
      <c r="R7">
        <v>596</v>
      </c>
      <c r="S7">
        <v>10308</v>
      </c>
      <c r="T7">
        <v>14050</v>
      </c>
      <c r="U7">
        <f t="shared" si="17"/>
        <v>5.3615029124891604E-3</v>
      </c>
      <c r="V7">
        <f t="shared" si="18"/>
        <v>2.6452945698924101E-2</v>
      </c>
      <c r="W7">
        <v>2.5</v>
      </c>
      <c r="X7">
        <f t="shared" si="40"/>
        <v>0.95281739864564097</v>
      </c>
      <c r="Y7">
        <f t="shared" si="41"/>
        <v>2.5204826907363299E-2</v>
      </c>
      <c r="Z7">
        <f t="shared" si="19"/>
        <v>4.7010749259597997</v>
      </c>
      <c r="AA7">
        <f t="shared" si="0"/>
        <v>1.43902269807842E-3</v>
      </c>
      <c r="AB7">
        <f t="shared" si="42"/>
        <v>5.3835957178273901E-3</v>
      </c>
      <c r="AC7">
        <f t="shared" si="20"/>
        <v>3.0515535334332999E-2</v>
      </c>
      <c r="AD7">
        <f t="shared" si="1"/>
        <v>1.6507076491307699E-3</v>
      </c>
      <c r="AE7">
        <f t="shared" si="43"/>
        <v>6.72597228740644E-3</v>
      </c>
      <c r="AF7">
        <f t="shared" si="21"/>
        <v>3.7756630559859103E-2</v>
      </c>
      <c r="AG7">
        <f t="shared" si="2"/>
        <v>1.35819094450878E-3</v>
      </c>
      <c r="AH7">
        <f t="shared" si="44"/>
        <v>1.60611233664658E-3</v>
      </c>
      <c r="AI7">
        <f t="shared" si="22"/>
        <v>1.14260390445049E-2</v>
      </c>
      <c r="AJ7">
        <f t="shared" si="23"/>
        <v>2.9269794173761402E-4</v>
      </c>
      <c r="AK7">
        <f t="shared" si="45"/>
        <v>1.5305810689405599E-3</v>
      </c>
      <c r="AL7">
        <f t="shared" si="24"/>
        <v>8.3846501990468402E-3</v>
      </c>
      <c r="AM7">
        <f t="shared" si="3"/>
        <v>1.75546270196318E-3</v>
      </c>
      <c r="AN7">
        <f>AM6+AN6</f>
        <v>7.7279932920877601E-3</v>
      </c>
      <c r="AO7">
        <f t="shared" si="25"/>
        <v>4.3028623215346798E-2</v>
      </c>
      <c r="AP7">
        <f t="shared" si="4"/>
        <v>4.9097134623355798E-4</v>
      </c>
      <c r="AQ7">
        <f t="shared" si="46"/>
        <v>1.5722822655075601E-3</v>
      </c>
      <c r="AR7">
        <f t="shared" si="26"/>
        <v>9.0888396931217003E-3</v>
      </c>
      <c r="AS7">
        <f t="shared" si="5"/>
        <v>2.55725570149705E-4</v>
      </c>
      <c r="AT7">
        <f t="shared" si="47"/>
        <v>4.2138512939655801E-4</v>
      </c>
      <c r="AU7">
        <f t="shared" si="27"/>
        <v>2.7462395723570499E-3</v>
      </c>
      <c r="AV7">
        <f t="shared" si="6"/>
        <v>2.22015466643082E-4</v>
      </c>
      <c r="AW7">
        <f t="shared" si="48"/>
        <v>2.8857575452757899E-4</v>
      </c>
      <c r="AX7">
        <f t="shared" si="28"/>
        <v>1.9979174392456001E-3</v>
      </c>
      <c r="AY7">
        <f t="shared" si="7"/>
        <v>1.8141835274263301E-4</v>
      </c>
      <c r="AZ7">
        <f t="shared" si="49"/>
        <v>2.3616177547671E-4</v>
      </c>
      <c r="BA7">
        <f t="shared" si="29"/>
        <v>1.6343547592401299E-3</v>
      </c>
      <c r="BB7">
        <f t="shared" si="8"/>
        <v>6.9419252398612002E-3</v>
      </c>
      <c r="BC7">
        <f t="shared" si="50"/>
        <v>7.49774151970895E-3</v>
      </c>
      <c r="BD7">
        <f t="shared" si="30"/>
        <v>5.4843520698197798E-2</v>
      </c>
      <c r="BE7">
        <f t="shared" si="9"/>
        <v>5.0599590311903699E-3</v>
      </c>
      <c r="BF7">
        <f t="shared" si="51"/>
        <v>4.7616720912046096E-3</v>
      </c>
      <c r="BG7">
        <f t="shared" si="31"/>
        <v>3.6458258033998998E-2</v>
      </c>
      <c r="BH7">
        <f t="shared" si="10"/>
        <v>3.9437196360436402E-4</v>
      </c>
      <c r="BI7">
        <f t="shared" si="58"/>
        <v>3.07605359249035E-4</v>
      </c>
      <c r="BJ7">
        <f t="shared" si="32"/>
        <v>2.52395670525609E-3</v>
      </c>
      <c r="BK7">
        <f t="shared" si="11"/>
        <v>6.2889279122570999E-4</v>
      </c>
      <c r="BL7">
        <f t="shared" si="52"/>
        <v>8.7030593208820505E-4</v>
      </c>
      <c r="BM7">
        <f t="shared" si="33"/>
        <v>5.9237616385053003E-3</v>
      </c>
      <c r="BN7">
        <f t="shared" si="12"/>
        <v>1.08742269376203E-5</v>
      </c>
      <c r="BO7">
        <f t="shared" si="53"/>
        <v>8.3668452627067204E-6</v>
      </c>
      <c r="BP7">
        <f t="shared" si="34"/>
        <v>6.9019793657584407E-5</v>
      </c>
      <c r="BQ7">
        <f t="shared" si="13"/>
        <v>1.08017320913695E-4</v>
      </c>
      <c r="BR7">
        <f t="shared" si="54"/>
        <v>3.78031042582782E-4</v>
      </c>
      <c r="BS7">
        <f t="shared" si="35"/>
        <v>2.1601985151981501E-3</v>
      </c>
      <c r="BT7">
        <f t="shared" si="14"/>
        <v>1.86819218788317E-3</v>
      </c>
      <c r="BU7">
        <f t="shared" si="55"/>
        <v>3.0152364306331998E-3</v>
      </c>
      <c r="BV7">
        <f t="shared" si="36"/>
        <v>1.97466626228739E-2</v>
      </c>
      <c r="BW7">
        <f t="shared" si="15"/>
        <v>2.5463814745594299E-3</v>
      </c>
      <c r="BX7">
        <f t="shared" si="56"/>
        <v>4.8509825058131398E-3</v>
      </c>
      <c r="BY7">
        <f t="shared" si="37"/>
        <v>3.0620866215464299E-2</v>
      </c>
      <c r="BZ7" s="4">
        <f t="shared" si="38"/>
        <v>0.29892507000000001</v>
      </c>
      <c r="CA7" s="7">
        <f t="shared" si="16"/>
        <v>0.29892507000000001</v>
      </c>
    </row>
    <row r="8" spans="1:83" x14ac:dyDescent="0.25">
      <c r="A8">
        <f t="shared" si="39"/>
        <v>50</v>
      </c>
      <c r="B8">
        <v>22018157</v>
      </c>
      <c r="C8">
        <v>171185</v>
      </c>
      <c r="D8">
        <v>4215</v>
      </c>
      <c r="E8">
        <v>7070</v>
      </c>
      <c r="F8">
        <v>7454</v>
      </c>
      <c r="G8">
        <v>1161</v>
      </c>
      <c r="H8">
        <v>7860</v>
      </c>
      <c r="I8">
        <v>1657</v>
      </c>
      <c r="J8">
        <v>1880</v>
      </c>
      <c r="K8">
        <v>1631</v>
      </c>
      <c r="L8">
        <v>1376</v>
      </c>
      <c r="M8">
        <v>54159</v>
      </c>
      <c r="N8">
        <v>46045</v>
      </c>
      <c r="O8">
        <v>4117</v>
      </c>
      <c r="P8">
        <v>5130</v>
      </c>
      <c r="Q8">
        <v>182</v>
      </c>
      <c r="R8">
        <v>629</v>
      </c>
      <c r="S8">
        <v>12886</v>
      </c>
      <c r="T8">
        <v>13733</v>
      </c>
      <c r="U8">
        <f t="shared" si="17"/>
        <v>7.7747197460713898E-3</v>
      </c>
      <c r="V8">
        <f t="shared" si="18"/>
        <v>3.8132426408938998E-2</v>
      </c>
      <c r="W8">
        <v>2.5</v>
      </c>
      <c r="X8">
        <f t="shared" si="40"/>
        <v>0.92761257173827805</v>
      </c>
      <c r="Y8">
        <f t="shared" si="41"/>
        <v>3.5372118127816501E-2</v>
      </c>
      <c r="Z8">
        <f t="shared" si="19"/>
        <v>4.5496325633718504</v>
      </c>
      <c r="AA8">
        <f t="shared" si="0"/>
        <v>8.7094942844727396E-4</v>
      </c>
      <c r="AB8">
        <f t="shared" si="42"/>
        <v>6.8226184159058097E-3</v>
      </c>
      <c r="AC8">
        <f t="shared" si="20"/>
        <v>3.6290465650647197E-2</v>
      </c>
      <c r="AD8">
        <f t="shared" si="1"/>
        <v>1.4608807732199799E-3</v>
      </c>
      <c r="AE8">
        <f t="shared" si="43"/>
        <v>8.3766799365372104E-3</v>
      </c>
      <c r="AF8">
        <f t="shared" si="21"/>
        <v>4.5535601615735999E-2</v>
      </c>
      <c r="AG8">
        <f t="shared" si="2"/>
        <v>1.5402270556692701E-3</v>
      </c>
      <c r="AH8">
        <f t="shared" si="44"/>
        <v>2.96430328115536E-3</v>
      </c>
      <c r="AI8">
        <f t="shared" si="22"/>
        <v>1.8672084044950001E-2</v>
      </c>
      <c r="AJ8">
        <f t="shared" si="23"/>
        <v>2.3989852584277199E-4</v>
      </c>
      <c r="AK8">
        <f t="shared" si="45"/>
        <v>1.8232790106781701E-3</v>
      </c>
      <c r="AL8">
        <f t="shared" si="24"/>
        <v>9.7161413679977791E-3</v>
      </c>
      <c r="AM8">
        <f t="shared" si="3"/>
        <v>1.62411921888388E-3</v>
      </c>
      <c r="AN8">
        <f t="shared" ref="AN8:AN13" si="59">AM7+AN7</f>
        <v>9.4834559940509405E-3</v>
      </c>
      <c r="AO8">
        <f t="shared" si="25"/>
        <v>5.1477578017464401E-2</v>
      </c>
      <c r="AP8">
        <f t="shared" si="4"/>
        <v>3.4238747400643701E-4</v>
      </c>
      <c r="AQ8">
        <f t="shared" si="46"/>
        <v>2.0632536117411201E-3</v>
      </c>
      <c r="AR8">
        <f t="shared" si="26"/>
        <v>1.1172236743721701E-2</v>
      </c>
      <c r="AS8">
        <f t="shared" si="5"/>
        <v>3.8846617449131101E-4</v>
      </c>
      <c r="AT8">
        <f t="shared" si="47"/>
        <v>6.7711069954626301E-4</v>
      </c>
      <c r="AU8">
        <f t="shared" si="27"/>
        <v>4.3567189339595901E-3</v>
      </c>
      <c r="AV8">
        <f t="shared" si="6"/>
        <v>3.3701506946560002E-4</v>
      </c>
      <c r="AW8">
        <f t="shared" si="48"/>
        <v>5.1059122117066101E-4</v>
      </c>
      <c r="AX8">
        <f t="shared" si="28"/>
        <v>3.3954937795173099E-3</v>
      </c>
      <c r="AY8">
        <f t="shared" si="7"/>
        <v>2.8432417877661902E-4</v>
      </c>
      <c r="AZ8">
        <f t="shared" si="49"/>
        <v>4.1758012821934299E-4</v>
      </c>
      <c r="BA8">
        <f t="shared" si="29"/>
        <v>2.79871108803826E-3</v>
      </c>
      <c r="BB8">
        <f t="shared" si="8"/>
        <v>1.1190925289507899E-2</v>
      </c>
      <c r="BC8">
        <f t="shared" si="50"/>
        <v>1.44396667595702E-2</v>
      </c>
      <c r="BD8">
        <f t="shared" si="30"/>
        <v>0.100175647021621</v>
      </c>
      <c r="BE8">
        <f t="shared" si="9"/>
        <v>9.5143218108789396E-3</v>
      </c>
      <c r="BF8">
        <f t="shared" si="51"/>
        <v>9.8216311223949804E-3</v>
      </c>
      <c r="BG8">
        <f t="shared" si="31"/>
        <v>7.2893960139172306E-2</v>
      </c>
      <c r="BH8">
        <f t="shared" si="10"/>
        <v>8.5069959594719503E-4</v>
      </c>
      <c r="BI8">
        <f t="shared" si="58"/>
        <v>7.0197732285339897E-4</v>
      </c>
      <c r="BJ8">
        <f t="shared" si="32"/>
        <v>5.63663560413498E-3</v>
      </c>
      <c r="BK8">
        <f t="shared" si="11"/>
        <v>1.06001674209597E-3</v>
      </c>
      <c r="BL8">
        <f t="shared" si="52"/>
        <v>1.49919872331392E-3</v>
      </c>
      <c r="BM8">
        <f t="shared" si="33"/>
        <v>1.0146035471809501E-2</v>
      </c>
      <c r="BN8">
        <f t="shared" si="12"/>
        <v>3.7606831785860897E-5</v>
      </c>
      <c r="BO8">
        <f t="shared" si="53"/>
        <v>1.9241072200327E-5</v>
      </c>
      <c r="BP8">
        <f t="shared" si="34"/>
        <v>1.9022244046628699E-4</v>
      </c>
      <c r="BQ8">
        <f t="shared" si="13"/>
        <v>1.2997086369948601E-4</v>
      </c>
      <c r="BR8">
        <f t="shared" si="54"/>
        <v>4.86048363496477E-4</v>
      </c>
      <c r="BS8">
        <f t="shared" si="35"/>
        <v>2.7551689767311002E-3</v>
      </c>
      <c r="BT8">
        <f t="shared" si="14"/>
        <v>2.6626463428165098E-3</v>
      </c>
      <c r="BU8">
        <f t="shared" si="55"/>
        <v>4.8834286185163696E-3</v>
      </c>
      <c r="BV8">
        <f t="shared" si="36"/>
        <v>3.1073758949623099E-2</v>
      </c>
      <c r="BW8">
        <f t="shared" si="15"/>
        <v>2.8376627522814701E-3</v>
      </c>
      <c r="BX8">
        <f t="shared" si="56"/>
        <v>7.3973639803725701E-3</v>
      </c>
      <c r="BY8">
        <f t="shared" si="37"/>
        <v>4.4080976782566499E-2</v>
      </c>
      <c r="BZ8" s="4">
        <f t="shared" si="38"/>
        <v>0.45036744000000001</v>
      </c>
      <c r="CA8" s="7">
        <f t="shared" si="16"/>
        <v>0.45036744000000001</v>
      </c>
    </row>
    <row r="9" spans="1:83" x14ac:dyDescent="0.25">
      <c r="A9">
        <f t="shared" si="39"/>
        <v>55</v>
      </c>
      <c r="B9">
        <v>18446848</v>
      </c>
      <c r="C9">
        <v>207719</v>
      </c>
      <c r="D9">
        <v>1495</v>
      </c>
      <c r="E9">
        <v>5253</v>
      </c>
      <c r="F9">
        <v>5805</v>
      </c>
      <c r="G9">
        <v>829</v>
      </c>
      <c r="H9">
        <v>6338</v>
      </c>
      <c r="I9">
        <v>981</v>
      </c>
      <c r="J9">
        <v>2165</v>
      </c>
      <c r="K9">
        <v>2170</v>
      </c>
      <c r="L9">
        <v>1967</v>
      </c>
      <c r="M9">
        <v>70602</v>
      </c>
      <c r="N9">
        <v>68104</v>
      </c>
      <c r="O9">
        <v>8245</v>
      </c>
      <c r="P9">
        <v>6972</v>
      </c>
      <c r="Q9">
        <v>405</v>
      </c>
      <c r="R9">
        <v>605</v>
      </c>
      <c r="S9">
        <v>14465</v>
      </c>
      <c r="T9">
        <v>11318</v>
      </c>
      <c r="U9">
        <f t="shared" si="17"/>
        <v>1.1260406113825E-2</v>
      </c>
      <c r="V9">
        <f t="shared" si="18"/>
        <v>5.4760467803012601E-2</v>
      </c>
      <c r="W9">
        <v>2.5</v>
      </c>
      <c r="X9">
        <f t="shared" si="40"/>
        <v>0.892240453610462</v>
      </c>
      <c r="Y9">
        <f t="shared" si="41"/>
        <v>4.88595046324811E-2</v>
      </c>
      <c r="Z9">
        <f t="shared" si="19"/>
        <v>4.3390535064711102</v>
      </c>
      <c r="AA9">
        <f t="shared" si="0"/>
        <v>3.5165275889812299E-4</v>
      </c>
      <c r="AB9">
        <f>AA8+AB8</f>
        <v>7.6935678443530798E-3</v>
      </c>
      <c r="AC9">
        <f t="shared" si="20"/>
        <v>3.9346971119010699E-2</v>
      </c>
      <c r="AD9">
        <f t="shared" si="1"/>
        <v>1.2356066504962101E-3</v>
      </c>
      <c r="AE9">
        <f t="shared" si="43"/>
        <v>9.8375607097571892E-3</v>
      </c>
      <c r="AF9">
        <f t="shared" si="21"/>
        <v>5.2276820175026502E-2</v>
      </c>
      <c r="AG9">
        <f t="shared" si="2"/>
        <v>1.36544766916629E-3</v>
      </c>
      <c r="AH9">
        <f t="shared" si="44"/>
        <v>4.5045303368246303E-3</v>
      </c>
      <c r="AI9">
        <f t="shared" si="22"/>
        <v>2.5936270857038899E-2</v>
      </c>
      <c r="AJ9">
        <f t="shared" si="23"/>
        <v>1.94996747241836E-4</v>
      </c>
      <c r="AK9">
        <f t="shared" si="45"/>
        <v>2.0631775365209399E-3</v>
      </c>
      <c r="AL9">
        <f t="shared" si="24"/>
        <v>1.0803379550709299E-2</v>
      </c>
      <c r="AM9">
        <f t="shared" si="3"/>
        <v>1.4908195223386699E-3</v>
      </c>
      <c r="AN9">
        <f t="shared" si="59"/>
        <v>1.11075752129348E-2</v>
      </c>
      <c r="AO9">
        <f t="shared" si="25"/>
        <v>5.9264924870520701E-2</v>
      </c>
      <c r="AP9">
        <f t="shared" si="4"/>
        <v>2.3075007122345099E-4</v>
      </c>
      <c r="AQ9">
        <f t="shared" si="46"/>
        <v>2.4056410857475601E-3</v>
      </c>
      <c r="AR9">
        <f t="shared" si="26"/>
        <v>1.2605080606796401E-2</v>
      </c>
      <c r="AS9">
        <f t="shared" si="5"/>
        <v>5.0924964750129502E-4</v>
      </c>
      <c r="AT9">
        <f t="shared" si="47"/>
        <v>1.0655768740375699E-3</v>
      </c>
      <c r="AU9">
        <f t="shared" si="27"/>
        <v>6.6010084889410901E-3</v>
      </c>
      <c r="AV9">
        <f t="shared" si="6"/>
        <v>5.1042574368490099E-4</v>
      </c>
      <c r="AW9">
        <f t="shared" si="48"/>
        <v>8.4760629063626103E-4</v>
      </c>
      <c r="AX9">
        <f t="shared" si="28"/>
        <v>5.5140958123935596E-3</v>
      </c>
      <c r="AY9">
        <f t="shared" si="7"/>
        <v>4.6267623863050698E-4</v>
      </c>
      <c r="AZ9">
        <f t="shared" si="49"/>
        <v>7.0190430699596201E-4</v>
      </c>
      <c r="BA9">
        <f t="shared" si="29"/>
        <v>4.6662121315560797E-3</v>
      </c>
      <c r="BB9">
        <f t="shared" si="8"/>
        <v>1.6606948550986801E-2</v>
      </c>
      <c r="BC9">
        <f t="shared" si="50"/>
        <v>2.56305920490781E-2</v>
      </c>
      <c r="BD9">
        <f t="shared" si="30"/>
        <v>0.169670331622857</v>
      </c>
      <c r="BE9">
        <f t="shared" si="9"/>
        <v>1.6019370897657401E-2</v>
      </c>
      <c r="BF9">
        <f t="shared" si="51"/>
        <v>1.9335952933273899E-2</v>
      </c>
      <c r="BG9">
        <f t="shared" si="31"/>
        <v>0.136728191910513</v>
      </c>
      <c r="BH9">
        <f t="shared" si="10"/>
        <v>1.9393826067659E-3</v>
      </c>
      <c r="BI9">
        <f t="shared" si="58"/>
        <v>1.5526769188005901E-3</v>
      </c>
      <c r="BJ9">
        <f t="shared" si="32"/>
        <v>1.2611841110917701E-2</v>
      </c>
      <c r="BK9">
        <f t="shared" si="11"/>
        <v>1.63994851841988E-3</v>
      </c>
      <c r="BL9">
        <f t="shared" si="52"/>
        <v>2.55921546540989E-3</v>
      </c>
      <c r="BM9">
        <f t="shared" si="33"/>
        <v>1.6895948623099101E-2</v>
      </c>
      <c r="BN9">
        <f t="shared" si="12"/>
        <v>9.5263790872066796E-5</v>
      </c>
      <c r="BO9">
        <f t="shared" si="53"/>
        <v>5.6847903986187901E-5</v>
      </c>
      <c r="BP9">
        <f t="shared" si="34"/>
        <v>5.2239899711110601E-4</v>
      </c>
      <c r="BQ9">
        <f t="shared" si="13"/>
        <v>1.42307638216297E-4</v>
      </c>
      <c r="BR9">
        <f t="shared" si="54"/>
        <v>6.1601922719596298E-4</v>
      </c>
      <c r="BS9">
        <f t="shared" si="35"/>
        <v>3.4358652315205599E-3</v>
      </c>
      <c r="BT9">
        <f t="shared" si="14"/>
        <v>3.4024462591714698E-3</v>
      </c>
      <c r="BU9">
        <f t="shared" si="55"/>
        <v>7.5460749613328803E-3</v>
      </c>
      <c r="BV9">
        <f t="shared" si="36"/>
        <v>4.6236490454593097E-2</v>
      </c>
      <c r="BW9">
        <f t="shared" si="15"/>
        <v>2.6622113212100098E-3</v>
      </c>
      <c r="BX9">
        <f t="shared" si="56"/>
        <v>1.0235026732653999E-2</v>
      </c>
      <c r="BY9">
        <f t="shared" si="37"/>
        <v>5.7830661966295001E-2</v>
      </c>
      <c r="BZ9" s="4">
        <f t="shared" si="38"/>
        <v>0.66094649000000005</v>
      </c>
      <c r="CA9" s="7">
        <f t="shared" si="16"/>
        <v>0.66094649000000005</v>
      </c>
    </row>
    <row r="10" spans="1:83" x14ac:dyDescent="0.25">
      <c r="A10">
        <f t="shared" si="39"/>
        <v>60</v>
      </c>
      <c r="B10">
        <v>15539103</v>
      </c>
      <c r="C10">
        <v>259790</v>
      </c>
      <c r="D10">
        <v>535</v>
      </c>
      <c r="E10">
        <v>3867</v>
      </c>
      <c r="F10">
        <v>4863</v>
      </c>
      <c r="G10">
        <v>514</v>
      </c>
      <c r="H10">
        <v>5191</v>
      </c>
      <c r="I10">
        <v>458</v>
      </c>
      <c r="J10">
        <v>3015</v>
      </c>
      <c r="K10">
        <v>2771</v>
      </c>
      <c r="L10">
        <v>2684</v>
      </c>
      <c r="M10">
        <v>89786</v>
      </c>
      <c r="N10">
        <v>92737</v>
      </c>
      <c r="O10">
        <v>14684</v>
      </c>
      <c r="P10">
        <v>8768</v>
      </c>
      <c r="Q10">
        <v>980</v>
      </c>
      <c r="R10">
        <v>502</v>
      </c>
      <c r="S10">
        <v>17462</v>
      </c>
      <c r="T10">
        <v>10973</v>
      </c>
      <c r="U10">
        <f t="shared" si="17"/>
        <v>1.6718468241056099E-2</v>
      </c>
      <c r="V10">
        <f t="shared" si="18"/>
        <v>8.0238671982183901E-2</v>
      </c>
      <c r="W10">
        <v>2.5</v>
      </c>
      <c r="X10">
        <f t="shared" si="40"/>
        <v>0.84338094897798099</v>
      </c>
      <c r="Y10">
        <f t="shared" si="41"/>
        <v>6.7671767321067194E-2</v>
      </c>
      <c r="Z10">
        <f t="shared" si="19"/>
        <v>4.0477253265872397</v>
      </c>
      <c r="AA10">
        <f t="shared" si="0"/>
        <v>1.3936023525451701E-4</v>
      </c>
      <c r="AB10">
        <f>AA9+AB9</f>
        <v>8.0452206032511995E-3</v>
      </c>
      <c r="AC10">
        <f>AA10*2.5+AB10*5</f>
        <v>4.0574503604392298E-2</v>
      </c>
      <c r="AD10">
        <f t="shared" si="1"/>
        <v>1.0073009901480699E-3</v>
      </c>
      <c r="AE10">
        <f t="shared" si="43"/>
        <v>1.10731673602534E-2</v>
      </c>
      <c r="AF10">
        <f t="shared" si="21"/>
        <v>5.7884089276637199E-2</v>
      </c>
      <c r="AG10">
        <f t="shared" si="2"/>
        <v>1.2667454655004001E-3</v>
      </c>
      <c r="AH10">
        <f t="shared" si="44"/>
        <v>5.8699780059909201E-3</v>
      </c>
      <c r="AI10">
        <f t="shared" si="22"/>
        <v>3.2516753693705602E-2</v>
      </c>
      <c r="AJ10">
        <f t="shared" si="23"/>
        <v>1.3389002041275101E-4</v>
      </c>
      <c r="AK10">
        <f t="shared" si="45"/>
        <v>2.2581742837627801E-3</v>
      </c>
      <c r="AL10">
        <f t="shared" si="24"/>
        <v>1.16255964698458E-2</v>
      </c>
      <c r="AM10">
        <f t="shared" si="3"/>
        <v>1.3521850116003701E-3</v>
      </c>
      <c r="AN10">
        <f t="shared" si="59"/>
        <v>1.2598394735273501E-2</v>
      </c>
      <c r="AO10">
        <f t="shared" si="25"/>
        <v>6.6372436205368396E-2</v>
      </c>
      <c r="AP10">
        <f t="shared" si="4"/>
        <v>1.19302780834708E-4</v>
      </c>
      <c r="AQ10">
        <f t="shared" si="46"/>
        <v>2.6363911569710101E-3</v>
      </c>
      <c r="AR10">
        <f t="shared" si="26"/>
        <v>1.3480212736941799E-2</v>
      </c>
      <c r="AS10">
        <f t="shared" si="5"/>
        <v>7.8536655942498801E-4</v>
      </c>
      <c r="AT10">
        <f t="shared" si="47"/>
        <v>1.5748265215388599E-3</v>
      </c>
      <c r="AU10">
        <f t="shared" si="27"/>
        <v>9.8375490062567704E-3</v>
      </c>
      <c r="AV10">
        <f t="shared" si="6"/>
        <v>7.2180787269208698E-4</v>
      </c>
      <c r="AW10">
        <f t="shared" si="48"/>
        <v>1.35803203432116E-3</v>
      </c>
      <c r="AX10">
        <f t="shared" si="28"/>
        <v>8.5946798533360208E-3</v>
      </c>
      <c r="AY10">
        <f t="shared" si="7"/>
        <v>6.9914555406191297E-4</v>
      </c>
      <c r="AZ10">
        <f t="shared" si="49"/>
        <v>1.1645805456264699E-3</v>
      </c>
      <c r="BA10">
        <f t="shared" si="29"/>
        <v>7.5707666132871299E-3</v>
      </c>
      <c r="BB10">
        <f t="shared" si="8"/>
        <v>2.3388033799181401E-2</v>
      </c>
      <c r="BC10">
        <f t="shared" si="50"/>
        <v>4.2237540600064898E-2</v>
      </c>
      <c r="BD10">
        <f t="shared" si="30"/>
        <v>0.26965778749827801</v>
      </c>
      <c r="BE10">
        <f t="shared" si="9"/>
        <v>2.4156729227660101E-2</v>
      </c>
      <c r="BF10">
        <f t="shared" si="51"/>
        <v>3.5355323830931297E-2</v>
      </c>
      <c r="BG10">
        <f t="shared" si="31"/>
        <v>0.23716844222380701</v>
      </c>
      <c r="BH10">
        <f t="shared" si="10"/>
        <v>3.8249826064996801E-3</v>
      </c>
      <c r="BI10">
        <f t="shared" si="58"/>
        <v>3.4920595255664901E-3</v>
      </c>
      <c r="BJ10">
        <f t="shared" si="32"/>
        <v>2.7022754144081701E-2</v>
      </c>
      <c r="BK10">
        <f t="shared" si="11"/>
        <v>2.2839449396478599E-3</v>
      </c>
      <c r="BL10">
        <f t="shared" si="52"/>
        <v>4.1991639838297699E-3</v>
      </c>
      <c r="BM10">
        <f t="shared" si="33"/>
        <v>2.6705682268268499E-2</v>
      </c>
      <c r="BN10">
        <f t="shared" si="12"/>
        <v>2.5527669261575102E-4</v>
      </c>
      <c r="BO10">
        <f t="shared" si="53"/>
        <v>1.5211169485825499E-4</v>
      </c>
      <c r="BP10">
        <f t="shared" si="34"/>
        <v>1.3987502058306501E-3</v>
      </c>
      <c r="BQ10">
        <f t="shared" si="13"/>
        <v>1.30764183360313E-4</v>
      </c>
      <c r="BR10">
        <f t="shared" si="54"/>
        <v>7.5832686541226E-4</v>
      </c>
      <c r="BS10">
        <f t="shared" si="35"/>
        <v>4.11854478546208E-3</v>
      </c>
      <c r="BT10">
        <f t="shared" si="14"/>
        <v>4.5486138841390198E-3</v>
      </c>
      <c r="BU10">
        <f t="shared" si="55"/>
        <v>1.09485212205044E-2</v>
      </c>
      <c r="BV10">
        <f t="shared" si="36"/>
        <v>6.6114140812869607E-2</v>
      </c>
      <c r="BW10">
        <f t="shared" si="15"/>
        <v>2.8583174980332999E-3</v>
      </c>
      <c r="BX10">
        <f t="shared" si="56"/>
        <v>1.2897238053864E-2</v>
      </c>
      <c r="BY10">
        <f t="shared" si="37"/>
        <v>7.1631984014403197E-2</v>
      </c>
      <c r="BZ10" s="4">
        <f t="shared" si="38"/>
        <v>0.95227466999999999</v>
      </c>
      <c r="CA10" s="7">
        <f t="shared" si="16"/>
        <v>0.95227466999999999</v>
      </c>
    </row>
    <row r="11" spans="1:83" x14ac:dyDescent="0.25">
      <c r="A11">
        <f t="shared" si="39"/>
        <v>65</v>
      </c>
      <c r="B11">
        <v>12974696</v>
      </c>
      <c r="C11">
        <v>331557</v>
      </c>
      <c r="D11">
        <v>272</v>
      </c>
      <c r="E11">
        <v>3369</v>
      </c>
      <c r="F11">
        <v>3542</v>
      </c>
      <c r="G11">
        <v>388</v>
      </c>
      <c r="H11">
        <v>4601</v>
      </c>
      <c r="I11">
        <v>223</v>
      </c>
      <c r="J11">
        <v>4448</v>
      </c>
      <c r="K11">
        <v>3679</v>
      </c>
      <c r="L11">
        <v>4319</v>
      </c>
      <c r="M11">
        <v>115543</v>
      </c>
      <c r="N11">
        <v>118276</v>
      </c>
      <c r="O11">
        <v>23826</v>
      </c>
      <c r="P11">
        <v>11150</v>
      </c>
      <c r="Q11">
        <v>2618</v>
      </c>
      <c r="R11">
        <v>391</v>
      </c>
      <c r="S11">
        <v>22183</v>
      </c>
      <c r="T11">
        <v>12729</v>
      </c>
      <c r="U11">
        <f t="shared" si="17"/>
        <v>2.5554124736332898E-2</v>
      </c>
      <c r="V11">
        <f t="shared" si="18"/>
        <v>0.12009811796403499</v>
      </c>
      <c r="W11">
        <v>2.5</v>
      </c>
      <c r="X11">
        <f t="shared" si="40"/>
        <v>0.77570918165691405</v>
      </c>
      <c r="Y11">
        <f t="shared" si="41"/>
        <v>9.3161212804417096E-2</v>
      </c>
      <c r="Z11">
        <f t="shared" si="19"/>
        <v>3.6456428762735298</v>
      </c>
      <c r="AA11">
        <f>Y11*D11/C11</f>
        <v>7.6426828215967206E-5</v>
      </c>
      <c r="AB11">
        <f t="shared" ref="AB11:AB13" si="60">AA10+AB10</f>
        <v>8.18458083850572E-3</v>
      </c>
      <c r="AC11">
        <f t="shared" si="20"/>
        <v>4.1113971263068497E-2</v>
      </c>
      <c r="AD11">
        <f t="shared" si="1"/>
        <v>9.4662494213085897E-4</v>
      </c>
      <c r="AE11">
        <f t="shared" si="43"/>
        <v>1.20804683504015E-2</v>
      </c>
      <c r="AF11">
        <f t="shared" si="21"/>
        <v>6.27689041073346E-2</v>
      </c>
      <c r="AG11">
        <f t="shared" si="2"/>
        <v>9.9523465272410307E-4</v>
      </c>
      <c r="AH11">
        <f t="shared" si="44"/>
        <v>7.1367234714913201E-3</v>
      </c>
      <c r="AI11">
        <f t="shared" si="22"/>
        <v>3.8171703989266899E-2</v>
      </c>
      <c r="AJ11">
        <f t="shared" si="23"/>
        <v>1.09020622602189E-4</v>
      </c>
      <c r="AK11">
        <f>AJ10+AK10</f>
        <v>2.39206430417553E-3</v>
      </c>
      <c r="AL11">
        <f t="shared" si="24"/>
        <v>1.22328730773831E-2</v>
      </c>
      <c r="AM11">
        <f t="shared" si="3"/>
        <v>1.2927935169914199E-3</v>
      </c>
      <c r="AN11">
        <f t="shared" si="59"/>
        <v>1.3950579746873901E-2</v>
      </c>
      <c r="AO11">
        <f t="shared" si="25"/>
        <v>7.2984882526848094E-2</v>
      </c>
      <c r="AP11">
        <f t="shared" si="4"/>
        <v>6.2658759897649602E-5</v>
      </c>
      <c r="AQ11">
        <f t="shared" si="46"/>
        <v>2.7556939378057198E-3</v>
      </c>
      <c r="AR11">
        <f t="shared" si="26"/>
        <v>1.39351165887727E-2</v>
      </c>
      <c r="AS11">
        <f t="shared" si="5"/>
        <v>1.24980342611993E-3</v>
      </c>
      <c r="AT11">
        <f t="shared" si="47"/>
        <v>2.3601930809638498E-3</v>
      </c>
      <c r="AU11">
        <f t="shared" si="27"/>
        <v>1.49254739701191E-2</v>
      </c>
      <c r="AV11">
        <f t="shared" si="6"/>
        <v>1.0337290478181699E-3</v>
      </c>
      <c r="AW11">
        <f t="shared" si="48"/>
        <v>2.0798399070132501E-3</v>
      </c>
      <c r="AX11">
        <f t="shared" si="28"/>
        <v>1.2983522154611699E-2</v>
      </c>
      <c r="AY11">
        <f t="shared" si="7"/>
        <v>1.21355687891457E-3</v>
      </c>
      <c r="AZ11">
        <f t="shared" si="49"/>
        <v>1.86372609968838E-3</v>
      </c>
      <c r="BA11">
        <f t="shared" si="29"/>
        <v>1.2352522695728301E-2</v>
      </c>
      <c r="BB11">
        <f t="shared" si="8"/>
        <v>3.2465386075579E-2</v>
      </c>
      <c r="BC11">
        <f t="shared" si="50"/>
        <v>6.5625574399246295E-2</v>
      </c>
      <c r="BD11">
        <f t="shared" si="30"/>
        <v>0.40929133718517902</v>
      </c>
      <c r="BE11">
        <f t="shared" si="9"/>
        <v>3.32333071105579E-2</v>
      </c>
      <c r="BF11">
        <f t="shared" si="51"/>
        <v>5.9512053058591398E-2</v>
      </c>
      <c r="BG11">
        <f t="shared" si="31"/>
        <v>0.380643533069352</v>
      </c>
      <c r="BH11">
        <f t="shared" si="10"/>
        <v>6.69465297453542E-3</v>
      </c>
      <c r="BI11">
        <f t="shared" si="58"/>
        <v>7.3170421320661698E-3</v>
      </c>
      <c r="BJ11">
        <f t="shared" si="32"/>
        <v>5.3321843096669402E-2</v>
      </c>
      <c r="BK11">
        <f t="shared" si="11"/>
        <v>3.1329379948824799E-3</v>
      </c>
      <c r="BL11">
        <f t="shared" si="52"/>
        <v>6.4831089234776299E-3</v>
      </c>
      <c r="BM11">
        <f t="shared" si="33"/>
        <v>4.0247889604594397E-2</v>
      </c>
      <c r="BN11">
        <f t="shared" si="12"/>
        <v>7.3560822157868499E-4</v>
      </c>
      <c r="BO11">
        <f t="shared" si="53"/>
        <v>4.0738838747400602E-4</v>
      </c>
      <c r="BP11">
        <f t="shared" si="34"/>
        <v>3.8759624913167401E-3</v>
      </c>
      <c r="BQ11">
        <f t="shared" si="13"/>
        <v>1.09863565560453E-4</v>
      </c>
      <c r="BR11">
        <f t="shared" si="54"/>
        <v>8.8909104877257295E-4</v>
      </c>
      <c r="BS11">
        <f t="shared" si="35"/>
        <v>4.7201141577639999E-3</v>
      </c>
      <c r="BT11">
        <f t="shared" si="14"/>
        <v>6.2330012143926496E-3</v>
      </c>
      <c r="BU11">
        <f t="shared" si="55"/>
        <v>1.54971351046434E-2</v>
      </c>
      <c r="BV11">
        <f t="shared" si="36"/>
        <v>9.3068178559198605E-2</v>
      </c>
      <c r="BW11">
        <f t="shared" si="15"/>
        <v>3.57660697191561E-3</v>
      </c>
      <c r="BX11">
        <f t="shared" si="56"/>
        <v>1.57555555518973E-2</v>
      </c>
      <c r="BY11">
        <f t="shared" si="37"/>
        <v>8.7719295189275501E-2</v>
      </c>
      <c r="BZ11" s="4">
        <f t="shared" si="38"/>
        <v>1.35435712</v>
      </c>
      <c r="CA11" s="7">
        <f t="shared" si="16"/>
        <v>1.35435712</v>
      </c>
    </row>
    <row r="12" spans="1:83" x14ac:dyDescent="0.25">
      <c r="A12">
        <f t="shared" si="39"/>
        <v>70</v>
      </c>
      <c r="B12">
        <v>11803955</v>
      </c>
      <c r="C12">
        <v>458939</v>
      </c>
      <c r="D12">
        <v>177</v>
      </c>
      <c r="E12">
        <v>3767</v>
      </c>
      <c r="F12">
        <v>2705</v>
      </c>
      <c r="G12">
        <v>317</v>
      </c>
      <c r="H12">
        <v>5196</v>
      </c>
      <c r="I12">
        <v>120</v>
      </c>
      <c r="J12">
        <v>8013</v>
      </c>
      <c r="K12">
        <v>5657</v>
      </c>
      <c r="L12">
        <v>6848</v>
      </c>
      <c r="M12">
        <v>167027</v>
      </c>
      <c r="N12">
        <v>150013</v>
      </c>
      <c r="O12">
        <v>37715</v>
      </c>
      <c r="P12">
        <v>14504</v>
      </c>
      <c r="Q12">
        <v>7228</v>
      </c>
      <c r="R12">
        <v>353</v>
      </c>
      <c r="S12">
        <v>31766</v>
      </c>
      <c r="T12">
        <v>17533</v>
      </c>
      <c r="U12">
        <f t="shared" si="17"/>
        <v>3.8880104168475697E-2</v>
      </c>
      <c r="V12">
        <f t="shared" si="18"/>
        <v>0.17717870461291399</v>
      </c>
      <c r="W12">
        <v>2.5</v>
      </c>
      <c r="X12">
        <f t="shared" si="40"/>
        <v>0.68254796885249702</v>
      </c>
      <c r="Y12">
        <f t="shared" si="41"/>
        <v>0.120932964957461</v>
      </c>
      <c r="Z12">
        <f t="shared" si="19"/>
        <v>3.11040743186883</v>
      </c>
      <c r="AA12">
        <f>Y12*D12/C12</f>
        <v>4.6640479012397301E-5</v>
      </c>
      <c r="AB12">
        <f t="shared" si="60"/>
        <v>8.2610076667216908E-3</v>
      </c>
      <c r="AC12">
        <f t="shared" si="20"/>
        <v>4.14216395311394E-2</v>
      </c>
      <c r="AD12">
        <f t="shared" si="1"/>
        <v>9.9262533581751704E-4</v>
      </c>
      <c r="AE12">
        <f t="shared" si="43"/>
        <v>1.3027093292532399E-2</v>
      </c>
      <c r="AF12">
        <f t="shared" si="21"/>
        <v>6.7617029802205797E-2</v>
      </c>
      <c r="AG12">
        <f t="shared" si="2"/>
        <v>7.1278246174313398E-4</v>
      </c>
      <c r="AH12">
        <f t="shared" si="44"/>
        <v>8.1319581242154208E-3</v>
      </c>
      <c r="AI12">
        <f t="shared" si="22"/>
        <v>4.2441746775434899E-2</v>
      </c>
      <c r="AJ12">
        <f t="shared" si="23"/>
        <v>8.3531253372485506E-5</v>
      </c>
      <c r="AK12">
        <f t="shared" si="45"/>
        <v>2.5010849267777199E-3</v>
      </c>
      <c r="AL12">
        <f t="shared" si="24"/>
        <v>1.27142527673198E-2</v>
      </c>
      <c r="AM12">
        <f t="shared" si="3"/>
        <v>1.36917473982156E-3</v>
      </c>
      <c r="AN12">
        <f t="shared" si="59"/>
        <v>1.52433732638653E-2</v>
      </c>
      <c r="AO12">
        <f t="shared" si="25"/>
        <v>7.9639803168880405E-2</v>
      </c>
      <c r="AP12">
        <f t="shared" si="4"/>
        <v>3.1620663737218499E-5</v>
      </c>
      <c r="AQ12">
        <f t="shared" si="46"/>
        <v>2.81835269770337E-3</v>
      </c>
      <c r="AR12">
        <f t="shared" si="26"/>
        <v>1.4170815147859899E-2</v>
      </c>
      <c r="AS12">
        <f t="shared" si="5"/>
        <v>2.11146982105277E-3</v>
      </c>
      <c r="AT12">
        <f t="shared" si="47"/>
        <v>3.6099965070837802E-3</v>
      </c>
      <c r="AU12">
        <f t="shared" si="27"/>
        <v>2.3328657088050798E-2</v>
      </c>
      <c r="AV12">
        <f t="shared" si="6"/>
        <v>1.4906507896787101E-3</v>
      </c>
      <c r="AW12">
        <f t="shared" si="48"/>
        <v>3.1135689548314198E-3</v>
      </c>
      <c r="AX12">
        <f t="shared" si="28"/>
        <v>1.92944717483539E-2</v>
      </c>
      <c r="AY12">
        <f t="shared" si="7"/>
        <v>1.8044858772705999E-3</v>
      </c>
      <c r="AZ12">
        <f t="shared" si="49"/>
        <v>3.0772829786029502E-3</v>
      </c>
      <c r="BA12">
        <f t="shared" si="29"/>
        <v>1.98976295861912E-2</v>
      </c>
      <c r="BB12">
        <f t="shared" si="8"/>
        <v>4.4012538350303297E-2</v>
      </c>
      <c r="BC12">
        <f t="shared" si="50"/>
        <v>9.8090960474825295E-2</v>
      </c>
      <c r="BD12">
        <f t="shared" si="30"/>
        <v>0.600486148249885</v>
      </c>
      <c r="BE12">
        <f t="shared" si="9"/>
        <v>3.9529255243427999E-2</v>
      </c>
      <c r="BF12">
        <f t="shared" si="51"/>
        <v>9.2745360169149305E-2</v>
      </c>
      <c r="BG12">
        <f t="shared" si="31"/>
        <v>0.56254993895431604</v>
      </c>
      <c r="BH12">
        <f t="shared" si="10"/>
        <v>9.93811110707663E-3</v>
      </c>
      <c r="BI12">
        <f t="shared" si="58"/>
        <v>1.40116951066016E-2</v>
      </c>
      <c r="BJ12">
        <f t="shared" si="32"/>
        <v>9.4903753300699598E-2</v>
      </c>
      <c r="BK12">
        <f t="shared" si="11"/>
        <v>3.8218842237051401E-3</v>
      </c>
      <c r="BL12">
        <f t="shared" si="52"/>
        <v>9.6160469183601098E-3</v>
      </c>
      <c r="BM12">
        <f t="shared" si="33"/>
        <v>5.7634945151063398E-2</v>
      </c>
      <c r="BN12">
        <f t="shared" si="12"/>
        <v>1.90461797910513E-3</v>
      </c>
      <c r="BO12">
        <f t="shared" si="53"/>
        <v>1.1429966090526901E-3</v>
      </c>
      <c r="BP12">
        <f t="shared" si="34"/>
        <v>1.0476527993026299E-2</v>
      </c>
      <c r="BQ12">
        <f t="shared" si="13"/>
        <v>9.3017452493651104E-5</v>
      </c>
      <c r="BR12">
        <f t="shared" si="54"/>
        <v>9.989546143330261E-4</v>
      </c>
      <c r="BS12">
        <f t="shared" si="35"/>
        <v>5.2273167028992597E-3</v>
      </c>
      <c r="BT12">
        <f t="shared" si="14"/>
        <v>8.3705167023040202E-3</v>
      </c>
      <c r="BU12">
        <f t="shared" si="55"/>
        <v>2.17301363190361E-2</v>
      </c>
      <c r="BV12">
        <f t="shared" si="36"/>
        <v>0.12957697335094101</v>
      </c>
      <c r="BW12">
        <f t="shared" si="15"/>
        <v>4.6200424775387702E-3</v>
      </c>
      <c r="BX12">
        <f t="shared" si="56"/>
        <v>1.9332162523812899E-2</v>
      </c>
      <c r="BY12">
        <f t="shared" si="37"/>
        <v>0.10821091881291101</v>
      </c>
      <c r="BZ12" s="4">
        <f t="shared" si="38"/>
        <v>1.88959257</v>
      </c>
      <c r="CA12" s="7">
        <f t="shared" si="16"/>
        <v>1.88959257</v>
      </c>
    </row>
    <row r="13" spans="1:83" x14ac:dyDescent="0.25">
      <c r="A13">
        <f t="shared" si="39"/>
        <v>75</v>
      </c>
      <c r="B13">
        <v>9846043</v>
      </c>
      <c r="C13">
        <v>588932</v>
      </c>
      <c r="D13">
        <v>179</v>
      </c>
      <c r="E13">
        <v>3862</v>
      </c>
      <c r="F13">
        <v>1779</v>
      </c>
      <c r="G13">
        <v>268</v>
      </c>
      <c r="H13">
        <v>6212</v>
      </c>
      <c r="I13">
        <v>73</v>
      </c>
      <c r="J13">
        <v>13557</v>
      </c>
      <c r="K13">
        <v>7764</v>
      </c>
      <c r="L13">
        <v>10591</v>
      </c>
      <c r="M13">
        <v>229515</v>
      </c>
      <c r="N13">
        <v>164554</v>
      </c>
      <c r="O13">
        <v>48593</v>
      </c>
      <c r="P13">
        <v>17499</v>
      </c>
      <c r="Q13">
        <v>16376</v>
      </c>
      <c r="R13">
        <v>359</v>
      </c>
      <c r="S13">
        <v>42852</v>
      </c>
      <c r="T13">
        <v>24899</v>
      </c>
      <c r="U13">
        <f>C13/B13</f>
        <v>5.9814079625693302E-2</v>
      </c>
      <c r="V13">
        <f>(5*U13)/(1+(5-W13)*U13)</f>
        <v>0.26016636843475699</v>
      </c>
      <c r="W13">
        <v>2.5</v>
      </c>
      <c r="X13">
        <f>X12*(1-V12)</f>
        <v>0.56161500389503605</v>
      </c>
      <c r="Y13">
        <f>X13*V13</f>
        <v>0.14611333602184301</v>
      </c>
      <c r="Z13">
        <f>(5*(X13-Y13)+(2.5*Y13))</f>
        <v>2.4427916794205702</v>
      </c>
      <c r="AA13">
        <f>Y13*D13/C13</f>
        <v>4.4409689315421598E-5</v>
      </c>
      <c r="AB13">
        <f t="shared" si="60"/>
        <v>8.3076481457340905E-3</v>
      </c>
      <c r="AC13">
        <f t="shared" si="20"/>
        <v>4.1649264951959003E-2</v>
      </c>
      <c r="AD13">
        <f t="shared" si="1"/>
        <v>9.5815765439194597E-4</v>
      </c>
      <c r="AE13">
        <f t="shared" si="43"/>
        <v>1.40197186283499E-2</v>
      </c>
      <c r="AF13">
        <f t="shared" si="21"/>
        <v>7.2493987277729405E-2</v>
      </c>
      <c r="AG13">
        <f t="shared" si="2"/>
        <v>4.41367806101313E-4</v>
      </c>
      <c r="AH13">
        <f t="shared" si="44"/>
        <v>8.8447405859585493E-3</v>
      </c>
      <c r="AI13">
        <f t="shared" si="22"/>
        <v>4.5327122445045998E-2</v>
      </c>
      <c r="AJ13">
        <f t="shared" si="23"/>
        <v>6.6490484561636904E-5</v>
      </c>
      <c r="AK13">
        <f t="shared" si="45"/>
        <v>2.5846161801502099E-3</v>
      </c>
      <c r="AL13">
        <f t="shared" si="24"/>
        <v>1.3089307112155101E-2</v>
      </c>
      <c r="AM13">
        <f t="shared" si="3"/>
        <v>1.5411898884212199E-3</v>
      </c>
      <c r="AN13">
        <f t="shared" si="59"/>
        <v>1.6612548003686899E-2</v>
      </c>
      <c r="AO13">
        <f t="shared" si="25"/>
        <v>8.6915714739487504E-2</v>
      </c>
      <c r="AP13">
        <f t="shared" si="4"/>
        <v>1.8111214078356299E-5</v>
      </c>
      <c r="AQ13">
        <f t="shared" si="46"/>
        <v>2.8499733614405901E-3</v>
      </c>
      <c r="AR13">
        <f t="shared" si="26"/>
        <v>1.4295144842398799E-2</v>
      </c>
      <c r="AS13">
        <f t="shared" si="5"/>
        <v>3.36347574329146E-3</v>
      </c>
      <c r="AT13">
        <f t="shared" si="47"/>
        <v>5.7214663281365498E-3</v>
      </c>
      <c r="AU13">
        <f t="shared" si="27"/>
        <v>3.7016020998911402E-2</v>
      </c>
      <c r="AV13">
        <f t="shared" si="6"/>
        <v>1.9262392617035401E-3</v>
      </c>
      <c r="AW13">
        <f t="shared" si="48"/>
        <v>4.6042197445101303E-3</v>
      </c>
      <c r="AX13">
        <f t="shared" si="28"/>
        <v>2.7836696876809501E-2</v>
      </c>
      <c r="AY13">
        <f t="shared" si="7"/>
        <v>2.6276146342996101E-3</v>
      </c>
      <c r="AZ13">
        <f t="shared" si="49"/>
        <v>4.8817688558735499E-3</v>
      </c>
      <c r="BA13">
        <f t="shared" si="29"/>
        <v>3.09778808651168E-2</v>
      </c>
      <c r="BB13">
        <f t="shared" si="8"/>
        <v>5.6942401358821199E-2</v>
      </c>
      <c r="BC13">
        <f t="shared" si="50"/>
        <v>0.14210349882512899</v>
      </c>
      <c r="BD13">
        <f t="shared" si="30"/>
        <v>0.85287349752269803</v>
      </c>
      <c r="BE13">
        <f t="shared" si="9"/>
        <v>4.0825653718490999E-2</v>
      </c>
      <c r="BF13">
        <f t="shared" si="51"/>
        <v>0.13227461541257701</v>
      </c>
      <c r="BG13">
        <f t="shared" si="31"/>
        <v>0.76343721135911302</v>
      </c>
      <c r="BH13">
        <f t="shared" si="10"/>
        <v>1.20558661056105E-2</v>
      </c>
      <c r="BI13">
        <f t="shared" si="58"/>
        <v>2.3949806213678201E-2</v>
      </c>
      <c r="BJ13">
        <f t="shared" si="32"/>
        <v>0.149888696332417</v>
      </c>
      <c r="BK13">
        <f t="shared" si="11"/>
        <v>4.3414813035227004E-3</v>
      </c>
      <c r="BL13">
        <f t="shared" si="52"/>
        <v>1.3437931142065301E-2</v>
      </c>
      <c r="BM13">
        <f t="shared" si="33"/>
        <v>7.8043358969133295E-2</v>
      </c>
      <c r="BN13">
        <f t="shared" si="12"/>
        <v>4.0628663253036001E-3</v>
      </c>
      <c r="BO13">
        <f t="shared" si="53"/>
        <v>3.0476145881578199E-3</v>
      </c>
      <c r="BP13">
        <f t="shared" si="34"/>
        <v>2.5395238754048099E-2</v>
      </c>
      <c r="BQ13">
        <f t="shared" si="13"/>
        <v>8.9067477453834505E-5</v>
      </c>
      <c r="BR13">
        <f t="shared" si="54"/>
        <v>1.0919720668266799E-3</v>
      </c>
      <c r="BS13">
        <f t="shared" si="35"/>
        <v>5.6825290277679897E-3</v>
      </c>
      <c r="BT13">
        <f t="shared" si="14"/>
        <v>1.06315307628181E-2</v>
      </c>
      <c r="BU13">
        <f t="shared" si="55"/>
        <v>3.0100653021340101E-2</v>
      </c>
      <c r="BV13">
        <f t="shared" si="36"/>
        <v>0.177082092013746</v>
      </c>
      <c r="BW13">
        <f t="shared" si="15"/>
        <v>6.1774125936574498E-3</v>
      </c>
      <c r="BX13">
        <f t="shared" si="56"/>
        <v>2.3952205001351701E-2</v>
      </c>
      <c r="BY13">
        <f t="shared" si="37"/>
        <v>0.13520455649090199</v>
      </c>
      <c r="BZ13" s="4">
        <f t="shared" si="38"/>
        <v>2.55720832</v>
      </c>
      <c r="CA13" s="7">
        <f t="shared" si="16"/>
        <v>2.55720832</v>
      </c>
    </row>
    <row r="14" spans="1:83" x14ac:dyDescent="0.25">
      <c r="A14">
        <f t="shared" si="39"/>
        <v>80</v>
      </c>
      <c r="B14">
        <v>6352344</v>
      </c>
      <c r="C14">
        <v>624561</v>
      </c>
      <c r="D14">
        <v>149</v>
      </c>
      <c r="E14">
        <v>3310</v>
      </c>
      <c r="F14">
        <v>895</v>
      </c>
      <c r="G14">
        <v>181</v>
      </c>
      <c r="H14">
        <v>6359</v>
      </c>
      <c r="I14">
        <v>24</v>
      </c>
      <c r="J14">
        <v>19793</v>
      </c>
      <c r="K14">
        <v>8449</v>
      </c>
      <c r="L14">
        <v>12871</v>
      </c>
      <c r="M14">
        <v>264483</v>
      </c>
      <c r="N14">
        <v>139426</v>
      </c>
      <c r="O14">
        <v>46817</v>
      </c>
      <c r="P14">
        <v>16843</v>
      </c>
      <c r="Q14">
        <v>25643</v>
      </c>
      <c r="R14">
        <v>314</v>
      </c>
      <c r="S14">
        <v>47803</v>
      </c>
      <c r="T14">
        <v>31201</v>
      </c>
      <c r="U14">
        <f>C14/B14</f>
        <v>9.8319769836142407E-2</v>
      </c>
      <c r="V14">
        <f t="shared" ref="V14" si="61">(5*U14)/(1+(5-W14)*U14)</f>
        <v>0.39460513424330701</v>
      </c>
      <c r="W14">
        <v>2.5</v>
      </c>
      <c r="X14">
        <f>X13*(1-V13)</f>
        <v>0.41550166787319298</v>
      </c>
      <c r="Y14">
        <f>X14*V14</f>
        <v>0.163959091429419</v>
      </c>
      <c r="Z14">
        <f>(5*(X14-Y14)+(2.5*Y14))</f>
        <v>1.66761061079242</v>
      </c>
      <c r="AA14">
        <f t="shared" ref="AA14" si="62">Y14*D14/C14</f>
        <v>3.9115321998945601E-5</v>
      </c>
      <c r="AB14">
        <f>AA13+AB13</f>
        <v>8.35205783504951E-3</v>
      </c>
      <c r="AC14">
        <f>AA14*2.5+AB14*5</f>
        <v>4.18580774802449E-2</v>
      </c>
      <c r="AD14">
        <f t="shared" si="1"/>
        <v>8.6893769004369001E-4</v>
      </c>
      <c r="AE14">
        <f t="shared" si="43"/>
        <v>1.49778762827418E-2</v>
      </c>
      <c r="AF14">
        <f t="shared" si="21"/>
        <v>7.7061725638818204E-2</v>
      </c>
      <c r="AG14">
        <f t="shared" si="2"/>
        <v>2.3495445093326401E-4</v>
      </c>
      <c r="AH14">
        <f t="shared" si="44"/>
        <v>9.2861083920598598E-3</v>
      </c>
      <c r="AI14">
        <f t="shared" si="22"/>
        <v>4.7017928087632499E-2</v>
      </c>
      <c r="AJ14">
        <f t="shared" si="23"/>
        <v>4.7515928065833203E-5</v>
      </c>
      <c r="AK14">
        <f t="shared" si="45"/>
        <v>2.6511066647118501E-3</v>
      </c>
      <c r="AL14">
        <f t="shared" si="24"/>
        <v>1.3374323143723801E-2</v>
      </c>
      <c r="AM14">
        <f t="shared" si="3"/>
        <v>1.66935793685433E-3</v>
      </c>
      <c r="AN14">
        <f>AM13+AN13</f>
        <v>1.8153737892108099E-2</v>
      </c>
      <c r="AO14">
        <f t="shared" si="25"/>
        <v>9.4942084302676297E-2</v>
      </c>
      <c r="AP14">
        <f t="shared" si="4"/>
        <v>6.3004545501657302E-6</v>
      </c>
      <c r="AQ14">
        <f t="shared" si="46"/>
        <v>2.8680845755189501E-3</v>
      </c>
      <c r="AR14">
        <f t="shared" si="26"/>
        <v>1.4356174013970199E-2</v>
      </c>
      <c r="AS14">
        <f t="shared" si="5"/>
        <v>5.1960373713095904E-3</v>
      </c>
      <c r="AT14">
        <f t="shared" si="47"/>
        <v>9.0849420714280097E-3</v>
      </c>
      <c r="AU14">
        <f t="shared" si="27"/>
        <v>5.8414803785413999E-2</v>
      </c>
      <c r="AV14">
        <f t="shared" si="6"/>
        <v>2.2180225205979298E-3</v>
      </c>
      <c r="AW14">
        <f t="shared" si="48"/>
        <v>6.5304590062136699E-3</v>
      </c>
      <c r="AX14">
        <f t="shared" si="28"/>
        <v>3.8197351332563197E-2</v>
      </c>
      <c r="AY14">
        <f t="shared" si="7"/>
        <v>3.3788812714659602E-3</v>
      </c>
      <c r="AZ14">
        <f t="shared" si="49"/>
        <v>7.5093834901731604E-3</v>
      </c>
      <c r="BA14">
        <f t="shared" si="29"/>
        <v>4.5994120629530698E-2</v>
      </c>
      <c r="BB14">
        <f t="shared" si="8"/>
        <v>6.9431796699645096E-2</v>
      </c>
      <c r="BC14">
        <f t="shared" si="50"/>
        <v>0.19904590018394999</v>
      </c>
      <c r="BD14">
        <f t="shared" si="30"/>
        <v>1.1688089926688601</v>
      </c>
      <c r="BE14">
        <f t="shared" si="9"/>
        <v>3.6601965671308599E-2</v>
      </c>
      <c r="BF14">
        <f t="shared" si="51"/>
        <v>0.17310026913106799</v>
      </c>
      <c r="BG14">
        <f t="shared" si="31"/>
        <v>0.95700625983361198</v>
      </c>
      <c r="BH14">
        <f t="shared" si="10"/>
        <v>1.2290349194796201E-2</v>
      </c>
      <c r="BI14">
        <f t="shared" si="58"/>
        <v>3.6005672319288702E-2</v>
      </c>
      <c r="BJ14">
        <f t="shared" si="32"/>
        <v>0.21075423458343401</v>
      </c>
      <c r="BK14">
        <f t="shared" si="11"/>
        <v>4.42160649951839E-3</v>
      </c>
      <c r="BL14">
        <f t="shared" si="52"/>
        <v>1.7779412445587998E-2</v>
      </c>
      <c r="BM14">
        <f t="shared" si="33"/>
        <v>9.9951078476735997E-2</v>
      </c>
      <c r="BN14">
        <f t="shared" si="12"/>
        <v>6.7317731679124903E-3</v>
      </c>
      <c r="BO14">
        <f t="shared" si="53"/>
        <v>7.11048091346142E-3</v>
      </c>
      <c r="BP14">
        <f t="shared" si="34"/>
        <v>5.2381837487088301E-2</v>
      </c>
      <c r="BQ14">
        <f t="shared" si="13"/>
        <v>8.2430947031334899E-5</v>
      </c>
      <c r="BR14">
        <f t="shared" si="54"/>
        <v>1.18103954428051E-3</v>
      </c>
      <c r="BS14">
        <f t="shared" si="35"/>
        <v>6.1112750889808897E-3</v>
      </c>
      <c r="BT14">
        <f t="shared" si="14"/>
        <v>1.2549192869232201E-2</v>
      </c>
      <c r="BU14">
        <f t="shared" si="55"/>
        <v>4.0732183784158202E-2</v>
      </c>
      <c r="BV14">
        <f t="shared" si="36"/>
        <v>0.23503390109387201</v>
      </c>
      <c r="BW14">
        <f t="shared" si="15"/>
        <v>8.1908534341550293E-3</v>
      </c>
      <c r="BX14">
        <f>BW13+BX13</f>
        <v>3.0129617595009199E-2</v>
      </c>
      <c r="BY14">
        <f t="shared" si="37"/>
        <v>0.171125221560434</v>
      </c>
      <c r="BZ14" s="4">
        <f t="shared" si="38"/>
        <v>3.3323893899999999</v>
      </c>
      <c r="CA14" s="7">
        <f t="shared" si="16"/>
        <v>3.3323893899999999</v>
      </c>
    </row>
    <row r="15" spans="1:83" x14ac:dyDescent="0.25">
      <c r="A15" t="s">
        <v>16</v>
      </c>
      <c r="AC15">
        <f>SUM(AC3:AC14)</f>
        <v>0.36239719835636702</v>
      </c>
      <c r="AF15">
        <f>SUM(AF3:AF14)</f>
        <v>0.53951955358031201</v>
      </c>
      <c r="AI15">
        <f t="shared" ref="AI15" si="63">SUM(AI3:AI14)</f>
        <v>0.270730133070331</v>
      </c>
      <c r="AL15">
        <f t="shared" ref="AL15" si="64">SUM(AL3:AL14)</f>
        <v>0.107644458089991</v>
      </c>
      <c r="AO15">
        <f t="shared" ref="AO15" si="65">SUM(AO3:AO14)</f>
        <v>0.63497434146759701</v>
      </c>
      <c r="AR15">
        <f t="shared" ref="AR15" si="66">SUM(AR3:AR14)</f>
        <v>0.114213069380557</v>
      </c>
      <c r="AU15">
        <f t="shared" ref="AU15" si="67">SUM(AU3:AU14)</f>
        <v>0.16039835672604899</v>
      </c>
      <c r="AX15">
        <f t="shared" ref="AX15" si="68">SUM(AX3:AX14)</f>
        <v>0.119905390835916</v>
      </c>
      <c r="BA15">
        <f t="shared" ref="BA15" si="69">SUM(BA3:BA14)</f>
        <v>0.127594432124642</v>
      </c>
      <c r="BD15">
        <f t="shared" ref="BD15" si="70">SUM(BD3:BD14)</f>
        <v>3.6721421983278502</v>
      </c>
      <c r="BG15">
        <f t="shared" ref="BG15" si="71">SUM(BG3:BG14)</f>
        <v>3.1780395387413098</v>
      </c>
      <c r="BJ15">
        <f t="shared" ref="BJ15" si="72">SUM(BJ3:BJ14)</f>
        <v>0.55866136173954895</v>
      </c>
      <c r="BM15">
        <f t="shared" ref="BM15" si="73">SUM(BM3:BM14)</f>
        <v>0.341510946124091</v>
      </c>
      <c r="BP15">
        <f t="shared" ref="BP15" si="74">SUM(BP3:BP14)</f>
        <v>9.4360476183209002E-2</v>
      </c>
      <c r="BS15">
        <f t="shared" ref="BS15" si="75">SUM(BS3:BS14)</f>
        <v>3.7971245986801398E-2</v>
      </c>
      <c r="BV15">
        <f t="shared" ref="BV15" si="76">SUM(BV3:BV14)</f>
        <v>0.82142295370915397</v>
      </c>
      <c r="BY15">
        <f t="shared" ref="BY15" si="77">SUM(BY3:BY14)</f>
        <v>0.74681292154133705</v>
      </c>
      <c r="BZ15" s="22">
        <f>SUM(AC15,AF15,AI15,AL15,AO15,AR15,AU15,AX15,BA15,BD15,BG15,BJ15,BM15,BP15,BS15,BV15,BY15)</f>
        <v>11.888299999999999</v>
      </c>
      <c r="CA15" s="8">
        <f>SUM(CA3:CA14)</f>
        <v>11.89</v>
      </c>
    </row>
    <row r="17" spans="1:83" x14ac:dyDescent="0.25">
      <c r="A17" s="9" t="s">
        <v>161</v>
      </c>
      <c r="BZ17" s="1" t="s">
        <v>77</v>
      </c>
    </row>
    <row r="18" spans="1:83" x14ac:dyDescent="0.25">
      <c r="A18" t="s">
        <v>0</v>
      </c>
      <c r="B18" t="s">
        <v>4</v>
      </c>
      <c r="C18" t="s">
        <v>3</v>
      </c>
      <c r="D18" t="s">
        <v>5</v>
      </c>
      <c r="E18" t="s">
        <v>13</v>
      </c>
      <c r="F18" t="s">
        <v>17</v>
      </c>
      <c r="G18" t="s">
        <v>18</v>
      </c>
      <c r="H18" t="s">
        <v>80</v>
      </c>
      <c r="I18" t="s">
        <v>23</v>
      </c>
      <c r="J18" t="s">
        <v>24</v>
      </c>
      <c r="K18" t="s">
        <v>25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  <c r="Q18" t="s">
        <v>27</v>
      </c>
      <c r="R18" t="s">
        <v>28</v>
      </c>
      <c r="S18" t="s">
        <v>29</v>
      </c>
      <c r="T18" t="s">
        <v>30</v>
      </c>
      <c r="U18" t="s">
        <v>6</v>
      </c>
      <c r="V18" t="s">
        <v>7</v>
      </c>
      <c r="W18" t="s">
        <v>8</v>
      </c>
      <c r="X18" t="s">
        <v>1</v>
      </c>
      <c r="Y18" t="s">
        <v>9</v>
      </c>
      <c r="Z18" t="s">
        <v>2</v>
      </c>
      <c r="AA18" t="s">
        <v>11</v>
      </c>
      <c r="AB18" t="s">
        <v>10</v>
      </c>
      <c r="AC18" t="s">
        <v>12</v>
      </c>
      <c r="AD18" t="s">
        <v>36</v>
      </c>
      <c r="AE18" t="s">
        <v>14</v>
      </c>
      <c r="AF18" t="s">
        <v>15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64</v>
      </c>
      <c r="AZ18" t="s">
        <v>65</v>
      </c>
      <c r="BA18" t="s">
        <v>66</v>
      </c>
      <c r="BB18" t="s">
        <v>73</v>
      </c>
      <c r="BC18" t="s">
        <v>74</v>
      </c>
      <c r="BD18" t="s">
        <v>75</v>
      </c>
      <c r="BE18" t="s">
        <v>67</v>
      </c>
      <c r="BF18" t="s">
        <v>68</v>
      </c>
      <c r="BG18" t="s">
        <v>69</v>
      </c>
      <c r="BH18" t="s">
        <v>70</v>
      </c>
      <c r="BI18" t="s">
        <v>71</v>
      </c>
      <c r="BJ18" t="s">
        <v>72</v>
      </c>
      <c r="BK18" t="s">
        <v>55</v>
      </c>
      <c r="BL18" t="s">
        <v>56</v>
      </c>
      <c r="BM18" t="s">
        <v>57</v>
      </c>
      <c r="BN18" t="s">
        <v>58</v>
      </c>
      <c r="BO18" t="s">
        <v>59</v>
      </c>
      <c r="BP18" t="s">
        <v>60</v>
      </c>
      <c r="BQ18" t="s">
        <v>61</v>
      </c>
      <c r="BR18" t="s">
        <v>62</v>
      </c>
      <c r="BS18" t="s">
        <v>63</v>
      </c>
      <c r="BT18" t="s">
        <v>31</v>
      </c>
      <c r="BU18" t="s">
        <v>32</v>
      </c>
      <c r="BV18" t="s">
        <v>33</v>
      </c>
      <c r="BW18" t="s">
        <v>76</v>
      </c>
      <c r="BX18" t="s">
        <v>34</v>
      </c>
      <c r="BY18" t="s">
        <v>35</v>
      </c>
      <c r="BZ18" s="2" t="s">
        <v>78</v>
      </c>
      <c r="CA18" s="6" t="s">
        <v>79</v>
      </c>
    </row>
    <row r="19" spans="1:83" x14ac:dyDescent="0.25">
      <c r="A19">
        <v>25</v>
      </c>
      <c r="B19">
        <v>21865273</v>
      </c>
      <c r="C19">
        <v>37965</v>
      </c>
      <c r="D19">
        <v>8873</v>
      </c>
      <c r="E19">
        <v>6969</v>
      </c>
      <c r="F19">
        <v>373</v>
      </c>
      <c r="G19">
        <v>1743</v>
      </c>
      <c r="H19">
        <v>9188</v>
      </c>
      <c r="I19">
        <v>182</v>
      </c>
      <c r="J19">
        <v>272</v>
      </c>
      <c r="K19">
        <v>174</v>
      </c>
      <c r="L19">
        <v>114</v>
      </c>
      <c r="M19">
        <v>2254</v>
      </c>
      <c r="N19">
        <v>1766</v>
      </c>
      <c r="O19">
        <v>136</v>
      </c>
      <c r="P19">
        <v>287</v>
      </c>
      <c r="Q19">
        <v>5</v>
      </c>
      <c r="R19">
        <v>366</v>
      </c>
      <c r="S19">
        <v>2114</v>
      </c>
      <c r="T19">
        <v>3149</v>
      </c>
      <c r="U19">
        <f>C19/B19</f>
        <v>1.7363149319013799E-3</v>
      </c>
      <c r="V19">
        <f>(5*U19)/(1+(5-W19)*U19)</f>
        <v>8.6440526652199895E-3</v>
      </c>
      <c r="W19">
        <v>2.5</v>
      </c>
      <c r="X19">
        <v>1</v>
      </c>
      <c r="Y19">
        <f>X19*V19</f>
        <v>8.6440526652199895E-3</v>
      </c>
      <c r="Z19">
        <f>(5*(X19-Y19)+(2.5*Y19))</f>
        <v>4.9783898683369499</v>
      </c>
      <c r="AA19">
        <f t="shared" ref="AA19:AA26" si="78">Y19*D19/C19</f>
        <v>2.0202470511918101E-3</v>
      </c>
      <c r="AB19">
        <v>0</v>
      </c>
      <c r="AC19">
        <f>AA19*2.5+AB19*5</f>
        <v>5.0506176279795298E-3</v>
      </c>
      <c r="AD19">
        <f t="shared" ref="AD19:AD30" si="79">Y19*E19/C19</f>
        <v>1.5867352304469401E-3</v>
      </c>
      <c r="AE19">
        <v>0</v>
      </c>
      <c r="AF19">
        <f>AD19*2.5+AE19*5</f>
        <v>3.9668380761173497E-3</v>
      </c>
      <c r="AG19">
        <f t="shared" ref="AG19:AG30" si="80">Y19*F19/C19</f>
        <v>8.4926422866510098E-5</v>
      </c>
      <c r="AH19">
        <v>0</v>
      </c>
      <c r="AI19">
        <f>AG19*2.5+AH19*5</f>
        <v>2.1231605716627499E-4</v>
      </c>
      <c r="AJ19">
        <f>Y19*G19/C19</f>
        <v>3.9685457119658702E-4</v>
      </c>
      <c r="AK19">
        <v>0</v>
      </c>
      <c r="AL19">
        <f>AJ19*2.5+AK19*5</f>
        <v>9.9213642799146802E-4</v>
      </c>
      <c r="AM19">
        <f t="shared" ref="AM19:AM30" si="81">Y19*H19/C19</f>
        <v>2.0919677568297401E-3</v>
      </c>
      <c r="AN19">
        <v>0</v>
      </c>
      <c r="AO19">
        <f>AM19*2.5+AN19*5</f>
        <v>5.22991939207435E-3</v>
      </c>
      <c r="AP19">
        <f t="shared" ref="AP19:AP30" si="82">Y19*I19/C19</f>
        <v>4.1438629924141703E-5</v>
      </c>
      <c r="AQ19">
        <v>0</v>
      </c>
      <c r="AR19">
        <f>AP19*2.5+AQ19*5</f>
        <v>1.0359657481035399E-4</v>
      </c>
      <c r="AS19">
        <f t="shared" ref="AS19:AS30" si="83">Y19*J19/C19</f>
        <v>6.1930260106409499E-5</v>
      </c>
      <c r="AT19">
        <v>0</v>
      </c>
      <c r="AU19">
        <f>AS19*2.5+AT19*5</f>
        <v>1.5482565026602401E-4</v>
      </c>
      <c r="AV19">
        <f t="shared" ref="AV19:AV30" si="84">Y19*K19/C19</f>
        <v>3.9617151685717898E-5</v>
      </c>
      <c r="AW19">
        <v>0</v>
      </c>
      <c r="AX19">
        <f>AV19*2.5+AW19*5</f>
        <v>9.9042879214294703E-5</v>
      </c>
      <c r="AY19">
        <f t="shared" ref="AY19:AY30" si="85">Y19*L19/C19</f>
        <v>2.5956064897539301E-5</v>
      </c>
      <c r="AZ19">
        <v>0</v>
      </c>
      <c r="BA19">
        <f>AY19*2.5+AZ19*5</f>
        <v>6.4890162243848195E-5</v>
      </c>
      <c r="BB19">
        <f t="shared" ref="BB19:BB30" si="86">Y19*M19/C19</f>
        <v>5.1320149367590801E-4</v>
      </c>
      <c r="BC19">
        <v>0</v>
      </c>
      <c r="BD19">
        <f>BB19*2.5+BC19*5</f>
        <v>1.28300373418977E-3</v>
      </c>
      <c r="BE19">
        <f t="shared" ref="BE19:BE30" si="87">Y19*N19/C19</f>
        <v>4.0209132113205599E-4</v>
      </c>
      <c r="BF19">
        <v>0</v>
      </c>
      <c r="BG19">
        <f>BE19*2.5+BF19*5</f>
        <v>1.00522830283014E-3</v>
      </c>
      <c r="BH19">
        <f t="shared" ref="BH19:BH30" si="88">Y19*O19/C19</f>
        <v>3.0965130053204797E-5</v>
      </c>
      <c r="BI19">
        <v>0</v>
      </c>
      <c r="BJ19">
        <f>BH19*2.5+BI19*5</f>
        <v>7.7412825133012003E-5</v>
      </c>
      <c r="BK19">
        <f t="shared" ref="BK19:BK30" si="89">Y19*P19/C19</f>
        <v>6.5345531803454198E-5</v>
      </c>
      <c r="BL19">
        <v>0</v>
      </c>
      <c r="BM19">
        <f>BK19*2.5+BL19*5</f>
        <v>1.6336382950863599E-4</v>
      </c>
      <c r="BN19">
        <f t="shared" ref="BN19:BN30" si="90">Y19*Q19/C19</f>
        <v>1.13842389901488E-6</v>
      </c>
      <c r="BO19">
        <v>0</v>
      </c>
      <c r="BP19">
        <f>BN19*2.5+BO19*5</f>
        <v>2.8460597475372001E-6</v>
      </c>
      <c r="BQ19">
        <f t="shared" ref="BQ19:BQ30" si="91">Y19*R19/C19</f>
        <v>8.33326294078893E-5</v>
      </c>
      <c r="BR19">
        <v>0</v>
      </c>
      <c r="BS19">
        <f>BQ19*2.5+BR19*5</f>
        <v>2.08331573519723E-4</v>
      </c>
      <c r="BT19">
        <f t="shared" ref="BT19:BT30" si="92">Y19*S19/C19</f>
        <v>4.81325624503492E-4</v>
      </c>
      <c r="BU19">
        <v>0</v>
      </c>
      <c r="BV19">
        <f>BT19*2.5+BU19*5</f>
        <v>1.2033140612587299E-3</v>
      </c>
      <c r="BW19">
        <f t="shared" ref="BW19:BW30" si="93">Y19*T19/C19</f>
        <v>7.1697937159957204E-4</v>
      </c>
      <c r="BX19">
        <v>0</v>
      </c>
      <c r="BY19">
        <f>BW19*2.5+BX19*5</f>
        <v>1.79244842899893E-3</v>
      </c>
      <c r="BZ19" s="4">
        <f>AC19+AF19+AI19+AL19+AO19+AR19+AU19+AX19+BA19+BD19+BG19+BJ19+BM19+BP19+BS19+BV19+BY19</f>
        <v>2.1610130000000002E-2</v>
      </c>
      <c r="CA19" s="7">
        <f t="shared" ref="CA19:CA30" si="94">5-Z19</f>
        <v>2.1610130000000002E-2</v>
      </c>
      <c r="CE19" s="24"/>
    </row>
    <row r="20" spans="1:83" x14ac:dyDescent="0.25">
      <c r="A20">
        <f>A19+5</f>
        <v>30</v>
      </c>
      <c r="B20">
        <v>19091456</v>
      </c>
      <c r="C20">
        <v>37916</v>
      </c>
      <c r="D20">
        <v>7797</v>
      </c>
      <c r="E20">
        <v>6719</v>
      </c>
      <c r="F20">
        <v>720</v>
      </c>
      <c r="G20">
        <v>1511</v>
      </c>
      <c r="H20">
        <v>7106</v>
      </c>
      <c r="I20">
        <v>460</v>
      </c>
      <c r="J20">
        <v>298</v>
      </c>
      <c r="K20">
        <v>212</v>
      </c>
      <c r="L20">
        <v>202</v>
      </c>
      <c r="M20">
        <v>3993</v>
      </c>
      <c r="N20">
        <v>2400</v>
      </c>
      <c r="O20">
        <v>146</v>
      </c>
      <c r="P20">
        <v>549</v>
      </c>
      <c r="Q20">
        <v>4</v>
      </c>
      <c r="R20">
        <v>323</v>
      </c>
      <c r="S20">
        <v>2299</v>
      </c>
      <c r="T20">
        <v>3177</v>
      </c>
      <c r="U20">
        <f t="shared" ref="U20:U28" si="95">C20/B20</f>
        <v>1.9860192957519801E-3</v>
      </c>
      <c r="V20">
        <f t="shared" ref="V20:V28" si="96">(5*U20)/(1+(5-W20)*U20)</f>
        <v>9.8810366551121895E-3</v>
      </c>
      <c r="W20">
        <v>2.5</v>
      </c>
      <c r="X20">
        <f>X19*(1-V19)</f>
        <v>0.99135594733478005</v>
      </c>
      <c r="Y20">
        <f>X20*V20</f>
        <v>9.7956244538784307E-3</v>
      </c>
      <c r="Z20">
        <f t="shared" ref="Z20:Z28" si="97">(5*(X20-Y20)+(2.5*Y20))</f>
        <v>4.9322906755392104</v>
      </c>
      <c r="AA20">
        <f t="shared" si="78"/>
        <v>2.0143602665600299E-3</v>
      </c>
      <c r="AB20">
        <f>AA19+AB19</f>
        <v>2.0202470511918101E-3</v>
      </c>
      <c r="AC20">
        <f t="shared" ref="AC20:AC29" si="98">AA20*2.5+AB20*5</f>
        <v>1.51371359223591E-2</v>
      </c>
      <c r="AD20">
        <f t="shared" si="79"/>
        <v>1.73585823150146E-3</v>
      </c>
      <c r="AE20">
        <f>AD19+AE19</f>
        <v>1.5867352304469401E-3</v>
      </c>
      <c r="AF20">
        <f t="shared" ref="AF20:AF30" si="99">AD20*2.5+AE20*5</f>
        <v>1.22733217309883E-2</v>
      </c>
      <c r="AG20">
        <f t="shared" si="80"/>
        <v>1.8601249094821399E-4</v>
      </c>
      <c r="AH20">
        <f>AG19+AH19</f>
        <v>8.4926422866510098E-5</v>
      </c>
      <c r="AI20">
        <f t="shared" ref="AI20:AI30" si="100">AG20*2.5+AH20*5</f>
        <v>8.8966334170308505E-4</v>
      </c>
      <c r="AJ20">
        <f t="shared" ref="AJ20:AJ30" si="101">Y20*G20/C20</f>
        <v>3.9036788030937598E-4</v>
      </c>
      <c r="AK20">
        <f>AJ19+AK19</f>
        <v>3.9685457119658702E-4</v>
      </c>
      <c r="AL20">
        <f t="shared" ref="AL20:AL30" si="102">AJ20*2.5+AK20*5</f>
        <v>2.9601925567563701E-3</v>
      </c>
      <c r="AM20">
        <f t="shared" si="81"/>
        <v>1.83583994538612E-3</v>
      </c>
      <c r="AN20">
        <f>AM19+AN19</f>
        <v>2.0919677568297401E-3</v>
      </c>
      <c r="AO20">
        <f t="shared" ref="AO20:AO30" si="103">AM20*2.5+AN20*5</f>
        <v>1.5049438647614001E-2</v>
      </c>
      <c r="AP20">
        <f t="shared" si="82"/>
        <v>1.1884131366135899E-4</v>
      </c>
      <c r="AQ20">
        <f>AP19+AQ19</f>
        <v>4.1438629924141703E-5</v>
      </c>
      <c r="AR20">
        <f t="shared" ref="AR20:AR30" si="104">AP20*2.5+AQ20*5</f>
        <v>5.0429643377410604E-4</v>
      </c>
      <c r="AS20">
        <f t="shared" si="83"/>
        <v>7.69885031980107E-5</v>
      </c>
      <c r="AT20">
        <f>AS19+AT19</f>
        <v>6.1930260106409499E-5</v>
      </c>
      <c r="AU20">
        <f t="shared" ref="AU20:AU30" si="105">AS20*2.5+AT20*5</f>
        <v>5.0212255852707401E-4</v>
      </c>
      <c r="AV20">
        <f t="shared" si="84"/>
        <v>5.4770344556974002E-5</v>
      </c>
      <c r="AW20">
        <f>AV19+AW19</f>
        <v>3.9617151685717898E-5</v>
      </c>
      <c r="AX20">
        <f t="shared" ref="AX20:AX30" si="106">AV20*2.5+AW20*5</f>
        <v>3.3501161982102401E-4</v>
      </c>
      <c r="AY20">
        <f t="shared" si="85"/>
        <v>5.2186837738248798E-5</v>
      </c>
      <c r="AZ20">
        <f>AY19+AZ19</f>
        <v>2.5956064897539301E-5</v>
      </c>
      <c r="BA20">
        <f t="shared" ref="BA20:BA30" si="107">AY20*2.5+AZ20*5</f>
        <v>2.6024741883331901E-4</v>
      </c>
      <c r="BB20">
        <f t="shared" si="86"/>
        <v>1.0315942727169699E-3</v>
      </c>
      <c r="BC20">
        <f>BB19+BC19</f>
        <v>5.1320149367590801E-4</v>
      </c>
      <c r="BD20">
        <f t="shared" ref="BD20:BD30" si="108">BB20*2.5+BC20*5</f>
        <v>5.1449931501719604E-3</v>
      </c>
      <c r="BE20">
        <f t="shared" si="87"/>
        <v>6.2004163649404605E-4</v>
      </c>
      <c r="BF20">
        <f>BE19+BF19</f>
        <v>4.0209132113205599E-4</v>
      </c>
      <c r="BG20">
        <f t="shared" ref="BG20:BG30" si="109">BE20*2.5+BF20*5</f>
        <v>3.5605606968953998E-3</v>
      </c>
      <c r="BH20">
        <f t="shared" si="88"/>
        <v>3.7719199553387801E-5</v>
      </c>
      <c r="BI20">
        <f>BH19+BI19</f>
        <v>3.0965130053204797E-5</v>
      </c>
      <c r="BJ20">
        <f t="shared" ref="BJ20:BJ30" si="110">BH20*2.5+BI20*5</f>
        <v>2.4912364914949302E-4</v>
      </c>
      <c r="BK20">
        <f t="shared" si="89"/>
        <v>1.41834524348013E-4</v>
      </c>
      <c r="BL20">
        <f>BK19+BL19</f>
        <v>6.5345531803454198E-5</v>
      </c>
      <c r="BM20">
        <f t="shared" ref="BM20:BM30" si="111">BK20*2.5+BL20*5</f>
        <v>6.8131396988730395E-4</v>
      </c>
      <c r="BN20">
        <f t="shared" si="90"/>
        <v>1.0334027274900801E-6</v>
      </c>
      <c r="BO20">
        <f>BN19+BO19</f>
        <v>1.13842389901488E-6</v>
      </c>
      <c r="BP20">
        <f t="shared" ref="BP20:BP30" si="112">BN20*2.5+BO20*5</f>
        <v>8.2756263137996E-6</v>
      </c>
      <c r="BQ20">
        <f t="shared" si="91"/>
        <v>8.3447270244823606E-5</v>
      </c>
      <c r="BR20">
        <f>BQ19+BR19</f>
        <v>8.33326294078893E-5</v>
      </c>
      <c r="BS20">
        <f t="shared" ref="BS20:BS30" si="113">BQ20*2.5+BR20*5</f>
        <v>6.2528132265150501E-4</v>
      </c>
      <c r="BT20">
        <f t="shared" si="92"/>
        <v>5.9394821762492097E-4</v>
      </c>
      <c r="BU20">
        <f>BT19+BU19</f>
        <v>4.81325624503492E-4</v>
      </c>
      <c r="BV20">
        <f t="shared" ref="BV20:BV30" si="114">BT20*2.5+BU20*5</f>
        <v>3.8914986665797599E-3</v>
      </c>
      <c r="BW20">
        <f t="shared" si="93"/>
        <v>8.2078011630899305E-4</v>
      </c>
      <c r="BX20">
        <f>BW19+BX19</f>
        <v>7.1697937159957204E-4</v>
      </c>
      <c r="BY20">
        <f t="shared" ref="BY20:BY30" si="115">BW20*2.5+BX20*5</f>
        <v>5.6368471487703402E-3</v>
      </c>
      <c r="BZ20" s="4">
        <f t="shared" ref="BZ20:BZ30" si="116">AC20+AF20+AI20+AL20+AO20+AR20+AU20+AX20+BA20+BD20+BG20+BJ20+BM20+BP20+BS20+BV20+BY20</f>
        <v>6.7709320000000003E-2</v>
      </c>
      <c r="CA20" s="7">
        <f t="shared" si="94"/>
        <v>6.7709320000000003E-2</v>
      </c>
    </row>
    <row r="21" spans="1:83" x14ac:dyDescent="0.25">
      <c r="A21">
        <f t="shared" ref="A21:A30" si="117">A20+5</f>
        <v>35</v>
      </c>
      <c r="B21">
        <v>21485155</v>
      </c>
      <c r="C21">
        <v>52879</v>
      </c>
      <c r="D21">
        <v>8330</v>
      </c>
      <c r="E21">
        <v>8036</v>
      </c>
      <c r="F21">
        <v>1776</v>
      </c>
      <c r="G21">
        <v>1507</v>
      </c>
      <c r="H21">
        <v>7628</v>
      </c>
      <c r="I21">
        <v>1272</v>
      </c>
      <c r="J21">
        <v>484</v>
      </c>
      <c r="K21">
        <v>375</v>
      </c>
      <c r="L21">
        <v>327</v>
      </c>
      <c r="M21">
        <v>8612</v>
      </c>
      <c r="N21">
        <v>4633</v>
      </c>
      <c r="O21">
        <v>285</v>
      </c>
      <c r="P21">
        <v>1080</v>
      </c>
      <c r="Q21">
        <v>9</v>
      </c>
      <c r="R21">
        <v>394</v>
      </c>
      <c r="S21">
        <v>3704</v>
      </c>
      <c r="T21">
        <v>4427</v>
      </c>
      <c r="U21">
        <f t="shared" si="95"/>
        <v>2.4611877363695999E-3</v>
      </c>
      <c r="V21">
        <f t="shared" si="96"/>
        <v>1.22306836602678E-2</v>
      </c>
      <c r="W21">
        <v>2.5</v>
      </c>
      <c r="X21">
        <f t="shared" ref="X21:X28" si="118">X20*(1-V20)</f>
        <v>0.981560322880902</v>
      </c>
      <c r="Y21">
        <f t="shared" ref="Y21:Y28" si="119">X21*V21</f>
        <v>1.20051538026266E-2</v>
      </c>
      <c r="Z21">
        <f t="shared" si="97"/>
        <v>4.8777887298979401</v>
      </c>
      <c r="AA21">
        <f t="shared" si="78"/>
        <v>1.8911653241528699E-3</v>
      </c>
      <c r="AB21">
        <f t="shared" ref="AB21:AB24" si="120">AA20+AB20</f>
        <v>4.0346073177518404E-3</v>
      </c>
      <c r="AC21">
        <f t="shared" si="98"/>
        <v>2.4900949899141399E-2</v>
      </c>
      <c r="AD21">
        <f t="shared" si="79"/>
        <v>1.8244183127121799E-3</v>
      </c>
      <c r="AE21">
        <f t="shared" ref="AE21:AE30" si="121">AD20+AE20</f>
        <v>3.3225934619484001E-3</v>
      </c>
      <c r="AF21">
        <f t="shared" si="99"/>
        <v>2.11740130915225E-2</v>
      </c>
      <c r="AG21">
        <f t="shared" si="80"/>
        <v>4.0320643645804302E-4</v>
      </c>
      <c r="AH21">
        <f t="shared" ref="AH21:AH30" si="122">AG20+AH20</f>
        <v>2.70938913814724E-4</v>
      </c>
      <c r="AI21">
        <f t="shared" si="100"/>
        <v>2.36271066021873E-3</v>
      </c>
      <c r="AJ21">
        <f t="shared" si="101"/>
        <v>3.42135191296323E-4</v>
      </c>
      <c r="AK21">
        <f t="shared" ref="AK21:AK30" si="123">AJ20+AK20</f>
        <v>7.8722245150596301E-4</v>
      </c>
      <c r="AL21">
        <f t="shared" si="102"/>
        <v>4.7914502357706201E-3</v>
      </c>
      <c r="AM21">
        <f t="shared" si="81"/>
        <v>1.73178980703939E-3</v>
      </c>
      <c r="AN21">
        <f>AM20+AN20</f>
        <v>3.9278077022158603E-3</v>
      </c>
      <c r="AO21">
        <f t="shared" si="103"/>
        <v>2.39685130286778E-2</v>
      </c>
      <c r="AP21">
        <f t="shared" si="82"/>
        <v>2.8878298827400399E-4</v>
      </c>
      <c r="AQ21">
        <f t="shared" ref="AQ21:AQ30" si="124">AP20+AQ20</f>
        <v>1.6027994358550101E-4</v>
      </c>
      <c r="AR21">
        <f t="shared" si="104"/>
        <v>1.5233571886125101E-3</v>
      </c>
      <c r="AS21">
        <f t="shared" si="83"/>
        <v>1.09882835160863E-4</v>
      </c>
      <c r="AT21">
        <f t="shared" ref="AT21:AT30" si="125">AS20+AT20</f>
        <v>1.3891876330442E-4</v>
      </c>
      <c r="AU21">
        <f t="shared" si="105"/>
        <v>9.6930090442425704E-4</v>
      </c>
      <c r="AV21">
        <f t="shared" si="84"/>
        <v>8.5136494184552905E-5</v>
      </c>
      <c r="AW21">
        <f t="shared" ref="AW21:AW30" si="126">AV20+AW20</f>
        <v>9.4387496242691907E-5</v>
      </c>
      <c r="AX21">
        <f t="shared" si="106"/>
        <v>6.8477871667484201E-4</v>
      </c>
      <c r="AY21">
        <f t="shared" si="85"/>
        <v>7.4239022928930203E-5</v>
      </c>
      <c r="AZ21">
        <f t="shared" ref="AZ21:AZ30" si="127">AY20+AZ20</f>
        <v>7.8142902635788106E-5</v>
      </c>
      <c r="BA21">
        <f t="shared" si="107"/>
        <v>5.7631207050126601E-4</v>
      </c>
      <c r="BB21">
        <f t="shared" si="86"/>
        <v>1.95518796777965E-3</v>
      </c>
      <c r="BC21">
        <f t="shared" ref="BC21:BC30" si="128">BB20+BC20</f>
        <v>1.54479576639288E-3</v>
      </c>
      <c r="BD21">
        <f t="shared" si="108"/>
        <v>1.26119487514135E-2</v>
      </c>
      <c r="BE21">
        <f t="shared" si="87"/>
        <v>1.05183300681876E-3</v>
      </c>
      <c r="BF21">
        <f t="shared" ref="BF21:BF30" si="129">BE20+BF20</f>
        <v>1.0221329576261E-3</v>
      </c>
      <c r="BG21">
        <f t="shared" si="109"/>
        <v>7.7402473051774003E-3</v>
      </c>
      <c r="BH21">
        <f t="shared" si="88"/>
        <v>6.4703735580260203E-5</v>
      </c>
      <c r="BI21">
        <f>BH20+BI20</f>
        <v>6.8684329606592598E-5</v>
      </c>
      <c r="BJ21">
        <f t="shared" si="110"/>
        <v>5.0518098698361402E-4</v>
      </c>
      <c r="BK21">
        <f t="shared" si="89"/>
        <v>2.4519310325151199E-4</v>
      </c>
      <c r="BL21">
        <f t="shared" ref="BL21:BL30" si="130">BK20+BL20</f>
        <v>2.07180056151467E-4</v>
      </c>
      <c r="BM21">
        <f t="shared" si="111"/>
        <v>1.6488830388861201E-3</v>
      </c>
      <c r="BN21">
        <f t="shared" si="90"/>
        <v>2.04327586042927E-6</v>
      </c>
      <c r="BO21">
        <f t="shared" ref="BO21:BO30" si="131">BN20+BO20</f>
        <v>2.1718266265049599E-6</v>
      </c>
      <c r="BP21">
        <f t="shared" si="112"/>
        <v>1.5967322783598002E-5</v>
      </c>
      <c r="BQ21">
        <f t="shared" si="91"/>
        <v>8.9450076556570307E-5</v>
      </c>
      <c r="BR21">
        <f t="shared" ref="BR21:BR30" si="132">BQ20+BR20</f>
        <v>1.6677989965271299E-4</v>
      </c>
      <c r="BS21">
        <f t="shared" si="113"/>
        <v>1.05752468965499E-3</v>
      </c>
      <c r="BT21">
        <f t="shared" si="92"/>
        <v>8.4092153189222396E-4</v>
      </c>
      <c r="BU21">
        <f t="shared" ref="BU21:BU30" si="133">BT20+BU20</f>
        <v>1.07527384212841E-3</v>
      </c>
      <c r="BV21">
        <f t="shared" si="114"/>
        <v>7.4786730403726097E-3</v>
      </c>
      <c r="BW21">
        <f t="shared" si="93"/>
        <v>1.00506469268004E-3</v>
      </c>
      <c r="BX21">
        <f t="shared" ref="BX21:BX29" si="134">BW20+BX20</f>
        <v>1.53775948790857E-3</v>
      </c>
      <c r="BY21">
        <f t="shared" si="115"/>
        <v>1.02014591712429E-2</v>
      </c>
      <c r="BZ21" s="4">
        <f t="shared" si="116"/>
        <v>0.12221127</v>
      </c>
      <c r="CA21" s="7">
        <f t="shared" si="94"/>
        <v>0.12221127</v>
      </c>
    </row>
    <row r="22" spans="1:83" x14ac:dyDescent="0.25">
      <c r="A22">
        <f t="shared" si="117"/>
        <v>40</v>
      </c>
      <c r="B22">
        <v>24820409</v>
      </c>
      <c r="C22">
        <v>88036</v>
      </c>
      <c r="D22">
        <v>10467</v>
      </c>
      <c r="E22">
        <v>9582</v>
      </c>
      <c r="F22">
        <v>4295</v>
      </c>
      <c r="G22">
        <v>1716</v>
      </c>
      <c r="H22">
        <v>9146</v>
      </c>
      <c r="I22">
        <v>2355</v>
      </c>
      <c r="J22">
        <v>910</v>
      </c>
      <c r="K22">
        <v>759</v>
      </c>
      <c r="L22">
        <v>608</v>
      </c>
      <c r="M22">
        <v>19394</v>
      </c>
      <c r="N22">
        <v>11193</v>
      </c>
      <c r="O22">
        <v>879</v>
      </c>
      <c r="P22">
        <v>2181</v>
      </c>
      <c r="Q22">
        <v>28</v>
      </c>
      <c r="R22">
        <v>470</v>
      </c>
      <c r="S22">
        <v>6540</v>
      </c>
      <c r="T22">
        <v>7513</v>
      </c>
      <c r="U22">
        <f t="shared" si="95"/>
        <v>3.54691979491555E-3</v>
      </c>
      <c r="V22">
        <f t="shared" si="96"/>
        <v>1.75787231716109E-2</v>
      </c>
      <c r="W22">
        <v>2.5</v>
      </c>
      <c r="X22">
        <f t="shared" si="118"/>
        <v>0.96955516907827499</v>
      </c>
      <c r="Y22">
        <f t="shared" si="119"/>
        <v>1.7043541916831401E-2</v>
      </c>
      <c r="Z22">
        <f t="shared" si="97"/>
        <v>4.8051669905993002</v>
      </c>
      <c r="AA22">
        <f t="shared" si="78"/>
        <v>2.0263841297136899E-3</v>
      </c>
      <c r="AB22">
        <f t="shared" si="120"/>
        <v>5.9257726419047101E-3</v>
      </c>
      <c r="AC22">
        <f t="shared" si="98"/>
        <v>3.4694823533807803E-2</v>
      </c>
      <c r="AD22">
        <f t="shared" si="79"/>
        <v>1.8550504185455799E-3</v>
      </c>
      <c r="AE22">
        <f t="shared" si="121"/>
        <v>5.1470117746605804E-3</v>
      </c>
      <c r="AF22">
        <f t="shared" si="99"/>
        <v>3.0372684919666899E-2</v>
      </c>
      <c r="AG22">
        <f t="shared" si="80"/>
        <v>8.3150089205314705E-4</v>
      </c>
      <c r="AH22">
        <f t="shared" si="122"/>
        <v>6.7414535027276697E-4</v>
      </c>
      <c r="AI22">
        <f t="shared" si="100"/>
        <v>5.4494789814966997E-3</v>
      </c>
      <c r="AJ22">
        <f t="shared" si="101"/>
        <v>3.3221316199376003E-4</v>
      </c>
      <c r="AK22">
        <f t="shared" si="123"/>
        <v>1.12935764280229E-3</v>
      </c>
      <c r="AL22">
        <f t="shared" si="102"/>
        <v>6.4773211189958499E-3</v>
      </c>
      <c r="AM22">
        <f t="shared" si="81"/>
        <v>1.7706419461508899E-3</v>
      </c>
      <c r="AN22">
        <f t="shared" ref="AN22" si="135">AM21+AN21</f>
        <v>5.6595975092552497E-3</v>
      </c>
      <c r="AO22">
        <f t="shared" si="103"/>
        <v>3.27245924116535E-2</v>
      </c>
      <c r="AP22">
        <f t="shared" si="82"/>
        <v>4.5592190937954901E-4</v>
      </c>
      <c r="AQ22">
        <f t="shared" si="124"/>
        <v>4.49062931859505E-4</v>
      </c>
      <c r="AR22">
        <f t="shared" si="104"/>
        <v>3.3851194327464001E-3</v>
      </c>
      <c r="AS22">
        <f t="shared" si="83"/>
        <v>1.7617364651184301E-4</v>
      </c>
      <c r="AT22">
        <f t="shared" si="125"/>
        <v>2.4880159846528302E-4</v>
      </c>
      <c r="AU22">
        <f t="shared" si="105"/>
        <v>1.68444210860602E-3</v>
      </c>
      <c r="AV22">
        <f t="shared" si="84"/>
        <v>1.4694043703570201E-4</v>
      </c>
      <c r="AW22">
        <f t="shared" si="126"/>
        <v>1.79523990427245E-4</v>
      </c>
      <c r="AX22">
        <f t="shared" si="106"/>
        <v>1.26497104472548E-3</v>
      </c>
      <c r="AY22">
        <f t="shared" si="85"/>
        <v>1.17707227559561E-4</v>
      </c>
      <c r="AZ22">
        <f t="shared" si="127"/>
        <v>1.5238192556471801E-4</v>
      </c>
      <c r="BA22">
        <f t="shared" si="107"/>
        <v>1.05617769672249E-3</v>
      </c>
      <c r="BB22">
        <f t="shared" si="86"/>
        <v>3.7546282422534901E-3</v>
      </c>
      <c r="BC22">
        <f t="shared" si="128"/>
        <v>3.49998373417253E-3</v>
      </c>
      <c r="BD22">
        <f t="shared" si="108"/>
        <v>2.6886489276496402E-2</v>
      </c>
      <c r="BE22">
        <f t="shared" si="87"/>
        <v>2.1669358520956601E-3</v>
      </c>
      <c r="BF22">
        <f t="shared" si="129"/>
        <v>2.07396596444486E-3</v>
      </c>
      <c r="BG22">
        <f t="shared" si="109"/>
        <v>1.57871694524634E-2</v>
      </c>
      <c r="BH22">
        <f t="shared" si="88"/>
        <v>1.70172126685615E-4</v>
      </c>
      <c r="BI22">
        <f t="shared" ref="BI22:BI30" si="136">BH21+BI21</f>
        <v>1.33388065186853E-4</v>
      </c>
      <c r="BJ22">
        <f t="shared" si="110"/>
        <v>1.0923706426483001E-3</v>
      </c>
      <c r="BK22">
        <f t="shared" si="89"/>
        <v>4.2223595938717401E-4</v>
      </c>
      <c r="BL22">
        <f t="shared" si="130"/>
        <v>4.5237315940297899E-4</v>
      </c>
      <c r="BM22">
        <f t="shared" si="111"/>
        <v>3.3174556954828302E-3</v>
      </c>
      <c r="BN22">
        <f t="shared" si="90"/>
        <v>5.4207275849797704E-6</v>
      </c>
      <c r="BO22">
        <f t="shared" si="131"/>
        <v>4.2151024869342303E-6</v>
      </c>
      <c r="BP22">
        <f t="shared" si="112"/>
        <v>3.46273313971206E-5</v>
      </c>
      <c r="BQ22">
        <f t="shared" si="91"/>
        <v>9.0990784462160494E-5</v>
      </c>
      <c r="BR22">
        <f t="shared" si="132"/>
        <v>2.5622997620928302E-4</v>
      </c>
      <c r="BS22">
        <f t="shared" si="113"/>
        <v>1.5086268422018199E-3</v>
      </c>
      <c r="BT22">
        <f t="shared" si="92"/>
        <v>1.2661270859202799E-3</v>
      </c>
      <c r="BU22">
        <f t="shared" si="133"/>
        <v>1.9161953740206301E-3</v>
      </c>
      <c r="BV22">
        <f t="shared" si="114"/>
        <v>1.27462945849039E-2</v>
      </c>
      <c r="BW22">
        <f t="shared" si="93"/>
        <v>1.4544973694983201E-3</v>
      </c>
      <c r="BX22">
        <f t="shared" si="134"/>
        <v>2.54282418058861E-3</v>
      </c>
      <c r="BY22">
        <f t="shared" si="115"/>
        <v>1.63503643266888E-2</v>
      </c>
      <c r="BZ22" s="4">
        <f t="shared" si="116"/>
        <v>0.19483301</v>
      </c>
      <c r="CA22" s="7">
        <f t="shared" si="94"/>
        <v>0.19483301</v>
      </c>
    </row>
    <row r="23" spans="1:83" x14ac:dyDescent="0.25">
      <c r="A23">
        <f t="shared" si="117"/>
        <v>45</v>
      </c>
      <c r="B23">
        <v>27549018</v>
      </c>
      <c r="C23">
        <v>145465</v>
      </c>
      <c r="D23">
        <v>11640</v>
      </c>
      <c r="E23">
        <v>11049</v>
      </c>
      <c r="F23">
        <v>7866</v>
      </c>
      <c r="G23">
        <v>1768</v>
      </c>
      <c r="H23">
        <v>10488</v>
      </c>
      <c r="I23">
        <v>2411</v>
      </c>
      <c r="J23">
        <v>1501</v>
      </c>
      <c r="K23">
        <v>1326</v>
      </c>
      <c r="L23">
        <v>1161</v>
      </c>
      <c r="M23">
        <v>37976</v>
      </c>
      <c r="N23">
        <v>27094</v>
      </c>
      <c r="O23">
        <v>2454</v>
      </c>
      <c r="P23">
        <v>3906</v>
      </c>
      <c r="Q23">
        <v>96</v>
      </c>
      <c r="R23">
        <v>630</v>
      </c>
      <c r="S23">
        <v>11381</v>
      </c>
      <c r="T23">
        <v>12718</v>
      </c>
      <c r="U23">
        <f t="shared" si="95"/>
        <v>5.2802245074579403E-3</v>
      </c>
      <c r="V23">
        <f t="shared" si="96"/>
        <v>2.60571534862085E-2</v>
      </c>
      <c r="W23">
        <v>2.5</v>
      </c>
      <c r="X23">
        <f t="shared" si="118"/>
        <v>0.952511627161444</v>
      </c>
      <c r="Y23">
        <f t="shared" si="119"/>
        <v>2.4819741666344E-2</v>
      </c>
      <c r="Z23">
        <f t="shared" si="97"/>
        <v>4.7005087816413598</v>
      </c>
      <c r="AA23">
        <f t="shared" si="78"/>
        <v>1.9860570789966298E-3</v>
      </c>
      <c r="AB23">
        <f t="shared" si="120"/>
        <v>7.9521567716183995E-3</v>
      </c>
      <c r="AC23">
        <f t="shared" si="98"/>
        <v>4.4725926555583599E-2</v>
      </c>
      <c r="AD23">
        <f t="shared" si="79"/>
        <v>1.88521861390324E-3</v>
      </c>
      <c r="AE23">
        <f t="shared" si="121"/>
        <v>7.0020621932061601E-3</v>
      </c>
      <c r="AF23">
        <f t="shared" si="99"/>
        <v>3.9723357500788897E-2</v>
      </c>
      <c r="AG23">
        <f t="shared" si="80"/>
        <v>1.34212413946628E-3</v>
      </c>
      <c r="AH23">
        <f t="shared" si="122"/>
        <v>1.50564624232591E-3</v>
      </c>
      <c r="AI23">
        <f t="shared" si="100"/>
        <v>1.08835415602953E-2</v>
      </c>
      <c r="AJ23">
        <f t="shared" si="101"/>
        <v>3.0166227797818199E-4</v>
      </c>
      <c r="AK23">
        <f t="shared" si="123"/>
        <v>1.46157080479605E-3</v>
      </c>
      <c r="AL23">
        <f t="shared" si="102"/>
        <v>8.0620097189257108E-3</v>
      </c>
      <c r="AM23">
        <f t="shared" si="81"/>
        <v>1.7894988526217001E-3</v>
      </c>
      <c r="AN23">
        <f>AM22+AN22</f>
        <v>7.4302394554061398E-3</v>
      </c>
      <c r="AO23">
        <f t="shared" si="103"/>
        <v>4.1624944408585003E-2</v>
      </c>
      <c r="AP23">
        <f t="shared" si="82"/>
        <v>4.1137316301210201E-4</v>
      </c>
      <c r="AQ23">
        <f t="shared" si="124"/>
        <v>9.0498484123905396E-4</v>
      </c>
      <c r="AR23">
        <f t="shared" si="104"/>
        <v>5.5533571137255204E-3</v>
      </c>
      <c r="AS23">
        <f t="shared" si="83"/>
        <v>2.5610581405274401E-4</v>
      </c>
      <c r="AT23">
        <f t="shared" si="125"/>
        <v>4.24975244977126E-4</v>
      </c>
      <c r="AU23">
        <f t="shared" si="105"/>
        <v>2.76514076001749E-3</v>
      </c>
      <c r="AV23">
        <f t="shared" si="84"/>
        <v>2.26246708483636E-4</v>
      </c>
      <c r="AW23">
        <f t="shared" si="126"/>
        <v>3.2646442746294698E-4</v>
      </c>
      <c r="AX23">
        <f t="shared" si="106"/>
        <v>2.19793890852382E-3</v>
      </c>
      <c r="AY23">
        <f t="shared" si="85"/>
        <v>1.9809383751847801E-4</v>
      </c>
      <c r="AZ23">
        <f t="shared" si="127"/>
        <v>2.7008915312427899E-4</v>
      </c>
      <c r="BA23">
        <f t="shared" si="107"/>
        <v>1.84568035941759E-3</v>
      </c>
      <c r="BB23">
        <f t="shared" si="86"/>
        <v>6.4795965319566903E-3</v>
      </c>
      <c r="BC23">
        <f t="shared" si="128"/>
        <v>7.2546119764260201E-3</v>
      </c>
      <c r="BD23">
        <f t="shared" si="108"/>
        <v>5.2472051212021802E-2</v>
      </c>
      <c r="BE23">
        <f t="shared" si="87"/>
        <v>4.6228720359394E-3</v>
      </c>
      <c r="BF23">
        <f t="shared" si="129"/>
        <v>4.2409018165405201E-3</v>
      </c>
      <c r="BG23">
        <f t="shared" si="109"/>
        <v>3.2761689172551102E-2</v>
      </c>
      <c r="BH23">
        <f t="shared" si="88"/>
        <v>4.1870997180908201E-4</v>
      </c>
      <c r="BI23">
        <f t="shared" si="136"/>
        <v>3.0356019187246797E-4</v>
      </c>
      <c r="BJ23">
        <f t="shared" si="110"/>
        <v>2.5645758888850402E-3</v>
      </c>
      <c r="BK23">
        <f t="shared" si="89"/>
        <v>6.66455236302476E-4</v>
      </c>
      <c r="BL23">
        <f t="shared" si="130"/>
        <v>8.7460911879015299E-4</v>
      </c>
      <c r="BM23">
        <f t="shared" si="111"/>
        <v>6.0391836847069596E-3</v>
      </c>
      <c r="BN23">
        <f t="shared" si="90"/>
        <v>1.6379852197910299E-5</v>
      </c>
      <c r="BO23">
        <f t="shared" si="131"/>
        <v>9.6358300719140007E-6</v>
      </c>
      <c r="BP23">
        <f t="shared" si="112"/>
        <v>8.9128780854345801E-5</v>
      </c>
      <c r="BQ23">
        <f t="shared" si="91"/>
        <v>1.07492780048786E-4</v>
      </c>
      <c r="BR23">
        <f t="shared" si="132"/>
        <v>3.4722076067144399E-4</v>
      </c>
      <c r="BS23">
        <f t="shared" si="113"/>
        <v>2.00483575347918E-3</v>
      </c>
      <c r="BT23">
        <f t="shared" si="92"/>
        <v>1.94186560275435E-3</v>
      </c>
      <c r="BU23">
        <f t="shared" si="133"/>
        <v>3.18232245994091E-3</v>
      </c>
      <c r="BV23">
        <f t="shared" si="114"/>
        <v>2.0766276306590399E-2</v>
      </c>
      <c r="BW23">
        <f t="shared" si="93"/>
        <v>2.1699891693023302E-3</v>
      </c>
      <c r="BX23">
        <f t="shared" si="134"/>
        <v>3.9973215500869299E-3</v>
      </c>
      <c r="BY23">
        <f t="shared" si="115"/>
        <v>2.5411580673690499E-2</v>
      </c>
      <c r="BZ23" s="4">
        <f t="shared" si="116"/>
        <v>0.29949122</v>
      </c>
      <c r="CA23" s="7">
        <f t="shared" si="94"/>
        <v>0.29949122</v>
      </c>
    </row>
    <row r="24" spans="1:83" x14ac:dyDescent="0.25">
      <c r="A24">
        <f t="shared" si="117"/>
        <v>50</v>
      </c>
      <c r="B24">
        <v>25501505</v>
      </c>
      <c r="C24">
        <v>202054</v>
      </c>
      <c r="D24">
        <v>8755</v>
      </c>
      <c r="E24">
        <v>10106</v>
      </c>
      <c r="F24">
        <v>9874</v>
      </c>
      <c r="G24">
        <v>1354</v>
      </c>
      <c r="H24">
        <v>9630</v>
      </c>
      <c r="I24">
        <v>1845</v>
      </c>
      <c r="J24">
        <v>2179</v>
      </c>
      <c r="K24">
        <v>2073</v>
      </c>
      <c r="L24">
        <v>1824</v>
      </c>
      <c r="M24">
        <v>58251</v>
      </c>
      <c r="N24">
        <v>50384</v>
      </c>
      <c r="O24">
        <v>5457</v>
      </c>
      <c r="P24">
        <v>5961</v>
      </c>
      <c r="Q24">
        <v>222</v>
      </c>
      <c r="R24">
        <v>671</v>
      </c>
      <c r="S24">
        <v>16272</v>
      </c>
      <c r="T24">
        <v>17196</v>
      </c>
      <c r="U24">
        <f t="shared" si="95"/>
        <v>7.9232186492522692E-3</v>
      </c>
      <c r="V24">
        <f t="shared" si="96"/>
        <v>3.8846617633035298E-2</v>
      </c>
      <c r="W24">
        <v>2.5</v>
      </c>
      <c r="X24">
        <f t="shared" si="118"/>
        <v>0.92769188549509995</v>
      </c>
      <c r="Y24">
        <f t="shared" si="119"/>
        <v>3.6037691957097703E-2</v>
      </c>
      <c r="Z24">
        <f t="shared" si="97"/>
        <v>4.5483651975827604</v>
      </c>
      <c r="AA24">
        <f t="shared" si="78"/>
        <v>1.56151322460526E-3</v>
      </c>
      <c r="AB24">
        <f t="shared" si="120"/>
        <v>9.9382138506150294E-3</v>
      </c>
      <c r="AC24">
        <f t="shared" si="98"/>
        <v>5.3594852314588298E-2</v>
      </c>
      <c r="AD24">
        <f t="shared" si="79"/>
        <v>1.8024731750840299E-3</v>
      </c>
      <c r="AE24">
        <f t="shared" si="121"/>
        <v>8.8872808071093993E-3</v>
      </c>
      <c r="AF24">
        <f t="shared" si="99"/>
        <v>4.8942586973257103E-2</v>
      </c>
      <c r="AG24">
        <f t="shared" si="80"/>
        <v>1.7610944123075201E-3</v>
      </c>
      <c r="AH24">
        <f t="shared" si="122"/>
        <v>2.8477703817921902E-3</v>
      </c>
      <c r="AI24">
        <f t="shared" si="100"/>
        <v>1.8641587939729799E-2</v>
      </c>
      <c r="AJ24">
        <f t="shared" si="101"/>
        <v>2.4149502068709501E-4</v>
      </c>
      <c r="AK24">
        <f t="shared" si="123"/>
        <v>1.7632330827742301E-3</v>
      </c>
      <c r="AL24">
        <f t="shared" si="102"/>
        <v>9.4199029655888892E-3</v>
      </c>
      <c r="AM24">
        <f t="shared" si="81"/>
        <v>1.7175753686977299E-3</v>
      </c>
      <c r="AN24">
        <f t="shared" ref="AN24:AN29" si="137">AM23+AN23</f>
        <v>9.2197383080278392E-3</v>
      </c>
      <c r="AO24">
        <f t="shared" si="103"/>
        <v>5.0392629961883498E-2</v>
      </c>
      <c r="AP24">
        <f t="shared" si="82"/>
        <v>3.2906817811498502E-4</v>
      </c>
      <c r="AQ24">
        <f t="shared" si="124"/>
        <v>1.3163580042511601E-3</v>
      </c>
      <c r="AR24">
        <f t="shared" si="104"/>
        <v>7.4044604665432596E-3</v>
      </c>
      <c r="AS24">
        <f t="shared" si="83"/>
        <v>3.8863932797428399E-4</v>
      </c>
      <c r="AT24">
        <f t="shared" si="125"/>
        <v>6.8108105902987002E-4</v>
      </c>
      <c r="AU24">
        <f t="shared" si="105"/>
        <v>4.3770036150850601E-3</v>
      </c>
      <c r="AV24">
        <f t="shared" si="84"/>
        <v>3.6973351394708098E-4</v>
      </c>
      <c r="AW24">
        <f t="shared" si="126"/>
        <v>5.5271113594658298E-4</v>
      </c>
      <c r="AX24">
        <f t="shared" si="106"/>
        <v>3.6878894646006199E-3</v>
      </c>
      <c r="AY24">
        <f t="shared" si="85"/>
        <v>3.2532268665676602E-4</v>
      </c>
      <c r="AZ24">
        <f t="shared" si="127"/>
        <v>4.6818299064275699E-4</v>
      </c>
      <c r="BA24">
        <f t="shared" si="107"/>
        <v>3.1542216698557E-3</v>
      </c>
      <c r="BB24">
        <f t="shared" si="86"/>
        <v>1.03894582348921E-2</v>
      </c>
      <c r="BC24">
        <f t="shared" si="128"/>
        <v>1.37342085083827E-2</v>
      </c>
      <c r="BD24">
        <f t="shared" si="108"/>
        <v>9.4644688129143797E-2</v>
      </c>
      <c r="BE24">
        <f t="shared" si="87"/>
        <v>8.9863257919487408E-3</v>
      </c>
      <c r="BF24">
        <f t="shared" si="129"/>
        <v>8.8637738524799201E-3</v>
      </c>
      <c r="BG24">
        <f t="shared" si="109"/>
        <v>6.6784683742271506E-2</v>
      </c>
      <c r="BH24">
        <f t="shared" si="88"/>
        <v>9.7329270892871299E-4</v>
      </c>
      <c r="BI24">
        <f t="shared" si="136"/>
        <v>7.2227016368154998E-4</v>
      </c>
      <c r="BJ24">
        <f t="shared" si="110"/>
        <v>6.0445825907295301E-3</v>
      </c>
      <c r="BK24">
        <f t="shared" si="89"/>
        <v>1.0631845039259799E-3</v>
      </c>
      <c r="BL24">
        <f t="shared" si="130"/>
        <v>1.54106435509263E-3</v>
      </c>
      <c r="BM24">
        <f t="shared" si="111"/>
        <v>1.0363283035278101E-2</v>
      </c>
      <c r="BN24">
        <f t="shared" si="90"/>
        <v>3.9595195415461702E-5</v>
      </c>
      <c r="BO24">
        <f t="shared" si="131"/>
        <v>2.60156822698243E-5</v>
      </c>
      <c r="BP24">
        <f t="shared" si="112"/>
        <v>2.2906639988777599E-4</v>
      </c>
      <c r="BQ24">
        <f t="shared" si="91"/>
        <v>1.1967736992691299E-4</v>
      </c>
      <c r="BR24">
        <f t="shared" si="132"/>
        <v>4.5471354072023002E-4</v>
      </c>
      <c r="BS24">
        <f t="shared" si="113"/>
        <v>2.5727611284184302E-3</v>
      </c>
      <c r="BT24">
        <f t="shared" si="92"/>
        <v>2.9022208099116799E-3</v>
      </c>
      <c r="BU24">
        <f t="shared" si="133"/>
        <v>5.1241880626952596E-3</v>
      </c>
      <c r="BV24">
        <f t="shared" si="114"/>
        <v>3.28764923382555E-2</v>
      </c>
      <c r="BW24">
        <f t="shared" si="93"/>
        <v>3.0670224340733302E-3</v>
      </c>
      <c r="BX24">
        <f t="shared" si="134"/>
        <v>6.1673107193892596E-3</v>
      </c>
      <c r="BY24">
        <f t="shared" si="115"/>
        <v>3.8504109682129598E-2</v>
      </c>
      <c r="BZ24" s="4">
        <f t="shared" si="116"/>
        <v>0.4516348</v>
      </c>
      <c r="CA24" s="7">
        <f t="shared" si="94"/>
        <v>0.4516348</v>
      </c>
    </row>
    <row r="25" spans="1:83" x14ac:dyDescent="0.25">
      <c r="A25">
        <f t="shared" si="117"/>
        <v>55</v>
      </c>
      <c r="B25">
        <v>21242336</v>
      </c>
      <c r="C25">
        <v>242326</v>
      </c>
      <c r="D25">
        <v>4389</v>
      </c>
      <c r="E25">
        <v>7482</v>
      </c>
      <c r="F25">
        <v>8637</v>
      </c>
      <c r="G25">
        <v>912</v>
      </c>
      <c r="H25">
        <v>7719</v>
      </c>
      <c r="I25">
        <v>1147</v>
      </c>
      <c r="J25">
        <v>2734</v>
      </c>
      <c r="K25">
        <v>2786</v>
      </c>
      <c r="L25">
        <v>2624</v>
      </c>
      <c r="M25">
        <v>73759</v>
      </c>
      <c r="N25">
        <v>74692</v>
      </c>
      <c r="O25">
        <v>9898</v>
      </c>
      <c r="P25">
        <v>8098</v>
      </c>
      <c r="Q25">
        <v>569</v>
      </c>
      <c r="R25">
        <v>777</v>
      </c>
      <c r="S25">
        <v>19393</v>
      </c>
      <c r="T25">
        <v>16710</v>
      </c>
      <c r="U25">
        <f t="shared" si="95"/>
        <v>1.1407690754915101E-2</v>
      </c>
      <c r="V25">
        <f t="shared" si="96"/>
        <v>5.5456866807630602E-2</v>
      </c>
      <c r="W25">
        <v>2.5</v>
      </c>
      <c r="X25">
        <f t="shared" si="118"/>
        <v>0.89165419353800202</v>
      </c>
      <c r="Y25">
        <f t="shared" si="119"/>
        <v>4.9448347849502299E-2</v>
      </c>
      <c r="Z25">
        <f t="shared" si="97"/>
        <v>4.3346500980662501</v>
      </c>
      <c r="AA25">
        <f t="shared" si="78"/>
        <v>8.9560673931590295E-4</v>
      </c>
      <c r="AB25">
        <f>AA24+AB24</f>
        <v>1.14997270752203E-2</v>
      </c>
      <c r="AC25">
        <f t="shared" si="98"/>
        <v>5.9737652224391299E-2</v>
      </c>
      <c r="AD25">
        <f t="shared" si="79"/>
        <v>1.5267554394079699E-3</v>
      </c>
      <c r="AE25">
        <f t="shared" si="121"/>
        <v>1.0689753982193399E-2</v>
      </c>
      <c r="AF25">
        <f t="shared" si="99"/>
        <v>5.7265658509486901E-2</v>
      </c>
      <c r="AG25">
        <f t="shared" si="80"/>
        <v>1.7624414234384701E-3</v>
      </c>
      <c r="AH25">
        <f t="shared" si="122"/>
        <v>4.6088647940997103E-3</v>
      </c>
      <c r="AI25">
        <f t="shared" si="100"/>
        <v>2.7450427529094702E-2</v>
      </c>
      <c r="AJ25">
        <f t="shared" si="101"/>
        <v>1.8610010167603201E-4</v>
      </c>
      <c r="AK25">
        <f t="shared" si="123"/>
        <v>2.0047281034613201E-3</v>
      </c>
      <c r="AL25">
        <f t="shared" si="102"/>
        <v>1.0488890771496701E-2</v>
      </c>
      <c r="AM25">
        <f t="shared" si="81"/>
        <v>1.5751169789882599E-3</v>
      </c>
      <c r="AN25">
        <f t="shared" si="137"/>
        <v>1.09373136767256E-2</v>
      </c>
      <c r="AO25">
        <f t="shared" si="103"/>
        <v>5.86243608310986E-2</v>
      </c>
      <c r="AP25">
        <f t="shared" si="82"/>
        <v>2.34053526998255E-4</v>
      </c>
      <c r="AQ25">
        <f t="shared" si="124"/>
        <v>1.6454261823661499E-3</v>
      </c>
      <c r="AR25">
        <f t="shared" si="104"/>
        <v>8.8122647293263894E-3</v>
      </c>
      <c r="AS25">
        <f t="shared" si="83"/>
        <v>5.5789219077003404E-4</v>
      </c>
      <c r="AT25">
        <f t="shared" si="125"/>
        <v>1.06972038700415E-3</v>
      </c>
      <c r="AU25">
        <f t="shared" si="105"/>
        <v>6.7433324119458302E-3</v>
      </c>
      <c r="AV25">
        <f t="shared" si="84"/>
        <v>5.6850316147963201E-4</v>
      </c>
      <c r="AW25">
        <f t="shared" si="126"/>
        <v>9.2244464989366397E-4</v>
      </c>
      <c r="AX25">
        <f t="shared" si="106"/>
        <v>6.0334811531674E-3</v>
      </c>
      <c r="AY25">
        <f t="shared" si="85"/>
        <v>5.35445906576653E-4</v>
      </c>
      <c r="AZ25">
        <f t="shared" si="127"/>
        <v>7.9350567729952301E-4</v>
      </c>
      <c r="BA25">
        <f t="shared" si="107"/>
        <v>5.30614315293925E-3</v>
      </c>
      <c r="BB25">
        <f t="shared" si="86"/>
        <v>1.50510497801781E-2</v>
      </c>
      <c r="BC25">
        <f t="shared" si="128"/>
        <v>2.4123666743274801E-2</v>
      </c>
      <c r="BD25">
        <f t="shared" si="108"/>
        <v>0.158245958166819</v>
      </c>
      <c r="BE25">
        <f t="shared" si="87"/>
        <v>1.52414350815638E-2</v>
      </c>
      <c r="BF25">
        <f t="shared" si="129"/>
        <v>1.7850099644428699E-2</v>
      </c>
      <c r="BG25">
        <f t="shared" si="109"/>
        <v>0.12735408592605299</v>
      </c>
      <c r="BH25">
        <f t="shared" si="88"/>
        <v>2.0197574631462302E-3</v>
      </c>
      <c r="BI25">
        <f t="shared" si="136"/>
        <v>1.6955628726102599E-3</v>
      </c>
      <c r="BJ25">
        <f t="shared" si="110"/>
        <v>1.3527208020916901E-2</v>
      </c>
      <c r="BK25">
        <f t="shared" si="89"/>
        <v>1.6524546308909101E-3</v>
      </c>
      <c r="BL25">
        <f t="shared" si="130"/>
        <v>2.6042488590186101E-3</v>
      </c>
      <c r="BM25">
        <f t="shared" si="111"/>
        <v>1.7152380872320301E-2</v>
      </c>
      <c r="BN25">
        <f t="shared" si="90"/>
        <v>1.1610850641848901E-4</v>
      </c>
      <c r="BO25">
        <f t="shared" si="131"/>
        <v>6.5610877685285998E-5</v>
      </c>
      <c r="BP25">
        <f t="shared" si="112"/>
        <v>6.1832565447265302E-4</v>
      </c>
      <c r="BQ25">
        <f t="shared" si="91"/>
        <v>1.58552389256882E-4</v>
      </c>
      <c r="BR25">
        <f t="shared" si="132"/>
        <v>5.7439091064714301E-4</v>
      </c>
      <c r="BS25">
        <f t="shared" si="113"/>
        <v>3.2683355263779198E-3</v>
      </c>
      <c r="BT25">
        <f t="shared" si="92"/>
        <v>3.9572799032930803E-3</v>
      </c>
      <c r="BU25">
        <f t="shared" si="133"/>
        <v>8.0264088726069403E-3</v>
      </c>
      <c r="BV25">
        <f t="shared" si="114"/>
        <v>5.0025244121267402E-2</v>
      </c>
      <c r="BW25">
        <f t="shared" si="93"/>
        <v>3.4097946261036102E-3</v>
      </c>
      <c r="BX25">
        <f t="shared" si="134"/>
        <v>9.2343331534625907E-3</v>
      </c>
      <c r="BY25">
        <f t="shared" si="115"/>
        <v>5.4696152332572003E-2</v>
      </c>
      <c r="BZ25" s="4">
        <f t="shared" si="116"/>
        <v>0.66534990000000005</v>
      </c>
      <c r="CA25" s="7">
        <f t="shared" si="94"/>
        <v>0.66534990000000005</v>
      </c>
    </row>
    <row r="26" spans="1:83" x14ac:dyDescent="0.25">
      <c r="A26">
        <f t="shared" si="117"/>
        <v>60</v>
      </c>
      <c r="B26">
        <v>17568837</v>
      </c>
      <c r="C26">
        <v>284979</v>
      </c>
      <c r="D26">
        <v>1461</v>
      </c>
      <c r="E26">
        <v>5205</v>
      </c>
      <c r="F26">
        <v>6266</v>
      </c>
      <c r="G26">
        <v>649</v>
      </c>
      <c r="H26">
        <v>6261</v>
      </c>
      <c r="I26">
        <v>554</v>
      </c>
      <c r="J26">
        <v>3444</v>
      </c>
      <c r="K26">
        <v>3549</v>
      </c>
      <c r="L26">
        <v>3582</v>
      </c>
      <c r="M26">
        <v>89381</v>
      </c>
      <c r="N26">
        <v>98653</v>
      </c>
      <c r="O26">
        <v>17094</v>
      </c>
      <c r="P26">
        <v>10428</v>
      </c>
      <c r="Q26">
        <v>1257</v>
      </c>
      <c r="R26">
        <v>636</v>
      </c>
      <c r="S26">
        <v>21976</v>
      </c>
      <c r="T26">
        <v>14583</v>
      </c>
      <c r="U26">
        <f t="shared" si="95"/>
        <v>1.6220709429998099E-2</v>
      </c>
      <c r="V26">
        <f t="shared" si="96"/>
        <v>7.7942827266869394E-2</v>
      </c>
      <c r="W26">
        <v>2.5</v>
      </c>
      <c r="X26">
        <f t="shared" si="118"/>
        <v>0.84220584568849999</v>
      </c>
      <c r="Y26">
        <f t="shared" si="119"/>
        <v>6.5643904753646398E-2</v>
      </c>
      <c r="Z26">
        <f t="shared" si="97"/>
        <v>4.0469194665583803</v>
      </c>
      <c r="AA26">
        <f t="shared" si="78"/>
        <v>3.3653618282426898E-4</v>
      </c>
      <c r="AB26">
        <f t="shared" ref="AB26:AB29" si="138">AA25+AB25</f>
        <v>1.23953338145362E-2</v>
      </c>
      <c r="AC26">
        <f t="shared" si="98"/>
        <v>6.2818009529741703E-2</v>
      </c>
      <c r="AD26">
        <f t="shared" si="79"/>
        <v>1.1989533412733199E-3</v>
      </c>
      <c r="AE26">
        <f t="shared" si="121"/>
        <v>1.22165094216014E-2</v>
      </c>
      <c r="AF26">
        <f t="shared" si="99"/>
        <v>6.4079930461190301E-2</v>
      </c>
      <c r="AG26">
        <f t="shared" si="80"/>
        <v>1.4433509387932E-3</v>
      </c>
      <c r="AH26">
        <f t="shared" si="122"/>
        <v>6.3713062175381804E-3</v>
      </c>
      <c r="AI26">
        <f t="shared" si="100"/>
        <v>3.5464908434673897E-2</v>
      </c>
      <c r="AJ26">
        <f t="shared" si="101"/>
        <v>1.4949485465636601E-4</v>
      </c>
      <c r="AK26">
        <f t="shared" si="123"/>
        <v>2.1908282051373499E-3</v>
      </c>
      <c r="AL26">
        <f t="shared" si="102"/>
        <v>1.1327878162327699E-2</v>
      </c>
      <c r="AM26">
        <f t="shared" si="81"/>
        <v>1.4421992064768999E-3</v>
      </c>
      <c r="AN26">
        <f t="shared" si="137"/>
        <v>1.25124306557139E-2</v>
      </c>
      <c r="AO26">
        <f t="shared" si="103"/>
        <v>6.6167651294761806E-2</v>
      </c>
      <c r="AP26">
        <f t="shared" si="82"/>
        <v>1.27611940646574E-4</v>
      </c>
      <c r="AQ26">
        <f t="shared" si="124"/>
        <v>1.8794797093644E-3</v>
      </c>
      <c r="AR26">
        <f t="shared" si="104"/>
        <v>9.7164283984384394E-3</v>
      </c>
      <c r="AS26">
        <f t="shared" si="83"/>
        <v>7.9331321947076201E-4</v>
      </c>
      <c r="AT26">
        <f t="shared" si="125"/>
        <v>1.6276125777741799E-3</v>
      </c>
      <c r="AU26">
        <f t="shared" si="105"/>
        <v>1.01213459375478E-2</v>
      </c>
      <c r="AV26">
        <f t="shared" si="84"/>
        <v>8.1749959811316302E-4</v>
      </c>
      <c r="AW26">
        <f t="shared" si="126"/>
        <v>1.4909478113733E-3</v>
      </c>
      <c r="AX26">
        <f t="shared" si="106"/>
        <v>9.4984880521494092E-3</v>
      </c>
      <c r="AY26">
        <f t="shared" si="85"/>
        <v>8.2510103140077495E-4</v>
      </c>
      <c r="AZ26">
        <f t="shared" si="127"/>
        <v>1.3289515838761799E-3</v>
      </c>
      <c r="BA26">
        <f t="shared" si="107"/>
        <v>8.7075104978828408E-3</v>
      </c>
      <c r="BB26">
        <f t="shared" si="86"/>
        <v>2.0588597232728299E-2</v>
      </c>
      <c r="BC26">
        <f t="shared" si="128"/>
        <v>3.9174716523452897E-2</v>
      </c>
      <c r="BD26">
        <f t="shared" si="108"/>
        <v>0.24734507569908501</v>
      </c>
      <c r="BE26">
        <f t="shared" si="87"/>
        <v>2.27243696400839E-2</v>
      </c>
      <c r="BF26">
        <f t="shared" si="129"/>
        <v>3.3091534725992501E-2</v>
      </c>
      <c r="BG26">
        <f t="shared" si="109"/>
        <v>0.22226859773017199</v>
      </c>
      <c r="BH26">
        <f t="shared" si="88"/>
        <v>3.9375424429829303E-3</v>
      </c>
      <c r="BI26">
        <f t="shared" si="136"/>
        <v>3.7153203357564901E-3</v>
      </c>
      <c r="BJ26">
        <f t="shared" si="110"/>
        <v>2.8420457786239799E-2</v>
      </c>
      <c r="BK26">
        <f t="shared" si="89"/>
        <v>2.4020529188853398E-3</v>
      </c>
      <c r="BL26">
        <f t="shared" si="130"/>
        <v>4.2567034899095198E-3</v>
      </c>
      <c r="BM26">
        <f t="shared" si="111"/>
        <v>2.7288649746760901E-2</v>
      </c>
      <c r="BN26">
        <f t="shared" si="90"/>
        <v>2.89545504319032E-4</v>
      </c>
      <c r="BO26">
        <f t="shared" si="131"/>
        <v>1.8171938410377499E-4</v>
      </c>
      <c r="BP26">
        <f t="shared" si="112"/>
        <v>1.6324606813164499E-3</v>
      </c>
      <c r="BQ26">
        <f t="shared" si="91"/>
        <v>1.4650035063397301E-4</v>
      </c>
      <c r="BR26">
        <f t="shared" si="132"/>
        <v>7.3294329990402501E-4</v>
      </c>
      <c r="BS26">
        <f t="shared" si="113"/>
        <v>4.0309673761050602E-3</v>
      </c>
      <c r="BT26">
        <f t="shared" si="92"/>
        <v>5.0620938766229601E-3</v>
      </c>
      <c r="BU26">
        <f t="shared" si="133"/>
        <v>1.19836887759E-2</v>
      </c>
      <c r="BV26">
        <f t="shared" si="114"/>
        <v>7.2573678571057398E-2</v>
      </c>
      <c r="BW26">
        <f t="shared" si="93"/>
        <v>3.3591424737346499E-3</v>
      </c>
      <c r="BX26">
        <f t="shared" si="134"/>
        <v>1.26441277795662E-2</v>
      </c>
      <c r="BY26">
        <f t="shared" si="115"/>
        <v>7.1618495082167596E-2</v>
      </c>
      <c r="BZ26" s="4">
        <f t="shared" si="116"/>
        <v>0.95308053000000004</v>
      </c>
      <c r="CA26" s="7">
        <f t="shared" si="94"/>
        <v>0.95308053000000004</v>
      </c>
    </row>
    <row r="27" spans="1:83" x14ac:dyDescent="0.25">
      <c r="A27">
        <f t="shared" si="117"/>
        <v>65</v>
      </c>
      <c r="B27">
        <v>13931771</v>
      </c>
      <c r="C27">
        <v>329299</v>
      </c>
      <c r="D27">
        <v>554</v>
      </c>
      <c r="E27">
        <v>4048</v>
      </c>
      <c r="F27">
        <v>4011</v>
      </c>
      <c r="G27">
        <v>375</v>
      </c>
      <c r="H27">
        <v>5085</v>
      </c>
      <c r="I27">
        <v>314</v>
      </c>
      <c r="J27">
        <v>4350</v>
      </c>
      <c r="K27">
        <v>4292</v>
      </c>
      <c r="L27">
        <v>4735</v>
      </c>
      <c r="M27">
        <v>102185</v>
      </c>
      <c r="N27">
        <v>118937</v>
      </c>
      <c r="O27">
        <v>25719</v>
      </c>
      <c r="P27">
        <v>11555</v>
      </c>
      <c r="Q27">
        <v>2969</v>
      </c>
      <c r="R27">
        <v>340</v>
      </c>
      <c r="S27">
        <v>24842</v>
      </c>
      <c r="T27">
        <v>14988</v>
      </c>
      <c r="U27">
        <f t="shared" si="95"/>
        <v>2.3636549868641998E-2</v>
      </c>
      <c r="V27">
        <f t="shared" si="96"/>
        <v>0.1115888129859</v>
      </c>
      <c r="W27">
        <v>2.5</v>
      </c>
      <c r="X27">
        <f t="shared" si="118"/>
        <v>0.77656194093485398</v>
      </c>
      <c r="Y27">
        <f t="shared" si="119"/>
        <v>8.6655625198946901E-2</v>
      </c>
      <c r="Z27">
        <f t="shared" si="97"/>
        <v>3.6661706416769002</v>
      </c>
      <c r="AA27">
        <f>Y27*D27/C27</f>
        <v>1.4578609822749701E-4</v>
      </c>
      <c r="AB27">
        <f t="shared" si="138"/>
        <v>1.27318699973605E-2</v>
      </c>
      <c r="AC27">
        <f t="shared" si="98"/>
        <v>6.4023815232371203E-2</v>
      </c>
      <c r="AD27">
        <f t="shared" si="79"/>
        <v>1.0652384939077799E-3</v>
      </c>
      <c r="AE27">
        <f t="shared" si="121"/>
        <v>1.34154627628747E-2</v>
      </c>
      <c r="AF27">
        <f t="shared" si="99"/>
        <v>6.9740410049142901E-2</v>
      </c>
      <c r="AG27">
        <f t="shared" si="80"/>
        <v>1.0555018772391499E-3</v>
      </c>
      <c r="AH27">
        <f t="shared" si="122"/>
        <v>7.8146571563313793E-3</v>
      </c>
      <c r="AI27">
        <f t="shared" si="100"/>
        <v>4.1712040474754797E-2</v>
      </c>
      <c r="AJ27">
        <f t="shared" si="101"/>
        <v>9.8681925695507999E-5</v>
      </c>
      <c r="AK27">
        <f t="shared" si="123"/>
        <v>2.3403230597937199E-3</v>
      </c>
      <c r="AL27">
        <f t="shared" si="102"/>
        <v>1.19483201132074E-2</v>
      </c>
      <c r="AM27">
        <f t="shared" si="81"/>
        <v>1.3381269124310899E-3</v>
      </c>
      <c r="AN27">
        <f t="shared" si="137"/>
        <v>1.3954629862190799E-2</v>
      </c>
      <c r="AO27">
        <f t="shared" si="103"/>
        <v>7.3118466592031695E-2</v>
      </c>
      <c r="AP27">
        <f t="shared" si="82"/>
        <v>8.2629665782371994E-5</v>
      </c>
      <c r="AQ27">
        <f t="shared" si="124"/>
        <v>2.0070916500109699E-3</v>
      </c>
      <c r="AR27">
        <f t="shared" si="104"/>
        <v>1.0242032414510801E-2</v>
      </c>
      <c r="AS27">
        <f t="shared" si="83"/>
        <v>1.14471033806789E-3</v>
      </c>
      <c r="AT27">
        <f t="shared" si="125"/>
        <v>2.4209257972449402E-3</v>
      </c>
      <c r="AU27">
        <f t="shared" si="105"/>
        <v>1.49664048313944E-2</v>
      </c>
      <c r="AV27">
        <f t="shared" si="84"/>
        <v>1.1294475335603201E-3</v>
      </c>
      <c r="AW27">
        <f t="shared" si="126"/>
        <v>2.3084474094864599E-3</v>
      </c>
      <c r="AX27">
        <f t="shared" si="106"/>
        <v>1.4365855881333101E-2</v>
      </c>
      <c r="AY27">
        <f t="shared" si="85"/>
        <v>1.2460237817819499E-3</v>
      </c>
      <c r="AZ27">
        <f t="shared" si="127"/>
        <v>2.1540526152769501E-3</v>
      </c>
      <c r="BA27">
        <f t="shared" si="107"/>
        <v>1.38853225308396E-2</v>
      </c>
      <c r="BB27">
        <f t="shared" si="86"/>
        <v>2.6890166872521298E-2</v>
      </c>
      <c r="BC27">
        <f t="shared" si="128"/>
        <v>5.9763313756181199E-2</v>
      </c>
      <c r="BD27">
        <f t="shared" si="108"/>
        <v>0.36604198596220899</v>
      </c>
      <c r="BE27">
        <f t="shared" si="87"/>
        <v>3.1298485857191E-2</v>
      </c>
      <c r="BF27">
        <f t="shared" si="129"/>
        <v>5.5815904366076398E-2</v>
      </c>
      <c r="BG27">
        <f t="shared" si="109"/>
        <v>0.35732573647335902</v>
      </c>
      <c r="BH27">
        <f t="shared" si="88"/>
        <v>6.7680011919007202E-3</v>
      </c>
      <c r="BI27">
        <f t="shared" si="136"/>
        <v>7.65286277873942E-3</v>
      </c>
      <c r="BJ27">
        <f t="shared" si="110"/>
        <v>5.5184316873448901E-2</v>
      </c>
      <c r="BK27">
        <f t="shared" si="89"/>
        <v>3.0407190704309201E-3</v>
      </c>
      <c r="BL27">
        <f t="shared" si="130"/>
        <v>6.65875640879486E-3</v>
      </c>
      <c r="BM27">
        <f t="shared" si="111"/>
        <v>4.0895579720051603E-2</v>
      </c>
      <c r="BN27">
        <f t="shared" si="90"/>
        <v>7.8129769970656897E-4</v>
      </c>
      <c r="BO27">
        <f t="shared" si="131"/>
        <v>4.7126488842280699E-4</v>
      </c>
      <c r="BP27">
        <f t="shared" si="112"/>
        <v>4.3095686913804604E-3</v>
      </c>
      <c r="BQ27">
        <f t="shared" si="91"/>
        <v>8.9471612630593903E-5</v>
      </c>
      <c r="BR27">
        <f t="shared" si="132"/>
        <v>8.7944365053799797E-4</v>
      </c>
      <c r="BS27">
        <f t="shared" si="113"/>
        <v>4.6208972842664703E-3</v>
      </c>
      <c r="BT27">
        <f t="shared" si="92"/>
        <v>6.5372170616741603E-3</v>
      </c>
      <c r="BU27">
        <f t="shared" si="133"/>
        <v>1.7045782652523E-2</v>
      </c>
      <c r="BV27">
        <f t="shared" si="114"/>
        <v>0.1015719559168</v>
      </c>
      <c r="BW27">
        <f t="shared" si="93"/>
        <v>3.9441192061980598E-3</v>
      </c>
      <c r="BX27">
        <f t="shared" si="134"/>
        <v>1.60032702533008E-2</v>
      </c>
      <c r="BY27">
        <f t="shared" si="115"/>
        <v>8.9876649281999094E-2</v>
      </c>
      <c r="BZ27" s="4">
        <f t="shared" si="116"/>
        <v>1.33382936</v>
      </c>
      <c r="CA27" s="7">
        <f t="shared" si="94"/>
        <v>1.33382936</v>
      </c>
    </row>
    <row r="28" spans="1:83" x14ac:dyDescent="0.25">
      <c r="A28">
        <f t="shared" si="117"/>
        <v>70</v>
      </c>
      <c r="B28">
        <v>11270730</v>
      </c>
      <c r="C28">
        <v>394733</v>
      </c>
      <c r="D28">
        <v>270</v>
      </c>
      <c r="E28">
        <v>3389</v>
      </c>
      <c r="F28">
        <v>2427</v>
      </c>
      <c r="G28">
        <v>308</v>
      </c>
      <c r="H28">
        <v>4774</v>
      </c>
      <c r="I28">
        <v>139</v>
      </c>
      <c r="J28">
        <v>6442</v>
      </c>
      <c r="K28">
        <v>5324</v>
      </c>
      <c r="L28">
        <v>6989</v>
      </c>
      <c r="M28">
        <v>125896</v>
      </c>
      <c r="N28">
        <v>132472</v>
      </c>
      <c r="O28">
        <v>35257</v>
      </c>
      <c r="P28">
        <v>13054</v>
      </c>
      <c r="Q28">
        <v>7509</v>
      </c>
      <c r="R28">
        <v>281</v>
      </c>
      <c r="S28">
        <v>30803</v>
      </c>
      <c r="T28">
        <v>19399</v>
      </c>
      <c r="U28">
        <f t="shared" si="95"/>
        <v>3.5022842353600897E-2</v>
      </c>
      <c r="V28">
        <f t="shared" si="96"/>
        <v>0.161016107403083</v>
      </c>
      <c r="W28">
        <v>2.5</v>
      </c>
      <c r="X28">
        <f t="shared" si="118"/>
        <v>0.68990631573590699</v>
      </c>
      <c r="Y28">
        <f t="shared" si="119"/>
        <v>0.111086029432598</v>
      </c>
      <c r="Z28">
        <f t="shared" si="97"/>
        <v>3.17181650509804</v>
      </c>
      <c r="AA28">
        <f t="shared" ref="AA28" si="139">Y28*D28/C28</f>
        <v>7.5983583705445097E-5</v>
      </c>
      <c r="AB28">
        <f t="shared" si="138"/>
        <v>1.2877656095588001E-2</v>
      </c>
      <c r="AC28">
        <f t="shared" si="98"/>
        <v>6.4578239437203602E-2</v>
      </c>
      <c r="AD28">
        <f t="shared" si="79"/>
        <v>9.5373468584353097E-4</v>
      </c>
      <c r="AE28">
        <f t="shared" si="121"/>
        <v>1.44807012567825E-2</v>
      </c>
      <c r="AF28">
        <f t="shared" si="99"/>
        <v>7.4787842998521301E-2</v>
      </c>
      <c r="AG28">
        <f t="shared" si="80"/>
        <v>6.8300799130783401E-4</v>
      </c>
      <c r="AH28">
        <f t="shared" si="122"/>
        <v>8.8701590335705308E-3</v>
      </c>
      <c r="AI28">
        <f t="shared" si="100"/>
        <v>4.60583151461222E-2</v>
      </c>
      <c r="AJ28">
        <f t="shared" si="101"/>
        <v>8.6677569560285501E-5</v>
      </c>
      <c r="AK28">
        <f t="shared" si="123"/>
        <v>2.43900498548923E-3</v>
      </c>
      <c r="AL28">
        <f t="shared" si="102"/>
        <v>1.24117188513469E-2</v>
      </c>
      <c r="AM28">
        <f t="shared" si="81"/>
        <v>1.34350232818443E-3</v>
      </c>
      <c r="AN28">
        <f t="shared" si="137"/>
        <v>1.5292756774621901E-2</v>
      </c>
      <c r="AO28">
        <f t="shared" si="103"/>
        <v>7.9822539693570602E-2</v>
      </c>
      <c r="AP28">
        <f t="shared" si="82"/>
        <v>3.9117474574284701E-5</v>
      </c>
      <c r="AQ28">
        <f t="shared" si="124"/>
        <v>2.0897213157933399E-3</v>
      </c>
      <c r="AR28">
        <f t="shared" si="104"/>
        <v>1.0546400265402401E-2</v>
      </c>
      <c r="AS28">
        <f t="shared" si="83"/>
        <v>1.8129120230758399E-3</v>
      </c>
      <c r="AT28">
        <f t="shared" si="125"/>
        <v>3.56563613531283E-3</v>
      </c>
      <c r="AU28">
        <f t="shared" si="105"/>
        <v>2.2360460734253799E-2</v>
      </c>
      <c r="AV28">
        <f t="shared" si="84"/>
        <v>1.4982837023992199E-3</v>
      </c>
      <c r="AW28">
        <f t="shared" si="126"/>
        <v>3.4378949430467799E-3</v>
      </c>
      <c r="AX28">
        <f t="shared" si="106"/>
        <v>2.09351839712319E-2</v>
      </c>
      <c r="AY28">
        <f t="shared" si="85"/>
        <v>1.9668491352494702E-3</v>
      </c>
      <c r="AZ28">
        <f t="shared" si="127"/>
        <v>3.4000763970588998E-3</v>
      </c>
      <c r="BA28">
        <f t="shared" si="107"/>
        <v>2.1917504823418199E-2</v>
      </c>
      <c r="BB28">
        <f t="shared" si="86"/>
        <v>3.5429737978447097E-2</v>
      </c>
      <c r="BC28">
        <f t="shared" si="128"/>
        <v>8.6653480628702498E-2</v>
      </c>
      <c r="BD28">
        <f t="shared" si="108"/>
        <v>0.52184174808963002</v>
      </c>
      <c r="BE28">
        <f t="shared" si="87"/>
        <v>3.7280360372695297E-2</v>
      </c>
      <c r="BF28">
        <f t="shared" si="129"/>
        <v>8.7114390223267404E-2</v>
      </c>
      <c r="BG28">
        <f t="shared" si="109"/>
        <v>0.528772852048075</v>
      </c>
      <c r="BH28">
        <f t="shared" si="88"/>
        <v>9.9220489285291799E-3</v>
      </c>
      <c r="BI28">
        <f t="shared" si="136"/>
        <v>1.44208639706401E-2</v>
      </c>
      <c r="BJ28">
        <f t="shared" si="110"/>
        <v>9.6909442174523394E-2</v>
      </c>
      <c r="BK28">
        <f t="shared" si="89"/>
        <v>3.6736655618180799E-3</v>
      </c>
      <c r="BL28">
        <f t="shared" si="130"/>
        <v>9.6994754792257797E-3</v>
      </c>
      <c r="BM28">
        <f t="shared" si="111"/>
        <v>5.76815413006741E-2</v>
      </c>
      <c r="BN28">
        <f t="shared" si="90"/>
        <v>2.1131878890525502E-3</v>
      </c>
      <c r="BO28">
        <f t="shared" si="131"/>
        <v>1.2525625881293801E-3</v>
      </c>
      <c r="BP28">
        <f t="shared" si="112"/>
        <v>1.15457826632783E-2</v>
      </c>
      <c r="BQ28">
        <f t="shared" si="91"/>
        <v>7.9079211189740994E-5</v>
      </c>
      <c r="BR28">
        <f t="shared" si="132"/>
        <v>9.6891526316859205E-4</v>
      </c>
      <c r="BS28">
        <f t="shared" si="113"/>
        <v>5.0422743438173099E-3</v>
      </c>
      <c r="BT28">
        <f t="shared" si="92"/>
        <v>8.66860121806972E-3</v>
      </c>
      <c r="BU28">
        <f t="shared" si="133"/>
        <v>2.3582999714197202E-2</v>
      </c>
      <c r="BV28">
        <f t="shared" si="114"/>
        <v>0.13958650161616001</v>
      </c>
      <c r="BW28">
        <f t="shared" si="93"/>
        <v>5.4592797788960397E-3</v>
      </c>
      <c r="BX28">
        <f t="shared" si="134"/>
        <v>1.99473894594989E-2</v>
      </c>
      <c r="BY28">
        <f t="shared" si="115"/>
        <v>0.113385146744735</v>
      </c>
      <c r="BZ28" s="4">
        <f t="shared" si="116"/>
        <v>1.82818349</v>
      </c>
      <c r="CA28" s="7">
        <f t="shared" si="94"/>
        <v>1.82818349</v>
      </c>
    </row>
    <row r="29" spans="1:83" x14ac:dyDescent="0.25">
      <c r="A29">
        <f t="shared" si="117"/>
        <v>75</v>
      </c>
      <c r="B29">
        <v>9605834</v>
      </c>
      <c r="C29">
        <v>509073</v>
      </c>
      <c r="D29">
        <v>232</v>
      </c>
      <c r="E29">
        <v>3574</v>
      </c>
      <c r="F29">
        <v>1680</v>
      </c>
      <c r="G29">
        <v>229</v>
      </c>
      <c r="H29">
        <v>5230</v>
      </c>
      <c r="I29">
        <v>77</v>
      </c>
      <c r="J29">
        <v>10565</v>
      </c>
      <c r="K29">
        <v>7200</v>
      </c>
      <c r="L29">
        <v>10419</v>
      </c>
      <c r="M29">
        <v>172467</v>
      </c>
      <c r="N29">
        <v>148545</v>
      </c>
      <c r="O29">
        <v>45699</v>
      </c>
      <c r="P29">
        <v>15330</v>
      </c>
      <c r="Q29">
        <v>17423</v>
      </c>
      <c r="R29">
        <v>278</v>
      </c>
      <c r="S29">
        <v>40052</v>
      </c>
      <c r="T29">
        <v>30073</v>
      </c>
      <c r="U29">
        <f>C29/B29</f>
        <v>5.2996231248634902E-2</v>
      </c>
      <c r="V29">
        <f>(5*U29)/(1+(5-W29)*U29)</f>
        <v>0.233980892523351</v>
      </c>
      <c r="W29">
        <v>2.5</v>
      </c>
      <c r="X29">
        <f>X28*(1-V28)</f>
        <v>0.57882028630330895</v>
      </c>
      <c r="Y29">
        <f>X29*V29</f>
        <v>0.13543288719987001</v>
      </c>
      <c r="Z29">
        <f>(5*(X29-Y29)+(2.5*Y29))</f>
        <v>2.5555192135168698</v>
      </c>
      <c r="AA29">
        <f>Y29*D29/C29</f>
        <v>6.1720872704641299E-5</v>
      </c>
      <c r="AB29">
        <f t="shared" si="138"/>
        <v>1.29536396792934E-2</v>
      </c>
      <c r="AC29">
        <f t="shared" si="98"/>
        <v>6.4922500578228598E-2</v>
      </c>
      <c r="AD29">
        <f t="shared" si="79"/>
        <v>9.5082068554477503E-4</v>
      </c>
      <c r="AE29">
        <f t="shared" si="121"/>
        <v>1.5434435942626E-2</v>
      </c>
      <c r="AF29">
        <f t="shared" si="99"/>
        <v>7.9549231426991898E-2</v>
      </c>
      <c r="AG29">
        <f t="shared" si="80"/>
        <v>4.4694425061981598E-4</v>
      </c>
      <c r="AH29">
        <f t="shared" si="122"/>
        <v>9.5531670248783594E-3</v>
      </c>
      <c r="AI29">
        <f t="shared" si="100"/>
        <v>4.88831957509413E-2</v>
      </c>
      <c r="AJ29">
        <f t="shared" si="101"/>
        <v>6.0922757971391602E-5</v>
      </c>
      <c r="AK29">
        <f t="shared" si="123"/>
        <v>2.5256825550495198E-3</v>
      </c>
      <c r="AL29">
        <f t="shared" si="102"/>
        <v>1.27807196701761E-2</v>
      </c>
      <c r="AM29">
        <f t="shared" si="81"/>
        <v>1.3913800182985901E-3</v>
      </c>
      <c r="AN29">
        <f t="shared" si="137"/>
        <v>1.6636259102806299E-2</v>
      </c>
      <c r="AO29">
        <f t="shared" si="103"/>
        <v>8.6659745559777998E-2</v>
      </c>
      <c r="AP29">
        <f t="shared" si="82"/>
        <v>2.0484944820074899E-5</v>
      </c>
      <c r="AQ29">
        <f t="shared" si="124"/>
        <v>2.12883879036762E-3</v>
      </c>
      <c r="AR29">
        <f t="shared" si="104"/>
        <v>1.06954063138883E-2</v>
      </c>
      <c r="AS29">
        <f t="shared" si="83"/>
        <v>2.8106940522609298E-3</v>
      </c>
      <c r="AT29">
        <f t="shared" si="125"/>
        <v>5.3785481583886697E-3</v>
      </c>
      <c r="AU29">
        <f t="shared" si="105"/>
        <v>3.3919475922595699E-2</v>
      </c>
      <c r="AV29">
        <f t="shared" si="84"/>
        <v>1.91547535979921E-3</v>
      </c>
      <c r="AW29">
        <f t="shared" si="126"/>
        <v>4.9361786454459999E-3</v>
      </c>
      <c r="AX29">
        <f t="shared" si="106"/>
        <v>2.9469581626728001E-2</v>
      </c>
      <c r="AY29">
        <f t="shared" si="85"/>
        <v>2.7718524685761102E-3</v>
      </c>
      <c r="AZ29">
        <f t="shared" si="127"/>
        <v>5.3669255323083699E-3</v>
      </c>
      <c r="BA29">
        <f t="shared" si="107"/>
        <v>3.3764258832982098E-2</v>
      </c>
      <c r="BB29">
        <f t="shared" si="86"/>
        <v>4.5882817899790401E-2</v>
      </c>
      <c r="BC29">
        <f t="shared" si="128"/>
        <v>0.12208321860715</v>
      </c>
      <c r="BD29">
        <f t="shared" si="108"/>
        <v>0.72512313778522597</v>
      </c>
      <c r="BE29">
        <f t="shared" si="87"/>
        <v>3.9518651016857503E-2</v>
      </c>
      <c r="BF29">
        <f t="shared" si="129"/>
        <v>0.124394750595963</v>
      </c>
      <c r="BG29">
        <f t="shared" si="109"/>
        <v>0.72077038052195896</v>
      </c>
      <c r="BH29">
        <f t="shared" si="88"/>
        <v>1.21576817315922E-2</v>
      </c>
      <c r="BI29">
        <f t="shared" si="136"/>
        <v>2.4342912899169299E-2</v>
      </c>
      <c r="BJ29">
        <f t="shared" si="110"/>
        <v>0.15210876882482699</v>
      </c>
      <c r="BK29">
        <f t="shared" si="89"/>
        <v>4.0783662869058202E-3</v>
      </c>
      <c r="BL29">
        <f t="shared" si="130"/>
        <v>1.3373141041043901E-2</v>
      </c>
      <c r="BM29">
        <f t="shared" si="111"/>
        <v>7.70616209224841E-2</v>
      </c>
      <c r="BN29">
        <f t="shared" si="90"/>
        <v>4.6351843324696799E-3</v>
      </c>
      <c r="BO29">
        <f t="shared" si="131"/>
        <v>3.3657504771819301E-3</v>
      </c>
      <c r="BP29">
        <f t="shared" si="112"/>
        <v>2.8416713217083899E-2</v>
      </c>
      <c r="BQ29">
        <f t="shared" si="91"/>
        <v>7.3958631947802897E-5</v>
      </c>
      <c r="BR29">
        <f t="shared" si="132"/>
        <v>1.04799447435833E-3</v>
      </c>
      <c r="BS29">
        <f t="shared" si="113"/>
        <v>5.4248689516611598E-3</v>
      </c>
      <c r="BT29">
        <f t="shared" si="92"/>
        <v>1.0655363765371901E-2</v>
      </c>
      <c r="BU29">
        <f t="shared" si="133"/>
        <v>3.2251600932266901E-2</v>
      </c>
      <c r="BV29">
        <f t="shared" si="114"/>
        <v>0.18789641407476401</v>
      </c>
      <c r="BW29">
        <f t="shared" si="93"/>
        <v>8.0005681243391202E-3</v>
      </c>
      <c r="BX29">
        <f t="shared" si="134"/>
        <v>2.5406669238394901E-2</v>
      </c>
      <c r="BY29">
        <f t="shared" si="115"/>
        <v>0.14703476650282199</v>
      </c>
      <c r="BZ29" s="4">
        <f t="shared" si="116"/>
        <v>2.4444807900000001</v>
      </c>
      <c r="CA29" s="7">
        <f t="shared" si="94"/>
        <v>2.4444807900000001</v>
      </c>
    </row>
    <row r="30" spans="1:83" x14ac:dyDescent="0.25">
      <c r="A30">
        <f t="shared" si="117"/>
        <v>80</v>
      </c>
      <c r="B30">
        <v>6977190</v>
      </c>
      <c r="C30">
        <v>591702</v>
      </c>
      <c r="D30">
        <v>218</v>
      </c>
      <c r="E30">
        <v>3149</v>
      </c>
      <c r="F30">
        <v>968</v>
      </c>
      <c r="G30">
        <v>147</v>
      </c>
      <c r="H30">
        <v>5489</v>
      </c>
      <c r="I30">
        <v>29</v>
      </c>
      <c r="J30">
        <v>16046</v>
      </c>
      <c r="K30">
        <v>8479</v>
      </c>
      <c r="L30">
        <v>13830</v>
      </c>
      <c r="M30">
        <v>218378</v>
      </c>
      <c r="N30">
        <v>139447</v>
      </c>
      <c r="O30">
        <v>48101</v>
      </c>
      <c r="P30">
        <v>16157</v>
      </c>
      <c r="Q30">
        <v>29187</v>
      </c>
      <c r="R30">
        <v>296</v>
      </c>
      <c r="S30">
        <v>47953</v>
      </c>
      <c r="T30">
        <v>43828</v>
      </c>
      <c r="U30">
        <f>C30/B30</f>
        <v>8.4805200947659407E-2</v>
      </c>
      <c r="V30">
        <f t="shared" ref="V30" si="140">(5*U30)/(1+(5-W30)*U30)</f>
        <v>0.34985268632386302</v>
      </c>
      <c r="W30">
        <v>2.5</v>
      </c>
      <c r="X30">
        <f>X29*(1-V29)</f>
        <v>0.44338739910343899</v>
      </c>
      <c r="Y30">
        <f>X30*V30</f>
        <v>0.15512027265848899</v>
      </c>
      <c r="Z30">
        <f>(5*(X30-Y30)+(2.5*Y30))</f>
        <v>1.82913631387097</v>
      </c>
      <c r="AA30">
        <f t="shared" ref="AA30" si="141">Y30*D30/C30</f>
        <v>5.7150760753809503E-5</v>
      </c>
      <c r="AB30">
        <f>AA29+AB29</f>
        <v>1.3015360551998E-2</v>
      </c>
      <c r="AC30">
        <f>AA30*2.5+AB30*5</f>
        <v>6.5219679661874502E-2</v>
      </c>
      <c r="AD30">
        <f t="shared" si="79"/>
        <v>8.2554011749424896E-4</v>
      </c>
      <c r="AE30">
        <f t="shared" si="121"/>
        <v>1.6385256628170801E-2</v>
      </c>
      <c r="AF30">
        <f t="shared" si="99"/>
        <v>8.3990133434589595E-2</v>
      </c>
      <c r="AG30">
        <f t="shared" si="80"/>
        <v>2.5377035050315401E-4</v>
      </c>
      <c r="AH30">
        <f t="shared" si="122"/>
        <v>1.00001112754982E-2</v>
      </c>
      <c r="AI30">
        <f t="shared" si="100"/>
        <v>5.0634982253748899E-2</v>
      </c>
      <c r="AJ30">
        <f t="shared" si="101"/>
        <v>3.8537439590871598E-5</v>
      </c>
      <c r="AK30">
        <f t="shared" si="123"/>
        <v>2.58660531302091E-3</v>
      </c>
      <c r="AL30">
        <f t="shared" si="102"/>
        <v>1.30293701640817E-2</v>
      </c>
      <c r="AM30">
        <f t="shared" si="81"/>
        <v>1.4389932375122E-3</v>
      </c>
      <c r="AN30">
        <f>AM29+AN29</f>
        <v>1.8027639121104898E-2</v>
      </c>
      <c r="AO30">
        <f t="shared" si="103"/>
        <v>9.3735678699305006E-2</v>
      </c>
      <c r="AP30">
        <f t="shared" si="82"/>
        <v>7.6026241369746598E-6</v>
      </c>
      <c r="AQ30">
        <f t="shared" si="124"/>
        <v>2.1493237351876901E-3</v>
      </c>
      <c r="AR30">
        <f t="shared" si="104"/>
        <v>1.07656252362809E-2</v>
      </c>
      <c r="AS30">
        <f t="shared" si="83"/>
        <v>4.2066105828239796E-3</v>
      </c>
      <c r="AT30">
        <f t="shared" si="125"/>
        <v>8.1892422106495995E-3</v>
      </c>
      <c r="AU30">
        <f t="shared" si="105"/>
        <v>5.1462737510307999E-2</v>
      </c>
      <c r="AV30">
        <f t="shared" si="84"/>
        <v>2.2228500019795898E-3</v>
      </c>
      <c r="AW30">
        <f t="shared" si="126"/>
        <v>6.8516540052452101E-3</v>
      </c>
      <c r="AX30">
        <f t="shared" si="106"/>
        <v>3.9815395031174997E-2</v>
      </c>
      <c r="AY30">
        <f t="shared" si="85"/>
        <v>3.6256652349779201E-3</v>
      </c>
      <c r="AZ30">
        <f t="shared" si="127"/>
        <v>8.1387780008844793E-3</v>
      </c>
      <c r="BA30">
        <f t="shared" si="107"/>
        <v>4.9758053091867198E-2</v>
      </c>
      <c r="BB30">
        <f t="shared" si="86"/>
        <v>5.7249857027043202E-2</v>
      </c>
      <c r="BC30">
        <f t="shared" si="128"/>
        <v>0.16796603650694</v>
      </c>
      <c r="BD30">
        <f t="shared" si="108"/>
        <v>0.98295482510230803</v>
      </c>
      <c r="BE30">
        <f t="shared" si="87"/>
        <v>3.6557349242369197E-2</v>
      </c>
      <c r="BF30">
        <f t="shared" si="129"/>
        <v>0.163913401612821</v>
      </c>
      <c r="BG30">
        <f t="shared" si="109"/>
        <v>0.91096038117002798</v>
      </c>
      <c r="BH30">
        <f t="shared" si="88"/>
        <v>1.2610131848710999E-2</v>
      </c>
      <c r="BI30">
        <f t="shared" si="136"/>
        <v>3.6500594630761503E-2</v>
      </c>
      <c r="BJ30">
        <f t="shared" si="110"/>
        <v>0.21402830277558499</v>
      </c>
      <c r="BK30">
        <f t="shared" si="89"/>
        <v>4.2357102821068797E-3</v>
      </c>
      <c r="BL30">
        <f t="shared" si="130"/>
        <v>1.74515073279497E-2</v>
      </c>
      <c r="BM30">
        <f t="shared" si="111"/>
        <v>9.7846812345015702E-2</v>
      </c>
      <c r="BN30">
        <f t="shared" si="90"/>
        <v>7.6516479546855001E-3</v>
      </c>
      <c r="BO30">
        <f t="shared" si="131"/>
        <v>8.0009348096516109E-3</v>
      </c>
      <c r="BP30">
        <f t="shared" si="112"/>
        <v>5.9133793934971798E-2</v>
      </c>
      <c r="BQ30">
        <f t="shared" si="91"/>
        <v>7.75991980877414E-5</v>
      </c>
      <c r="BR30">
        <f t="shared" si="132"/>
        <v>1.1219531063061301E-3</v>
      </c>
      <c r="BS30">
        <f t="shared" si="113"/>
        <v>5.8037635267500004E-3</v>
      </c>
      <c r="BT30">
        <f t="shared" si="92"/>
        <v>1.2571332249667101E-2</v>
      </c>
      <c r="BU30">
        <f t="shared" si="133"/>
        <v>4.29069646976388E-2</v>
      </c>
      <c r="BV30">
        <f t="shared" si="114"/>
        <v>0.245963154112362</v>
      </c>
      <c r="BW30">
        <f t="shared" si="93"/>
        <v>1.14899245060457E-2</v>
      </c>
      <c r="BX30">
        <f>BW29+BX29</f>
        <v>3.3407237362734002E-2</v>
      </c>
      <c r="BY30">
        <f t="shared" si="115"/>
        <v>0.195760998078784</v>
      </c>
      <c r="BZ30" s="4">
        <f t="shared" si="116"/>
        <v>3.17086369</v>
      </c>
      <c r="CA30" s="7">
        <f t="shared" si="94"/>
        <v>3.17086369</v>
      </c>
    </row>
    <row r="31" spans="1:83" x14ac:dyDescent="0.25">
      <c r="A31" t="s">
        <v>16</v>
      </c>
      <c r="AC31">
        <f>SUM(AC19:AC30)</f>
        <v>0.55940420251727097</v>
      </c>
      <c r="AF31">
        <f>SUM(AF19:AF30)</f>
        <v>0.58586600917226395</v>
      </c>
      <c r="AI31">
        <f t="shared" ref="AI31" si="142">SUM(AI19:AI30)</f>
        <v>0.288643168129946</v>
      </c>
      <c r="AL31">
        <f t="shared" ref="AL31" si="143">SUM(AL19:AL30)</f>
        <v>0.10468991075666501</v>
      </c>
      <c r="AO31">
        <f t="shared" ref="AO31" si="144">SUM(AO19:AO30)</f>
        <v>0.62711848052103403</v>
      </c>
      <c r="AR31">
        <f t="shared" ref="AR31" si="145">SUM(AR19:AR30)</f>
        <v>7.9252344568059394E-2</v>
      </c>
      <c r="AU31">
        <f t="shared" ref="AU31" si="146">SUM(AU19:AU30)</f>
        <v>0.150026592944971</v>
      </c>
      <c r="AX31">
        <f t="shared" ref="AX31" si="147">SUM(AX19:AX30)</f>
        <v>0.12838761834934501</v>
      </c>
      <c r="BA31">
        <f t="shared" ref="BA31" si="148">SUM(BA19:BA30)</f>
        <v>0.140296322307503</v>
      </c>
      <c r="BD31">
        <f t="shared" ref="BD31" si="149">SUM(BD19:BD30)</f>
        <v>3.1945959050587098</v>
      </c>
      <c r="BG31">
        <f t="shared" ref="BG31" si="150">SUM(BG19:BG30)</f>
        <v>2.9950916125418399</v>
      </c>
      <c r="BJ31">
        <f t="shared" ref="BJ31" si="151">SUM(BJ19:BJ30)</f>
        <v>0.57071174303907002</v>
      </c>
      <c r="BM31">
        <f t="shared" ref="BM31" si="152">SUM(BM19:BM30)</f>
        <v>0.34014006816105702</v>
      </c>
      <c r="BP31">
        <f t="shared" ref="BP31" si="153">SUM(BP19:BP30)</f>
        <v>0.10603655636348799</v>
      </c>
      <c r="BS31">
        <f t="shared" ref="BS31" si="154">SUM(BS19:BS30)</f>
        <v>3.61684683189036E-2</v>
      </c>
      <c r="BV31">
        <f t="shared" ref="BV31" si="155">SUM(BV19:BV30)</f>
        <v>0.876579497410372</v>
      </c>
      <c r="BY31">
        <f t="shared" ref="BY31" si="156">SUM(BY19:BY30)</f>
        <v>0.77026901745460097</v>
      </c>
      <c r="BZ31" s="22">
        <f>SUM(AC31,AF31,AI31,AL31,AO31,AR31,AU31,AX31,BA31,BD31,BG31,BJ31,BM31,BP31,BS31,BV31,BY31)</f>
        <v>11.553280000000001</v>
      </c>
      <c r="CA31" s="8">
        <f>SUM(CA19:CA30)</f>
        <v>11.55</v>
      </c>
    </row>
    <row r="32" spans="1:83" x14ac:dyDescent="0.25">
      <c r="BZ32" s="22"/>
      <c r="CA32" s="8"/>
    </row>
    <row r="33" spans="1:83" x14ac:dyDescent="0.25">
      <c r="A33" s="9" t="s">
        <v>93</v>
      </c>
      <c r="BZ33" s="1" t="s">
        <v>77</v>
      </c>
    </row>
    <row r="34" spans="1:83" x14ac:dyDescent="0.25">
      <c r="A34" t="s">
        <v>0</v>
      </c>
      <c r="B34" t="s">
        <v>4</v>
      </c>
      <c r="C34" t="s">
        <v>3</v>
      </c>
      <c r="D34" t="s">
        <v>5</v>
      </c>
      <c r="E34" t="s">
        <v>13</v>
      </c>
      <c r="F34" t="s">
        <v>17</v>
      </c>
      <c r="G34" t="s">
        <v>18</v>
      </c>
      <c r="H34" t="s">
        <v>80</v>
      </c>
      <c r="I34" t="s">
        <v>23</v>
      </c>
      <c r="J34" t="s">
        <v>24</v>
      </c>
      <c r="K34" t="s">
        <v>25</v>
      </c>
      <c r="L34" t="s">
        <v>26</v>
      </c>
      <c r="M34" t="s">
        <v>19</v>
      </c>
      <c r="N34" t="s">
        <v>20</v>
      </c>
      <c r="O34" t="s">
        <v>21</v>
      </c>
      <c r="P34" t="s">
        <v>22</v>
      </c>
      <c r="Q34" t="s">
        <v>27</v>
      </c>
      <c r="R34" t="s">
        <v>28</v>
      </c>
      <c r="S34" t="s">
        <v>29</v>
      </c>
      <c r="T34" t="s">
        <v>30</v>
      </c>
      <c r="U34" t="s">
        <v>6</v>
      </c>
      <c r="V34" t="s">
        <v>7</v>
      </c>
      <c r="W34" t="s">
        <v>8</v>
      </c>
      <c r="X34" t="s">
        <v>1</v>
      </c>
      <c r="Y34" t="s">
        <v>9</v>
      </c>
      <c r="Z34" t="s">
        <v>2</v>
      </c>
      <c r="AA34" t="s">
        <v>11</v>
      </c>
      <c r="AB34" t="s">
        <v>10</v>
      </c>
      <c r="AC34" t="s">
        <v>12</v>
      </c>
      <c r="AD34" t="s">
        <v>36</v>
      </c>
      <c r="AE34" t="s">
        <v>14</v>
      </c>
      <c r="AF34" t="s">
        <v>15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64</v>
      </c>
      <c r="AZ34" t="s">
        <v>65</v>
      </c>
      <c r="BA34" t="s">
        <v>66</v>
      </c>
      <c r="BB34" t="s">
        <v>73</v>
      </c>
      <c r="BC34" t="s">
        <v>74</v>
      </c>
      <c r="BD34" t="s">
        <v>75</v>
      </c>
      <c r="BE34" t="s">
        <v>67</v>
      </c>
      <c r="BF34" t="s">
        <v>68</v>
      </c>
      <c r="BG34" t="s">
        <v>69</v>
      </c>
      <c r="BH34" t="s">
        <v>70</v>
      </c>
      <c r="BI34" t="s">
        <v>71</v>
      </c>
      <c r="BJ34" t="s">
        <v>72</v>
      </c>
      <c r="BK34" t="s">
        <v>55</v>
      </c>
      <c r="BL34" t="s">
        <v>56</v>
      </c>
      <c r="BM34" t="s">
        <v>57</v>
      </c>
      <c r="BN34" t="s">
        <v>58</v>
      </c>
      <c r="BO34" t="s">
        <v>59</v>
      </c>
      <c r="BP34" t="s">
        <v>60</v>
      </c>
      <c r="BQ34" t="s">
        <v>61</v>
      </c>
      <c r="BR34" t="s">
        <v>62</v>
      </c>
      <c r="BS34" t="s">
        <v>63</v>
      </c>
      <c r="BT34" t="s">
        <v>31</v>
      </c>
      <c r="BU34" t="s">
        <v>32</v>
      </c>
      <c r="BV34" t="s">
        <v>33</v>
      </c>
      <c r="BW34" t="s">
        <v>76</v>
      </c>
      <c r="BX34" t="s">
        <v>34</v>
      </c>
      <c r="BY34" t="s">
        <v>35</v>
      </c>
      <c r="BZ34" s="2" t="s">
        <v>78</v>
      </c>
      <c r="CA34" s="6" t="s">
        <v>79</v>
      </c>
    </row>
    <row r="35" spans="1:83" x14ac:dyDescent="0.25">
      <c r="A35">
        <v>25</v>
      </c>
      <c r="B35">
        <v>20744713</v>
      </c>
      <c r="C35">
        <v>39804</v>
      </c>
      <c r="D35">
        <v>11050</v>
      </c>
      <c r="E35">
        <v>8314</v>
      </c>
      <c r="F35">
        <v>585</v>
      </c>
      <c r="G35">
        <v>1629</v>
      </c>
      <c r="H35">
        <v>7669</v>
      </c>
      <c r="I35">
        <v>114</v>
      </c>
      <c r="J35">
        <v>282</v>
      </c>
      <c r="K35">
        <v>202</v>
      </c>
      <c r="L35">
        <v>91</v>
      </c>
      <c r="M35">
        <v>2274</v>
      </c>
      <c r="N35">
        <v>1702</v>
      </c>
      <c r="O35">
        <v>178</v>
      </c>
      <c r="P35">
        <v>322</v>
      </c>
      <c r="Q35">
        <v>2</v>
      </c>
      <c r="R35">
        <v>359</v>
      </c>
      <c r="S35">
        <v>2171</v>
      </c>
      <c r="T35">
        <v>2860</v>
      </c>
      <c r="U35">
        <f>C35/B35</f>
        <v>1.9187539495002901E-3</v>
      </c>
      <c r="V35">
        <f>(5*U35)/(1+(5-W35)*U35)</f>
        <v>9.54796923828727E-3</v>
      </c>
      <c r="W35">
        <v>2.5</v>
      </c>
      <c r="X35">
        <v>1</v>
      </c>
      <c r="Y35">
        <f>X35*V35</f>
        <v>9.54796923828727E-3</v>
      </c>
      <c r="Z35">
        <f>(5*(X35-Y35)+(2.5*Y35))</f>
        <v>4.9761300769042798</v>
      </c>
      <c r="AA35">
        <f t="shared" ref="AA35:AA42" si="157">Y35*D35/C35</f>
        <v>2.6506145131915001E-3</v>
      </c>
      <c r="AB35">
        <v>0</v>
      </c>
      <c r="AC35">
        <f>AA35*2.5+AB35*5</f>
        <v>6.6265362829787504E-3</v>
      </c>
      <c r="AD35">
        <f t="shared" ref="AD35:AD46" si="158">Y35*E35/C35</f>
        <v>1.9943175622329501E-3</v>
      </c>
      <c r="AE35">
        <v>0</v>
      </c>
      <c r="AF35">
        <f>AD35*2.5+AE35*5</f>
        <v>4.9857939055823804E-3</v>
      </c>
      <c r="AG35">
        <f t="shared" ref="AG35:AG46" si="159">Y35*F35/C35</f>
        <v>1.40326650698373E-4</v>
      </c>
      <c r="AH35">
        <v>0</v>
      </c>
      <c r="AI35">
        <f>AG35*2.5+AH35*5</f>
        <v>3.5081662674593201E-4</v>
      </c>
      <c r="AJ35">
        <f>Y35*G35/C35</f>
        <v>3.9075575040623998E-4</v>
      </c>
      <c r="AK35">
        <v>0</v>
      </c>
      <c r="AL35">
        <f>AJ35*2.5+AK35*5</f>
        <v>9.7688937601560005E-4</v>
      </c>
      <c r="AM35">
        <f t="shared" ref="AM35:AM46" si="160">Y35*H35/C35</f>
        <v>1.83959843453987E-3</v>
      </c>
      <c r="AN35">
        <v>0</v>
      </c>
      <c r="AO35">
        <f>AM35*2.5+AN35*5</f>
        <v>4.5989960863496698E-3</v>
      </c>
      <c r="AP35">
        <f t="shared" ref="AP35:AP46" si="161">Y35*I35/C35</f>
        <v>2.7345706289939399E-5</v>
      </c>
      <c r="AQ35">
        <v>0</v>
      </c>
      <c r="AR35">
        <f>AP35*2.5+AQ35*5</f>
        <v>6.8364265724848495E-5</v>
      </c>
      <c r="AS35">
        <f t="shared" ref="AS35:AS46" si="162">Y35*J35/C35</f>
        <v>6.7644641875113301E-5</v>
      </c>
      <c r="AT35">
        <v>0</v>
      </c>
      <c r="AU35">
        <f>AS35*2.5+AT35*5</f>
        <v>1.69111604687783E-4</v>
      </c>
      <c r="AV35">
        <f t="shared" ref="AV35:AV46" si="163">Y35*K35/C35</f>
        <v>4.8454672548839998E-5</v>
      </c>
      <c r="AW35">
        <v>0</v>
      </c>
      <c r="AX35">
        <f>AV35*2.5+AW35*5</f>
        <v>1.211366813721E-4</v>
      </c>
      <c r="AY35">
        <f t="shared" ref="AY35:AY46" si="164">Y35*L35/C35</f>
        <v>2.1828590108635901E-5</v>
      </c>
      <c r="AZ35">
        <v>0</v>
      </c>
      <c r="BA35">
        <f>AY35*2.5+AZ35*5</f>
        <v>5.4571475271589801E-5</v>
      </c>
      <c r="BB35">
        <f t="shared" ref="BB35:BB46" si="165">Y35*M35/C35</f>
        <v>5.4547487809931798E-4</v>
      </c>
      <c r="BC35">
        <v>0</v>
      </c>
      <c r="BD35">
        <f>BB35*2.5+BC35*5</f>
        <v>1.3636871952482899E-3</v>
      </c>
      <c r="BE35">
        <f t="shared" ref="BE35:BE46" si="166">Y35*N35/C35</f>
        <v>4.0826659741646402E-4</v>
      </c>
      <c r="BF35">
        <v>0</v>
      </c>
      <c r="BG35">
        <f>BE35*2.5+BF35*5</f>
        <v>1.0206664935411599E-3</v>
      </c>
      <c r="BH35">
        <f t="shared" ref="BH35:BH46" si="167">Y35*O35/C35</f>
        <v>4.2697681750958002E-5</v>
      </c>
      <c r="BI35">
        <v>0</v>
      </c>
      <c r="BJ35">
        <f>BH35*2.5+BI35*5</f>
        <v>1.0674420437739501E-4</v>
      </c>
      <c r="BK35">
        <f t="shared" ref="BK35:BK46" si="168">Y35*P35/C35</f>
        <v>7.7239626538249894E-5</v>
      </c>
      <c r="BL35">
        <v>0</v>
      </c>
      <c r="BM35">
        <f>BK35*2.5+BL35*5</f>
        <v>1.93099066345625E-4</v>
      </c>
      <c r="BN35">
        <f t="shared" ref="BN35:BN46" si="169">Y35*Q35/C35</f>
        <v>4.7974923315683198E-7</v>
      </c>
      <c r="BO35">
        <v>0</v>
      </c>
      <c r="BP35">
        <f>BN35*2.5+BO35*5</f>
        <v>1.1993730828920799E-6</v>
      </c>
      <c r="BQ35">
        <f t="shared" ref="BQ35:BQ46" si="170">Y35*R35/C35</f>
        <v>8.6114987351651294E-5</v>
      </c>
      <c r="BR35">
        <v>0</v>
      </c>
      <c r="BS35">
        <f>BQ35*2.5+BR35*5</f>
        <v>2.15287468379128E-4</v>
      </c>
      <c r="BT35">
        <f t="shared" ref="BT35:BT46" si="171">Y35*S35/C35</f>
        <v>5.2076779259174104E-4</v>
      </c>
      <c r="BU35">
        <v>0</v>
      </c>
      <c r="BV35">
        <f>BT35*2.5+BU35*5</f>
        <v>1.30191948147935E-3</v>
      </c>
      <c r="BW35">
        <f t="shared" ref="BW35:BW46" si="172">Y35*T35/C35</f>
        <v>6.8604140341426995E-4</v>
      </c>
      <c r="BX35">
        <v>0</v>
      </c>
      <c r="BY35">
        <f>BW35*2.5+BX35*5</f>
        <v>1.7151035085356699E-3</v>
      </c>
      <c r="BZ35" s="4">
        <f>AC35+AF35+AI35+AL35+AO35+AR35+AU35+AX35+BA35+BD35+BG35+BJ35+BM35+BP35+BS35+BV35+BY35</f>
        <v>2.3869919999999999E-2</v>
      </c>
      <c r="CA35" s="7">
        <f t="shared" ref="CA35:CA46" si="173">5-Z35</f>
        <v>2.3869919999999999E-2</v>
      </c>
      <c r="CE35" s="24"/>
    </row>
    <row r="36" spans="1:83" x14ac:dyDescent="0.25">
      <c r="A36">
        <f>A35+5</f>
        <v>30</v>
      </c>
      <c r="B36">
        <v>19549724</v>
      </c>
      <c r="C36">
        <v>42776</v>
      </c>
      <c r="D36">
        <v>11344</v>
      </c>
      <c r="E36">
        <v>7757</v>
      </c>
      <c r="F36">
        <v>1046</v>
      </c>
      <c r="G36">
        <v>1442</v>
      </c>
      <c r="H36">
        <v>6452</v>
      </c>
      <c r="I36">
        <v>268</v>
      </c>
      <c r="J36">
        <v>368</v>
      </c>
      <c r="K36">
        <v>249</v>
      </c>
      <c r="L36">
        <v>182</v>
      </c>
      <c r="M36">
        <v>4231</v>
      </c>
      <c r="N36">
        <v>2382</v>
      </c>
      <c r="O36">
        <v>206</v>
      </c>
      <c r="P36">
        <v>617</v>
      </c>
      <c r="Q36">
        <v>6</v>
      </c>
      <c r="R36">
        <v>374</v>
      </c>
      <c r="S36">
        <v>2664</v>
      </c>
      <c r="T36">
        <v>3188</v>
      </c>
      <c r="U36">
        <f t="shared" ref="U36:U44" si="174">C36/B36</f>
        <v>2.1880615808182301E-3</v>
      </c>
      <c r="V36">
        <f t="shared" ref="V36:V46" si="175">(5*U36)/(1+(5-W36)*U36)</f>
        <v>1.08807883168782E-2</v>
      </c>
      <c r="W36">
        <v>2.5</v>
      </c>
      <c r="X36">
        <f>X35*(1-V35)</f>
        <v>0.99045203076171295</v>
      </c>
      <c r="Y36">
        <f>X36*V36</f>
        <v>1.07768988847403E-2</v>
      </c>
      <c r="Z36">
        <f t="shared" ref="Z36:Z44" si="176">(5*(X36-Y36)+(2.5*Y36))</f>
        <v>4.9253179065967103</v>
      </c>
      <c r="AA36">
        <f t="shared" si="157"/>
        <v>2.8579844059401101E-3</v>
      </c>
      <c r="AB36">
        <f>AA35+AB35</f>
        <v>2.6506145131915001E-3</v>
      </c>
      <c r="AC36">
        <f t="shared" ref="AC36:AC45" si="177">AA36*2.5+AB36*5</f>
        <v>2.0398033580807801E-2</v>
      </c>
      <c r="AD36">
        <f t="shared" si="158"/>
        <v>1.9542828840688801E-3</v>
      </c>
      <c r="AE36">
        <f>AD35+AE35</f>
        <v>1.9943175622329501E-3</v>
      </c>
      <c r="AF36">
        <f t="shared" ref="AF36:AF46" si="178">AD36*2.5+AE36*5</f>
        <v>1.4857295021336999E-2</v>
      </c>
      <c r="AG36">
        <f t="shared" si="159"/>
        <v>2.6352712346732599E-4</v>
      </c>
      <c r="AH36">
        <f>AG35+AH35</f>
        <v>1.40326650698373E-4</v>
      </c>
      <c r="AI36">
        <f t="shared" ref="AI36:AI46" si="179">AG36*2.5+AH36*5</f>
        <v>1.3604510621601799E-3</v>
      </c>
      <c r="AJ36">
        <f t="shared" ref="AJ36:AJ46" si="180">Y36*G36/C36</f>
        <v>3.6329456217962198E-4</v>
      </c>
      <c r="AK36">
        <f>AJ35+AK35</f>
        <v>3.9075575040623998E-4</v>
      </c>
      <c r="AL36">
        <f t="shared" ref="AL36:AL46" si="181">AJ36*2.5+AK36*5</f>
        <v>2.86201515748026E-3</v>
      </c>
      <c r="AM36">
        <f t="shared" si="160"/>
        <v>1.6255038246760899E-3</v>
      </c>
      <c r="AN36">
        <f>AM35+AN35</f>
        <v>1.83959843453987E-3</v>
      </c>
      <c r="AO36">
        <f t="shared" ref="AO36:AO46" si="182">AM36*2.5+AN36*5</f>
        <v>1.32617517343896E-2</v>
      </c>
      <c r="AP36">
        <f t="shared" si="161"/>
        <v>6.7519377714381895E-5</v>
      </c>
      <c r="AQ36">
        <f>AP35+AQ35</f>
        <v>2.7345706289939399E-5</v>
      </c>
      <c r="AR36">
        <f t="shared" ref="AR36:AR46" si="183">AP36*2.5+AQ36*5</f>
        <v>3.0552697573565203E-4</v>
      </c>
      <c r="AS36">
        <f t="shared" si="162"/>
        <v>9.2713175369001999E-5</v>
      </c>
      <c r="AT36">
        <f>AS35+AT35</f>
        <v>6.7644641875113301E-5</v>
      </c>
      <c r="AU36">
        <f t="shared" ref="AU36:AU46" si="184">AS36*2.5+AT36*5</f>
        <v>5.7000614779807105E-4</v>
      </c>
      <c r="AV36">
        <f t="shared" si="163"/>
        <v>6.27325561600041E-5</v>
      </c>
      <c r="AW36">
        <f>AV35+AW35</f>
        <v>4.8454672548839998E-5</v>
      </c>
      <c r="AX36">
        <f t="shared" ref="AX36:AX46" si="185">AV36*2.5+AW36*5</f>
        <v>3.9910475314420998E-4</v>
      </c>
      <c r="AY36">
        <f t="shared" si="164"/>
        <v>4.5852711731408599E-5</v>
      </c>
      <c r="AZ36">
        <f>AY35+AZ35</f>
        <v>2.1828590108635901E-5</v>
      </c>
      <c r="BA36">
        <f t="shared" ref="BA36:BA46" si="186">AY36*2.5+AZ36*5</f>
        <v>2.2377472987170099E-4</v>
      </c>
      <c r="BB36">
        <f t="shared" si="165"/>
        <v>1.0659495787669799E-3</v>
      </c>
      <c r="BC36">
        <f>BB35+BC35</f>
        <v>5.4547487809931798E-4</v>
      </c>
      <c r="BD36">
        <f t="shared" ref="BD36:BD46" si="187">BB36*2.5+BC36*5</f>
        <v>5.3922483374140399E-3</v>
      </c>
      <c r="BE36">
        <f t="shared" si="166"/>
        <v>6.0011626013305099E-4</v>
      </c>
      <c r="BF36">
        <f>BE35+BF35</f>
        <v>4.0826659741646402E-4</v>
      </c>
      <c r="BG36">
        <f t="shared" ref="BG36:BG46" si="188">BE36*2.5+BF36*5</f>
        <v>3.5416236374149501E-3</v>
      </c>
      <c r="BH36">
        <f t="shared" si="167"/>
        <v>5.1899223168517397E-5</v>
      </c>
      <c r="BI36">
        <f>BH35+BI35</f>
        <v>4.2697681750958002E-5</v>
      </c>
      <c r="BJ36">
        <f t="shared" ref="BJ36:BJ46" si="189">BH36*2.5+BI36*5</f>
        <v>3.4323646667608403E-4</v>
      </c>
      <c r="BK36">
        <f t="shared" si="168"/>
        <v>1.55445731529006E-4</v>
      </c>
      <c r="BL36">
        <f>BK35+BL35</f>
        <v>7.7239626538249894E-5</v>
      </c>
      <c r="BM36">
        <f t="shared" ref="BM36:BM46" si="190">BK36*2.5+BL36*5</f>
        <v>7.7481246151376399E-4</v>
      </c>
      <c r="BN36">
        <f t="shared" si="169"/>
        <v>1.51162785927721E-6</v>
      </c>
      <c r="BO36">
        <f>BN35+BO35</f>
        <v>4.7974923315683198E-7</v>
      </c>
      <c r="BP36">
        <f t="shared" ref="BP36:BP46" si="191">BN36*2.5+BO36*5</f>
        <v>6.1778158139771796E-6</v>
      </c>
      <c r="BQ36">
        <f t="shared" si="170"/>
        <v>9.4224803228279202E-5</v>
      </c>
      <c r="BR36">
        <f>BQ35+BR35</f>
        <v>8.6114987351651294E-5</v>
      </c>
      <c r="BS36">
        <f t="shared" ref="BS36:BS46" si="192">BQ36*2.5+BR36*5</f>
        <v>6.6613694482895401E-4</v>
      </c>
      <c r="BT36">
        <f t="shared" si="171"/>
        <v>6.7116276951907996E-4</v>
      </c>
      <c r="BU36">
        <f>BT35+BU35</f>
        <v>5.2076779259174104E-4</v>
      </c>
      <c r="BV36">
        <f t="shared" ref="BV36:BV46" si="193">BT36*2.5+BU36*5</f>
        <v>4.2817458867564096E-3</v>
      </c>
      <c r="BW36">
        <f t="shared" si="172"/>
        <v>8.0317826922928902E-4</v>
      </c>
      <c r="BX36">
        <f>BW35+BX35</f>
        <v>6.8604140341426995E-4</v>
      </c>
      <c r="BY36">
        <f t="shared" ref="BY36:BY46" si="194">BW36*2.5+BX36*5</f>
        <v>5.4381526901445699E-3</v>
      </c>
      <c r="BZ36" s="4">
        <f t="shared" ref="BZ36:BZ46" si="195">AC36+AF36+AI36+AL36+AO36+AR36+AU36+AX36+BA36+BD36+BG36+BJ36+BM36+BP36+BS36+BV36+BY36</f>
        <v>7.4682090000000007E-2</v>
      </c>
      <c r="CA36" s="7">
        <f t="shared" si="173"/>
        <v>7.4682090000000007E-2</v>
      </c>
    </row>
    <row r="37" spans="1:83" x14ac:dyDescent="0.25">
      <c r="A37">
        <f t="shared" ref="A37:A46" si="196">A36+5</f>
        <v>35</v>
      </c>
      <c r="B37">
        <v>18666920</v>
      </c>
      <c r="C37">
        <v>47409</v>
      </c>
      <c r="D37">
        <v>9557</v>
      </c>
      <c r="E37">
        <v>7698</v>
      </c>
      <c r="F37">
        <v>1727</v>
      </c>
      <c r="G37">
        <v>1229</v>
      </c>
      <c r="H37">
        <v>5798</v>
      </c>
      <c r="I37">
        <v>422</v>
      </c>
      <c r="J37">
        <v>448</v>
      </c>
      <c r="K37">
        <v>364</v>
      </c>
      <c r="L37">
        <v>291</v>
      </c>
      <c r="M37">
        <v>7436</v>
      </c>
      <c r="N37">
        <v>3991</v>
      </c>
      <c r="O37">
        <v>283</v>
      </c>
      <c r="P37">
        <v>1009</v>
      </c>
      <c r="Q37">
        <v>6</v>
      </c>
      <c r="R37">
        <v>327</v>
      </c>
      <c r="S37">
        <v>3420</v>
      </c>
      <c r="T37">
        <v>3403</v>
      </c>
      <c r="U37">
        <f t="shared" si="174"/>
        <v>2.5397333893325698E-3</v>
      </c>
      <c r="V37">
        <f t="shared" si="175"/>
        <v>1.2618547580127501E-2</v>
      </c>
      <c r="W37">
        <v>2.5</v>
      </c>
      <c r="X37">
        <f t="shared" ref="X37:X44" si="197">X36*(1-V36)</f>
        <v>0.97967513187697297</v>
      </c>
      <c r="Y37">
        <f t="shared" ref="Y37:Y44" si="198">X37*V37</f>
        <v>1.23620772646573E-2</v>
      </c>
      <c r="Z37">
        <f t="shared" si="176"/>
        <v>4.86747046622322</v>
      </c>
      <c r="AA37">
        <f t="shared" si="157"/>
        <v>2.4920241392632201E-3</v>
      </c>
      <c r="AB37">
        <f t="shared" ref="AB37:AB45" si="199">AA36+AB36</f>
        <v>5.5085989191316102E-3</v>
      </c>
      <c r="AC37">
        <f t="shared" si="177"/>
        <v>3.3773054943816098E-2</v>
      </c>
      <c r="AD37">
        <f t="shared" si="158"/>
        <v>2.0072828109289802E-3</v>
      </c>
      <c r="AE37">
        <f t="shared" ref="AE37:AE46" si="200">AD36+AE36</f>
        <v>3.9486004463018297E-3</v>
      </c>
      <c r="AF37">
        <f t="shared" si="178"/>
        <v>2.4761209258831601E-2</v>
      </c>
      <c r="AG37">
        <f t="shared" si="159"/>
        <v>4.5032182573062401E-4</v>
      </c>
      <c r="AH37">
        <f t="shared" ref="AH37:AH46" si="201">AG36+AH36</f>
        <v>4.0385377416569902E-4</v>
      </c>
      <c r="AI37">
        <f t="shared" si="179"/>
        <v>3.14507343515506E-3</v>
      </c>
      <c r="AJ37">
        <f t="shared" si="180"/>
        <v>3.2046642954426002E-4</v>
      </c>
      <c r="AK37">
        <f t="shared" ref="AK37:AK46" si="202">AJ36+AK36</f>
        <v>7.5405031258586196E-4</v>
      </c>
      <c r="AL37">
        <f t="shared" si="181"/>
        <v>4.5714176367899597E-3</v>
      </c>
      <c r="AM37">
        <f t="shared" si="160"/>
        <v>1.5118505764830099E-3</v>
      </c>
      <c r="AN37">
        <f>AM36+AN36</f>
        <v>3.4651022592159602E-3</v>
      </c>
      <c r="AO37">
        <f t="shared" si="182"/>
        <v>2.11051377372873E-2</v>
      </c>
      <c r="AP37">
        <f t="shared" si="161"/>
        <v>1.10038106808525E-4</v>
      </c>
      <c r="AQ37">
        <f t="shared" ref="AQ37:AQ46" si="203">AP36+AQ36</f>
        <v>9.4865084004321302E-5</v>
      </c>
      <c r="AR37">
        <f t="shared" si="183"/>
        <v>7.4942068704291897E-4</v>
      </c>
      <c r="AS37">
        <f t="shared" si="162"/>
        <v>1.1681770580620699E-4</v>
      </c>
      <c r="AT37">
        <f t="shared" ref="AT37:AT46" si="204">AS36+AT36</f>
        <v>1.6035781724411499E-4</v>
      </c>
      <c r="AU37">
        <f t="shared" si="184"/>
        <v>1.0938333507360899E-3</v>
      </c>
      <c r="AV37">
        <f t="shared" si="163"/>
        <v>9.4914385967543197E-5</v>
      </c>
      <c r="AW37">
        <f t="shared" ref="AW37:AW46" si="205">AV36+AW36</f>
        <v>1.11187228708844E-4</v>
      </c>
      <c r="AX37">
        <f t="shared" si="185"/>
        <v>7.9322210846307804E-4</v>
      </c>
      <c r="AY37">
        <f t="shared" si="164"/>
        <v>7.5879358012513999E-5</v>
      </c>
      <c r="AZ37">
        <f t="shared" ref="AZ37:AZ46" si="206">AY36+AZ36</f>
        <v>6.76813018400445E-5</v>
      </c>
      <c r="BA37">
        <f t="shared" si="186"/>
        <v>5.2810490423150797E-4</v>
      </c>
      <c r="BB37">
        <f t="shared" si="165"/>
        <v>1.9389653133369501E-3</v>
      </c>
      <c r="BC37">
        <f t="shared" ref="BC37:BC46" si="207">BB36+BC36</f>
        <v>1.6114244568663E-3</v>
      </c>
      <c r="BD37">
        <f t="shared" si="187"/>
        <v>1.2904535567673899E-2</v>
      </c>
      <c r="BE37">
        <f t="shared" si="166"/>
        <v>1.0406684461441299E-3</v>
      </c>
      <c r="BF37">
        <f t="shared" ref="BF37:BF46" si="208">BE36+BF36</f>
        <v>1.0083828575495201E-3</v>
      </c>
      <c r="BG37">
        <f t="shared" si="188"/>
        <v>7.6435854031079303E-3</v>
      </c>
      <c r="BH37">
        <f t="shared" si="167"/>
        <v>7.3793327551688806E-5</v>
      </c>
      <c r="BI37">
        <f>BH36+BI36</f>
        <v>9.4596904919475399E-5</v>
      </c>
      <c r="BJ37">
        <f t="shared" si="189"/>
        <v>6.5746784347659902E-4</v>
      </c>
      <c r="BK37">
        <f t="shared" si="168"/>
        <v>2.6310059187156901E-4</v>
      </c>
      <c r="BL37">
        <f t="shared" ref="BL37:BL46" si="209">BK36+BL36</f>
        <v>2.3268535806725599E-4</v>
      </c>
      <c r="BM37">
        <f t="shared" si="190"/>
        <v>1.8211782700152E-3</v>
      </c>
      <c r="BN37">
        <f t="shared" si="169"/>
        <v>1.5645228456188399E-6</v>
      </c>
      <c r="BO37">
        <f t="shared" ref="BO37:BO46" si="210">BN36+BO36</f>
        <v>1.99137709243404E-6</v>
      </c>
      <c r="BP37">
        <f t="shared" si="191"/>
        <v>1.38681925762173E-5</v>
      </c>
      <c r="BQ37">
        <f t="shared" si="170"/>
        <v>8.5266495086226999E-5</v>
      </c>
      <c r="BR37">
        <f t="shared" ref="BR37:BR46" si="211">BQ36+BR36</f>
        <v>1.8033979057993001E-4</v>
      </c>
      <c r="BS37">
        <f t="shared" si="192"/>
        <v>1.11486519061522E-3</v>
      </c>
      <c r="BT37">
        <f t="shared" si="171"/>
        <v>8.9177802200274205E-4</v>
      </c>
      <c r="BU37">
        <f t="shared" ref="BU37:BU46" si="212">BT36+BU36</f>
        <v>1.19193056211082E-3</v>
      </c>
      <c r="BV37">
        <f t="shared" si="193"/>
        <v>8.1890978655609608E-3</v>
      </c>
      <c r="BW37">
        <f t="shared" si="172"/>
        <v>8.8734520727348797E-4</v>
      </c>
      <c r="BX37">
        <f t="shared" ref="BX37:BX45" si="213">BW36+BX36</f>
        <v>1.48921967264356E-3</v>
      </c>
      <c r="BY37">
        <f t="shared" si="194"/>
        <v>9.6644613814015207E-3</v>
      </c>
      <c r="BZ37" s="4">
        <f t="shared" si="195"/>
        <v>0.13252953000000001</v>
      </c>
      <c r="CA37" s="7">
        <f t="shared" si="173"/>
        <v>0.13252953000000001</v>
      </c>
    </row>
    <row r="38" spans="1:83" x14ac:dyDescent="0.25">
      <c r="A38">
        <f t="shared" si="196"/>
        <v>40</v>
      </c>
      <c r="B38">
        <v>21016613</v>
      </c>
      <c r="C38">
        <v>71457</v>
      </c>
      <c r="D38">
        <v>9736</v>
      </c>
      <c r="E38">
        <v>8900</v>
      </c>
      <c r="F38">
        <v>3824</v>
      </c>
      <c r="G38">
        <v>1373</v>
      </c>
      <c r="H38">
        <v>6541</v>
      </c>
      <c r="I38">
        <v>941</v>
      </c>
      <c r="J38">
        <v>744</v>
      </c>
      <c r="K38">
        <v>633</v>
      </c>
      <c r="L38">
        <v>490</v>
      </c>
      <c r="M38">
        <v>15501</v>
      </c>
      <c r="N38">
        <v>8613</v>
      </c>
      <c r="O38">
        <v>715</v>
      </c>
      <c r="P38">
        <v>1909</v>
      </c>
      <c r="Q38">
        <v>18</v>
      </c>
      <c r="R38">
        <v>389</v>
      </c>
      <c r="S38">
        <v>5856</v>
      </c>
      <c r="T38">
        <v>5274</v>
      </c>
      <c r="U38">
        <f t="shared" si="174"/>
        <v>3.4000245424893201E-3</v>
      </c>
      <c r="V38">
        <f t="shared" si="175"/>
        <v>1.6856838550495402E-2</v>
      </c>
      <c r="W38">
        <v>2.5</v>
      </c>
      <c r="X38">
        <f t="shared" si="197"/>
        <v>0.96731305461231598</v>
      </c>
      <c r="Y38">
        <f t="shared" si="198"/>
        <v>1.6305839989386402E-2</v>
      </c>
      <c r="Z38">
        <f t="shared" si="176"/>
        <v>4.7958006730881104</v>
      </c>
      <c r="AA38">
        <f t="shared" si="157"/>
        <v>2.2216669904511202E-3</v>
      </c>
      <c r="AB38">
        <f t="shared" si="199"/>
        <v>8.0006230583948307E-3</v>
      </c>
      <c r="AC38">
        <f t="shared" si="177"/>
        <v>4.5557282768102003E-2</v>
      </c>
      <c r="AD38">
        <f t="shared" si="158"/>
        <v>2.0308993647303801E-3</v>
      </c>
      <c r="AE38">
        <f t="shared" si="200"/>
        <v>5.9558832572308099E-3</v>
      </c>
      <c r="AF38">
        <f t="shared" si="178"/>
        <v>3.4856664697980003E-2</v>
      </c>
      <c r="AG38">
        <f t="shared" si="159"/>
        <v>8.7260215401449299E-4</v>
      </c>
      <c r="AH38">
        <f t="shared" si="201"/>
        <v>8.5417559989632303E-4</v>
      </c>
      <c r="AI38">
        <f t="shared" si="179"/>
        <v>6.4523833845178498E-3</v>
      </c>
      <c r="AJ38">
        <f t="shared" si="180"/>
        <v>3.1330616042413699E-4</v>
      </c>
      <c r="AK38">
        <f t="shared" si="202"/>
        <v>1.0745167421301199E-3</v>
      </c>
      <c r="AL38">
        <f t="shared" si="181"/>
        <v>6.1558491117109397E-3</v>
      </c>
      <c r="AM38">
        <f t="shared" si="160"/>
        <v>1.4925969376069E-3</v>
      </c>
      <c r="AN38">
        <f t="shared" ref="AN38:AN45" si="214">AM37+AN37</f>
        <v>4.9769528356989699E-3</v>
      </c>
      <c r="AO38">
        <f t="shared" si="182"/>
        <v>2.8616256522512099E-2</v>
      </c>
      <c r="AP38">
        <f t="shared" si="161"/>
        <v>2.1472767440576301E-4</v>
      </c>
      <c r="AQ38">
        <f t="shared" si="203"/>
        <v>2.0490319081284601E-4</v>
      </c>
      <c r="AR38">
        <f t="shared" si="183"/>
        <v>1.5613351400786399E-3</v>
      </c>
      <c r="AS38">
        <f t="shared" si="162"/>
        <v>1.6977405925386601E-4</v>
      </c>
      <c r="AT38">
        <f t="shared" si="204"/>
        <v>2.7717552305032202E-4</v>
      </c>
      <c r="AU38">
        <f t="shared" si="184"/>
        <v>1.8103127633862801E-3</v>
      </c>
      <c r="AV38">
        <f t="shared" si="163"/>
        <v>1.4444486492969999E-4</v>
      </c>
      <c r="AW38">
        <f t="shared" si="205"/>
        <v>2.06101614676387E-4</v>
      </c>
      <c r="AX38">
        <f t="shared" si="185"/>
        <v>1.3916202357061799E-3</v>
      </c>
      <c r="AY38">
        <f t="shared" si="164"/>
        <v>1.1181356053010001E-4</v>
      </c>
      <c r="AZ38">
        <f t="shared" si="206"/>
        <v>1.43560659852558E-4</v>
      </c>
      <c r="BA38">
        <f t="shared" si="186"/>
        <v>9.9733720058803993E-4</v>
      </c>
      <c r="BB38">
        <f t="shared" si="165"/>
        <v>3.5371877587287298E-3</v>
      </c>
      <c r="BC38">
        <f t="shared" si="207"/>
        <v>3.5503897702032499E-3</v>
      </c>
      <c r="BD38">
        <f t="shared" si="187"/>
        <v>2.6594918247838099E-2</v>
      </c>
      <c r="BE38">
        <f t="shared" si="166"/>
        <v>1.9654085649913199E-3</v>
      </c>
      <c r="BF38">
        <f t="shared" si="208"/>
        <v>2.0490513036936502E-3</v>
      </c>
      <c r="BG38">
        <f t="shared" si="188"/>
        <v>1.5158777930946599E-2</v>
      </c>
      <c r="BH38">
        <f t="shared" si="167"/>
        <v>1.63156521998003E-4</v>
      </c>
      <c r="BI38">
        <f t="shared" ref="BI38:BI46" si="215">BH37+BI37</f>
        <v>1.6839023247116399E-4</v>
      </c>
      <c r="BJ38">
        <f t="shared" si="189"/>
        <v>1.2498424673508301E-3</v>
      </c>
      <c r="BK38">
        <f t="shared" si="168"/>
        <v>4.3561650418767398E-4</v>
      </c>
      <c r="BL38">
        <f t="shared" si="209"/>
        <v>4.9578594993882497E-4</v>
      </c>
      <c r="BM38">
        <f t="shared" si="190"/>
        <v>3.5679710101633099E-3</v>
      </c>
      <c r="BN38">
        <f t="shared" si="169"/>
        <v>4.1074369174322297E-6</v>
      </c>
      <c r="BO38">
        <f t="shared" si="210"/>
        <v>3.55589993805288E-6</v>
      </c>
      <c r="BP38">
        <f t="shared" si="191"/>
        <v>2.8048091983844999E-5</v>
      </c>
      <c r="BQ38">
        <f t="shared" si="170"/>
        <v>8.8766275604507705E-5</v>
      </c>
      <c r="BR38">
        <f t="shared" si="211"/>
        <v>2.6560628566615701E-4</v>
      </c>
      <c r="BS38">
        <f t="shared" si="192"/>
        <v>1.54994711734205E-3</v>
      </c>
      <c r="BT38">
        <f t="shared" si="171"/>
        <v>1.33628614380462E-3</v>
      </c>
      <c r="BU38">
        <f t="shared" si="212"/>
        <v>2.0837085841135601E-3</v>
      </c>
      <c r="BV38">
        <f t="shared" si="193"/>
        <v>1.3759258280079401E-2</v>
      </c>
      <c r="BW38">
        <f t="shared" si="172"/>
        <v>1.2034790168076401E-3</v>
      </c>
      <c r="BX38">
        <f t="shared" si="213"/>
        <v>2.3765648799170501E-3</v>
      </c>
      <c r="BY38">
        <f t="shared" si="194"/>
        <v>1.48915219416044E-2</v>
      </c>
      <c r="BZ38" s="4">
        <f t="shared" si="195"/>
        <v>0.20419933000000001</v>
      </c>
      <c r="CA38" s="7">
        <f t="shared" si="173"/>
        <v>0.20419933000000001</v>
      </c>
    </row>
    <row r="39" spans="1:83" x14ac:dyDescent="0.25">
      <c r="A39">
        <f t="shared" si="196"/>
        <v>45</v>
      </c>
      <c r="B39">
        <v>23981914</v>
      </c>
      <c r="C39">
        <v>124245</v>
      </c>
      <c r="D39">
        <v>11426</v>
      </c>
      <c r="E39">
        <v>10854</v>
      </c>
      <c r="F39">
        <v>7376</v>
      </c>
      <c r="G39">
        <v>1443</v>
      </c>
      <c r="H39">
        <v>8041</v>
      </c>
      <c r="I39">
        <v>1497</v>
      </c>
      <c r="J39">
        <v>1317</v>
      </c>
      <c r="K39">
        <v>1225</v>
      </c>
      <c r="L39">
        <v>965</v>
      </c>
      <c r="M39">
        <v>31754</v>
      </c>
      <c r="N39">
        <v>21779</v>
      </c>
      <c r="O39">
        <v>2066</v>
      </c>
      <c r="P39">
        <v>3716</v>
      </c>
      <c r="Q39">
        <v>71</v>
      </c>
      <c r="R39">
        <v>543</v>
      </c>
      <c r="S39">
        <v>10310</v>
      </c>
      <c r="T39">
        <v>9862</v>
      </c>
      <c r="U39">
        <f t="shared" si="174"/>
        <v>5.1807791488202304E-3</v>
      </c>
      <c r="V39">
        <f t="shared" si="175"/>
        <v>2.5572679729298602E-2</v>
      </c>
      <c r="W39">
        <v>2.5</v>
      </c>
      <c r="X39">
        <f t="shared" si="197"/>
        <v>0.95100721462293003</v>
      </c>
      <c r="Y39">
        <f t="shared" si="198"/>
        <v>2.4319802919804501E-2</v>
      </c>
      <c r="Z39">
        <f t="shared" si="176"/>
        <v>4.6942365658151397</v>
      </c>
      <c r="AA39">
        <f t="shared" si="157"/>
        <v>2.2365332058568699E-3</v>
      </c>
      <c r="AB39">
        <f t="shared" si="199"/>
        <v>1.0222290048846E-2</v>
      </c>
      <c r="AC39">
        <f t="shared" si="177"/>
        <v>5.6702783258872201E-2</v>
      </c>
      <c r="AD39">
        <f t="shared" si="158"/>
        <v>2.1245695270759998E-3</v>
      </c>
      <c r="AE39">
        <f t="shared" si="200"/>
        <v>7.9867826219611904E-3</v>
      </c>
      <c r="AF39">
        <f t="shared" si="178"/>
        <v>4.5245336927496001E-2</v>
      </c>
      <c r="AG39">
        <f t="shared" si="159"/>
        <v>1.44378338232104E-3</v>
      </c>
      <c r="AH39">
        <f t="shared" si="201"/>
        <v>1.7267777539108199E-3</v>
      </c>
      <c r="AI39">
        <f t="shared" si="179"/>
        <v>1.22433472253567E-2</v>
      </c>
      <c r="AJ39">
        <f t="shared" si="180"/>
        <v>2.82453826015356E-4</v>
      </c>
      <c r="AK39">
        <f t="shared" si="202"/>
        <v>1.38782290255426E-3</v>
      </c>
      <c r="AL39">
        <f t="shared" si="181"/>
        <v>7.6452490778096899E-3</v>
      </c>
      <c r="AM39">
        <f t="shared" si="160"/>
        <v>1.5739509459386501E-3</v>
      </c>
      <c r="AN39">
        <f>AM38+AN38</f>
        <v>6.4695497733058696E-3</v>
      </c>
      <c r="AO39">
        <f t="shared" si="182"/>
        <v>3.6282626231376E-2</v>
      </c>
      <c r="AP39">
        <f t="shared" si="161"/>
        <v>2.9302382366250002E-4</v>
      </c>
      <c r="AQ39">
        <f t="shared" si="203"/>
        <v>4.1963086521860899E-4</v>
      </c>
      <c r="AR39">
        <f t="shared" si="183"/>
        <v>2.8307138852493E-3</v>
      </c>
      <c r="AS39">
        <f t="shared" si="162"/>
        <v>2.5779049817201897E-4</v>
      </c>
      <c r="AT39">
        <f t="shared" si="204"/>
        <v>4.4694958230418797E-4</v>
      </c>
      <c r="AU39">
        <f t="shared" si="184"/>
        <v>2.8792241569509901E-3</v>
      </c>
      <c r="AV39">
        <f t="shared" si="163"/>
        <v>2.3978235403243999E-4</v>
      </c>
      <c r="AW39">
        <f t="shared" si="205"/>
        <v>3.5054647960608702E-4</v>
      </c>
      <c r="AX39">
        <f t="shared" si="185"/>
        <v>2.3521882831115302E-3</v>
      </c>
      <c r="AY39">
        <f t="shared" si="164"/>
        <v>1.8888977276841201E-4</v>
      </c>
      <c r="AZ39">
        <f t="shared" si="206"/>
        <v>2.5537422038265798E-4</v>
      </c>
      <c r="BA39">
        <f t="shared" si="186"/>
        <v>1.7490955338343201E-3</v>
      </c>
      <c r="BB39">
        <f t="shared" si="165"/>
        <v>6.2155500979151797E-3</v>
      </c>
      <c r="BC39">
        <f t="shared" si="207"/>
        <v>7.0875775289319801E-3</v>
      </c>
      <c r="BD39">
        <f t="shared" si="187"/>
        <v>5.0976762889447899E-2</v>
      </c>
      <c r="BE39">
        <f t="shared" si="166"/>
        <v>4.2630366436510296E-3</v>
      </c>
      <c r="BF39">
        <f t="shared" si="208"/>
        <v>4.01445986868497E-3</v>
      </c>
      <c r="BG39">
        <f t="shared" si="188"/>
        <v>3.0729890952552401E-2</v>
      </c>
      <c r="BH39">
        <f t="shared" si="167"/>
        <v>4.04400280351854E-4</v>
      </c>
      <c r="BI39">
        <f t="shared" si="215"/>
        <v>3.3154675446916699E-4</v>
      </c>
      <c r="BJ39">
        <f t="shared" si="189"/>
        <v>2.66873447322547E-3</v>
      </c>
      <c r="BK39">
        <f t="shared" si="168"/>
        <v>7.2737243068126301E-4</v>
      </c>
      <c r="BL39">
        <f t="shared" si="209"/>
        <v>9.31402454126499E-4</v>
      </c>
      <c r="BM39">
        <f t="shared" si="190"/>
        <v>6.4754433473356498E-3</v>
      </c>
      <c r="BN39">
        <f t="shared" si="169"/>
        <v>1.38975894990231E-5</v>
      </c>
      <c r="BO39">
        <f t="shared" si="210"/>
        <v>7.6633368554851097E-6</v>
      </c>
      <c r="BP39">
        <f t="shared" si="191"/>
        <v>7.3060658024983306E-5</v>
      </c>
      <c r="BQ39">
        <f t="shared" si="170"/>
        <v>1.06287198562951E-4</v>
      </c>
      <c r="BR39">
        <f t="shared" si="211"/>
        <v>3.5437256127066502E-4</v>
      </c>
      <c r="BS39">
        <f t="shared" si="192"/>
        <v>2.0375808027607001E-3</v>
      </c>
      <c r="BT39">
        <f t="shared" si="171"/>
        <v>2.0180865878158798E-3</v>
      </c>
      <c r="BU39">
        <f t="shared" si="212"/>
        <v>3.4199947279181801E-3</v>
      </c>
      <c r="BV39">
        <f t="shared" si="193"/>
        <v>2.2145190109130599E-2</v>
      </c>
      <c r="BW39">
        <f t="shared" si="172"/>
        <v>1.93039475548402E-3</v>
      </c>
      <c r="BX39">
        <f t="shared" si="213"/>
        <v>3.5800438967246899E-3</v>
      </c>
      <c r="BY39">
        <f t="shared" si="194"/>
        <v>2.27262063723335E-2</v>
      </c>
      <c r="BZ39" s="4">
        <f t="shared" si="195"/>
        <v>0.30576343</v>
      </c>
      <c r="CA39" s="7">
        <f t="shared" si="173"/>
        <v>0.30576343</v>
      </c>
    </row>
    <row r="40" spans="1:83" x14ac:dyDescent="0.25">
      <c r="A40">
        <f t="shared" si="196"/>
        <v>50</v>
      </c>
      <c r="B40">
        <v>26966444</v>
      </c>
      <c r="C40">
        <v>208466</v>
      </c>
      <c r="D40">
        <v>11303</v>
      </c>
      <c r="E40">
        <v>12181</v>
      </c>
      <c r="F40">
        <v>11452</v>
      </c>
      <c r="G40">
        <v>1495</v>
      </c>
      <c r="H40">
        <v>9479</v>
      </c>
      <c r="I40">
        <v>1590</v>
      </c>
      <c r="J40">
        <v>2284</v>
      </c>
      <c r="K40">
        <v>2365</v>
      </c>
      <c r="L40">
        <v>1874</v>
      </c>
      <c r="M40">
        <v>57199</v>
      </c>
      <c r="N40">
        <v>49833</v>
      </c>
      <c r="O40">
        <v>5958</v>
      </c>
      <c r="P40">
        <v>6259</v>
      </c>
      <c r="Q40">
        <v>208</v>
      </c>
      <c r="R40">
        <v>791</v>
      </c>
      <c r="S40">
        <v>17792</v>
      </c>
      <c r="T40">
        <v>16403</v>
      </c>
      <c r="U40">
        <f t="shared" si="174"/>
        <v>7.73057063066973E-3</v>
      </c>
      <c r="V40">
        <f t="shared" si="175"/>
        <v>3.79199951512698E-2</v>
      </c>
      <c r="W40">
        <v>2.5</v>
      </c>
      <c r="X40">
        <f t="shared" si="197"/>
        <v>0.92668741170312596</v>
      </c>
      <c r="Y40">
        <f t="shared" si="198"/>
        <v>3.5139982158525297E-2</v>
      </c>
      <c r="Z40">
        <f t="shared" si="176"/>
        <v>4.5455871031193196</v>
      </c>
      <c r="AA40">
        <f t="shared" si="157"/>
        <v>1.9052853623027801E-3</v>
      </c>
      <c r="AB40">
        <f t="shared" si="199"/>
        <v>1.24588232547029E-2</v>
      </c>
      <c r="AC40">
        <f t="shared" si="177"/>
        <v>6.7057329679271402E-2</v>
      </c>
      <c r="AD40">
        <f t="shared" si="158"/>
        <v>2.0532850569061501E-3</v>
      </c>
      <c r="AE40">
        <f t="shared" si="200"/>
        <v>1.01113521490372E-2</v>
      </c>
      <c r="AF40">
        <f t="shared" si="178"/>
        <v>5.5689973387451401E-2</v>
      </c>
      <c r="AG40">
        <f t="shared" si="159"/>
        <v>1.93040148359652E-3</v>
      </c>
      <c r="AH40">
        <f t="shared" si="201"/>
        <v>3.1705611362318601E-3</v>
      </c>
      <c r="AI40">
        <f t="shared" si="179"/>
        <v>2.0678809390150599E-2</v>
      </c>
      <c r="AJ40">
        <f t="shared" si="180"/>
        <v>2.5200403579958E-4</v>
      </c>
      <c r="AK40">
        <f t="shared" si="202"/>
        <v>1.6702767285696201E-3</v>
      </c>
      <c r="AL40">
        <f t="shared" si="181"/>
        <v>8.98139373234705E-3</v>
      </c>
      <c r="AM40">
        <f t="shared" si="160"/>
        <v>1.59782358217005E-3</v>
      </c>
      <c r="AN40">
        <f t="shared" si="214"/>
        <v>8.0435007192445201E-3</v>
      </c>
      <c r="AO40">
        <f t="shared" si="182"/>
        <v>4.4212062551647703E-2</v>
      </c>
      <c r="AP40">
        <f t="shared" si="161"/>
        <v>2.6801767018149299E-4</v>
      </c>
      <c r="AQ40">
        <f t="shared" si="203"/>
        <v>7.1265468888110901E-4</v>
      </c>
      <c r="AR40">
        <f t="shared" si="183"/>
        <v>4.2333176198592797E-3</v>
      </c>
      <c r="AS40">
        <f t="shared" si="162"/>
        <v>3.8500148345568E-4</v>
      </c>
      <c r="AT40">
        <f t="shared" si="204"/>
        <v>7.04740080476207E-4</v>
      </c>
      <c r="AU40">
        <f t="shared" si="184"/>
        <v>4.4862041110202396E-3</v>
      </c>
      <c r="AV40">
        <f t="shared" si="163"/>
        <v>3.9865521382341599E-4</v>
      </c>
      <c r="AW40">
        <f t="shared" si="205"/>
        <v>5.9032883363852701E-4</v>
      </c>
      <c r="AX40">
        <f t="shared" si="185"/>
        <v>3.9482822027511796E-3</v>
      </c>
      <c r="AY40">
        <f t="shared" si="164"/>
        <v>3.1589000875479202E-4</v>
      </c>
      <c r="AZ40">
        <f t="shared" si="206"/>
        <v>4.4426399315106998E-4</v>
      </c>
      <c r="BA40">
        <f t="shared" si="186"/>
        <v>3.0110449876423299E-3</v>
      </c>
      <c r="BB40">
        <f t="shared" si="165"/>
        <v>9.6417249790636799E-3</v>
      </c>
      <c r="BC40">
        <f t="shared" si="207"/>
        <v>1.3303127626847201E-2</v>
      </c>
      <c r="BD40">
        <f t="shared" si="187"/>
        <v>9.0619950581895203E-2</v>
      </c>
      <c r="BE40">
        <f t="shared" si="166"/>
        <v>8.4000783384618593E-3</v>
      </c>
      <c r="BF40">
        <f t="shared" si="208"/>
        <v>8.2774965123360005E-3</v>
      </c>
      <c r="BG40">
        <f t="shared" si="188"/>
        <v>6.2387678407834699E-2</v>
      </c>
      <c r="BH40">
        <f t="shared" si="167"/>
        <v>1.0043077226046201E-3</v>
      </c>
      <c r="BI40">
        <f t="shared" si="215"/>
        <v>7.3594703482102099E-4</v>
      </c>
      <c r="BJ40">
        <f t="shared" si="189"/>
        <v>6.1905044806166596E-3</v>
      </c>
      <c r="BK40">
        <f t="shared" si="168"/>
        <v>1.05504565890941E-3</v>
      </c>
      <c r="BL40">
        <f t="shared" si="209"/>
        <v>1.6587748848077601E-3</v>
      </c>
      <c r="BM40">
        <f t="shared" si="190"/>
        <v>1.0931488571312299E-2</v>
      </c>
      <c r="BN40">
        <f t="shared" si="169"/>
        <v>3.5061431067767699E-5</v>
      </c>
      <c r="BO40">
        <f t="shared" si="210"/>
        <v>2.1560926354508201E-5</v>
      </c>
      <c r="BP40">
        <f t="shared" si="191"/>
        <v>1.9545820944196E-4</v>
      </c>
      <c r="BQ40">
        <f t="shared" si="170"/>
        <v>1.3333457680098201E-4</v>
      </c>
      <c r="BR40">
        <f t="shared" si="211"/>
        <v>4.6065975983361598E-4</v>
      </c>
      <c r="BS40">
        <f t="shared" si="192"/>
        <v>2.6366352411705302E-3</v>
      </c>
      <c r="BT40">
        <f t="shared" si="171"/>
        <v>2.9991008728736698E-3</v>
      </c>
      <c r="BU40">
        <f t="shared" si="212"/>
        <v>5.4380813157340604E-3</v>
      </c>
      <c r="BV40">
        <f t="shared" si="193"/>
        <v>3.4688158760854501E-2</v>
      </c>
      <c r="BW40">
        <f t="shared" si="172"/>
        <v>2.7649646817528499E-3</v>
      </c>
      <c r="BX40">
        <f t="shared" si="213"/>
        <v>5.5104386522087101E-3</v>
      </c>
      <c r="BY40">
        <f t="shared" si="194"/>
        <v>3.4464604965425701E-2</v>
      </c>
      <c r="BZ40" s="4">
        <f t="shared" si="195"/>
        <v>0.45441290000000001</v>
      </c>
      <c r="CA40" s="7">
        <f t="shared" si="173"/>
        <v>0.45441290000000001</v>
      </c>
    </row>
    <row r="41" spans="1:83" x14ac:dyDescent="0.25">
      <c r="A41">
        <f t="shared" si="196"/>
        <v>55</v>
      </c>
      <c r="B41">
        <v>24728701</v>
      </c>
      <c r="C41">
        <v>281149</v>
      </c>
      <c r="D41">
        <v>7726</v>
      </c>
      <c r="E41">
        <v>10495</v>
      </c>
      <c r="F41">
        <v>12131</v>
      </c>
      <c r="G41">
        <v>1061</v>
      </c>
      <c r="H41">
        <v>8677</v>
      </c>
      <c r="I41">
        <v>1173</v>
      </c>
      <c r="J41">
        <v>3392</v>
      </c>
      <c r="K41">
        <v>3384</v>
      </c>
      <c r="L41">
        <v>2812</v>
      </c>
      <c r="M41">
        <v>80417</v>
      </c>
      <c r="N41">
        <v>82495</v>
      </c>
      <c r="O41">
        <v>11918</v>
      </c>
      <c r="P41">
        <v>9175</v>
      </c>
      <c r="Q41">
        <v>613</v>
      </c>
      <c r="R41">
        <v>921</v>
      </c>
      <c r="S41">
        <v>23838</v>
      </c>
      <c r="T41">
        <v>20921</v>
      </c>
      <c r="U41">
        <f t="shared" si="174"/>
        <v>1.1369339618769301E-2</v>
      </c>
      <c r="V41">
        <f t="shared" si="175"/>
        <v>5.5275580962381297E-2</v>
      </c>
      <c r="W41">
        <v>2.5</v>
      </c>
      <c r="X41">
        <f t="shared" si="197"/>
        <v>0.89154742954460098</v>
      </c>
      <c r="Y41">
        <f t="shared" si="198"/>
        <v>4.92808021235955E-2</v>
      </c>
      <c r="Z41">
        <f t="shared" si="176"/>
        <v>4.3345351424140199</v>
      </c>
      <c r="AA41">
        <f t="shared" si="157"/>
        <v>1.35424090858192E-3</v>
      </c>
      <c r="AB41">
        <f>AA40+AB40</f>
        <v>1.43641086170057E-2</v>
      </c>
      <c r="AC41">
        <f t="shared" si="177"/>
        <v>7.5206145356483303E-2</v>
      </c>
      <c r="AD41">
        <f t="shared" si="158"/>
        <v>1.8396011306714001E-3</v>
      </c>
      <c r="AE41">
        <f t="shared" si="200"/>
        <v>1.21646372059433E-2</v>
      </c>
      <c r="AF41">
        <f t="shared" si="178"/>
        <v>6.5422188856395003E-2</v>
      </c>
      <c r="AG41">
        <f t="shared" si="159"/>
        <v>2.1263650610933598E-3</v>
      </c>
      <c r="AH41">
        <f t="shared" si="201"/>
        <v>5.1009626198283801E-3</v>
      </c>
      <c r="AI41">
        <f t="shared" si="179"/>
        <v>3.0820725751875298E-2</v>
      </c>
      <c r="AJ41">
        <f t="shared" si="180"/>
        <v>1.8597587419174499E-4</v>
      </c>
      <c r="AK41">
        <f t="shared" si="202"/>
        <v>1.9222807643692E-3</v>
      </c>
      <c r="AL41">
        <f t="shared" si="181"/>
        <v>1.00763435073254E-2</v>
      </c>
      <c r="AM41">
        <f t="shared" si="160"/>
        <v>1.5209355894078901E-3</v>
      </c>
      <c r="AN41">
        <f t="shared" si="214"/>
        <v>9.6413243014145701E-3</v>
      </c>
      <c r="AO41">
        <f t="shared" si="182"/>
        <v>5.20089604805926E-2</v>
      </c>
      <c r="AP41">
        <f t="shared" si="161"/>
        <v>2.05607634709629E-4</v>
      </c>
      <c r="AQ41">
        <f t="shared" si="203"/>
        <v>9.8067235906260206E-4</v>
      </c>
      <c r="AR41">
        <f t="shared" si="183"/>
        <v>5.4173808820870799E-3</v>
      </c>
      <c r="AS41">
        <f t="shared" si="162"/>
        <v>5.94561889970215E-4</v>
      </c>
      <c r="AT41">
        <f t="shared" si="204"/>
        <v>1.0897415639318901E-3</v>
      </c>
      <c r="AU41">
        <f t="shared" si="184"/>
        <v>6.9351125445849902E-3</v>
      </c>
      <c r="AV41">
        <f t="shared" si="163"/>
        <v>5.9315962136179405E-4</v>
      </c>
      <c r="AW41">
        <f t="shared" si="205"/>
        <v>9.8898404746194306E-4</v>
      </c>
      <c r="AX41">
        <f t="shared" si="185"/>
        <v>6.4278192907141997E-3</v>
      </c>
      <c r="AY41">
        <f t="shared" si="164"/>
        <v>4.9289741585974199E-4</v>
      </c>
      <c r="AZ41">
        <f t="shared" si="206"/>
        <v>7.6015400190586205E-4</v>
      </c>
      <c r="BA41">
        <f t="shared" si="186"/>
        <v>5.0330135491786698E-3</v>
      </c>
      <c r="BB41">
        <f t="shared" si="165"/>
        <v>1.40957793354171E-2</v>
      </c>
      <c r="BC41">
        <f t="shared" si="207"/>
        <v>2.29448526059109E-2</v>
      </c>
      <c r="BD41">
        <f t="shared" si="187"/>
        <v>0.149963711368097</v>
      </c>
      <c r="BE41">
        <f t="shared" si="166"/>
        <v>1.44600186064543E-2</v>
      </c>
      <c r="BF41">
        <f t="shared" si="208"/>
        <v>1.6677574850797901E-2</v>
      </c>
      <c r="BG41">
        <f t="shared" si="188"/>
        <v>0.119537920770125</v>
      </c>
      <c r="BH41">
        <f t="shared" si="167"/>
        <v>2.08902965939417E-3</v>
      </c>
      <c r="BI41">
        <f t="shared" si="215"/>
        <v>1.7402547574256399E-3</v>
      </c>
      <c r="BJ41">
        <f t="shared" si="189"/>
        <v>1.39238479356136E-2</v>
      </c>
      <c r="BK41">
        <f t="shared" si="168"/>
        <v>1.6082268102820499E-3</v>
      </c>
      <c r="BL41">
        <f t="shared" si="209"/>
        <v>2.7138205437171698E-3</v>
      </c>
      <c r="BM41">
        <f t="shared" si="190"/>
        <v>1.7589669744290999E-2</v>
      </c>
      <c r="BN41">
        <f t="shared" si="169"/>
        <v>1.07448832120207E-4</v>
      </c>
      <c r="BO41">
        <f t="shared" si="210"/>
        <v>5.66223574222759E-5</v>
      </c>
      <c r="BP41">
        <f t="shared" si="191"/>
        <v>5.5173386741189697E-4</v>
      </c>
      <c r="BQ41">
        <f t="shared" si="170"/>
        <v>1.61436173544389E-4</v>
      </c>
      <c r="BR41">
        <f t="shared" si="211"/>
        <v>5.9399433663459805E-4</v>
      </c>
      <c r="BS41">
        <f t="shared" si="192"/>
        <v>3.3735621170339599E-3</v>
      </c>
      <c r="BT41">
        <f t="shared" si="171"/>
        <v>4.17840988594044E-3</v>
      </c>
      <c r="BU41">
        <f t="shared" si="212"/>
        <v>8.4371821886077298E-3</v>
      </c>
      <c r="BV41">
        <f t="shared" si="193"/>
        <v>5.2631935657889699E-2</v>
      </c>
      <c r="BW41">
        <f t="shared" si="172"/>
        <v>3.6671076945951802E-3</v>
      </c>
      <c r="BX41">
        <f t="shared" si="213"/>
        <v>8.2754033339615604E-3</v>
      </c>
      <c r="BY41">
        <f t="shared" si="194"/>
        <v>5.0544785906295797E-2</v>
      </c>
      <c r="BZ41" s="4">
        <f t="shared" si="195"/>
        <v>0.66546486000000005</v>
      </c>
      <c r="CA41" s="7">
        <f t="shared" si="173"/>
        <v>0.66546486000000005</v>
      </c>
    </row>
    <row r="42" spans="1:83" x14ac:dyDescent="0.25">
      <c r="A42">
        <f t="shared" si="196"/>
        <v>60</v>
      </c>
      <c r="B42">
        <v>20757698</v>
      </c>
      <c r="C42">
        <v>328096</v>
      </c>
      <c r="D42">
        <v>3466</v>
      </c>
      <c r="E42">
        <v>7125</v>
      </c>
      <c r="F42">
        <v>9148</v>
      </c>
      <c r="G42">
        <v>678</v>
      </c>
      <c r="H42">
        <v>6933</v>
      </c>
      <c r="I42">
        <v>658</v>
      </c>
      <c r="J42">
        <v>4214</v>
      </c>
      <c r="K42">
        <v>4365</v>
      </c>
      <c r="L42">
        <v>4021</v>
      </c>
      <c r="M42">
        <v>97290</v>
      </c>
      <c r="N42">
        <v>107762</v>
      </c>
      <c r="O42">
        <v>19491</v>
      </c>
      <c r="P42">
        <v>11816</v>
      </c>
      <c r="Q42">
        <v>1475</v>
      </c>
      <c r="R42">
        <v>776</v>
      </c>
      <c r="S42">
        <v>27930</v>
      </c>
      <c r="T42">
        <v>20948</v>
      </c>
      <c r="U42">
        <f t="shared" si="174"/>
        <v>1.58059915892408E-2</v>
      </c>
      <c r="V42">
        <f t="shared" si="175"/>
        <v>7.6025800055594006E-2</v>
      </c>
      <c r="W42">
        <v>2.5</v>
      </c>
      <c r="X42">
        <f t="shared" si="197"/>
        <v>0.842266627421005</v>
      </c>
      <c r="Y42">
        <f t="shared" si="198"/>
        <v>6.4033994209808806E-2</v>
      </c>
      <c r="Z42">
        <f t="shared" si="176"/>
        <v>4.0512481515805003</v>
      </c>
      <c r="AA42">
        <f t="shared" si="157"/>
        <v>6.7645391571734303E-4</v>
      </c>
      <c r="AB42">
        <f t="shared" si="199"/>
        <v>1.5718349525587601E-2</v>
      </c>
      <c r="AC42">
        <f t="shared" si="177"/>
        <v>8.0282882417231402E-2</v>
      </c>
      <c r="AD42">
        <f t="shared" si="158"/>
        <v>1.3905753460721499E-3</v>
      </c>
      <c r="AE42">
        <f t="shared" si="200"/>
        <v>1.40042383366147E-2</v>
      </c>
      <c r="AF42">
        <f t="shared" si="178"/>
        <v>7.3497630048253895E-2</v>
      </c>
      <c r="AG42">
        <f t="shared" si="159"/>
        <v>1.7854011601218299E-3</v>
      </c>
      <c r="AH42">
        <f t="shared" si="201"/>
        <v>7.2273276809217404E-3</v>
      </c>
      <c r="AI42">
        <f t="shared" si="179"/>
        <v>4.0600141304913302E-2</v>
      </c>
      <c r="AJ42">
        <f t="shared" si="180"/>
        <v>1.3232422240518101E-4</v>
      </c>
      <c r="AK42">
        <f t="shared" si="202"/>
        <v>2.10825663856095E-3</v>
      </c>
      <c r="AL42">
        <f t="shared" si="181"/>
        <v>1.08720937488177E-2</v>
      </c>
      <c r="AM42">
        <f t="shared" si="160"/>
        <v>1.3531029999043101E-3</v>
      </c>
      <c r="AN42">
        <f t="shared" si="214"/>
        <v>1.11622598908225E-2</v>
      </c>
      <c r="AO42">
        <f t="shared" si="182"/>
        <v>5.9194056953873302E-2</v>
      </c>
      <c r="AP42">
        <f t="shared" si="161"/>
        <v>1.2842085301269799E-4</v>
      </c>
      <c r="AQ42">
        <f t="shared" si="203"/>
        <v>1.18627999377223E-3</v>
      </c>
      <c r="AR42">
        <f t="shared" si="183"/>
        <v>6.2524521013928901E-3</v>
      </c>
      <c r="AS42">
        <f t="shared" si="162"/>
        <v>8.22439930996216E-4</v>
      </c>
      <c r="AT42">
        <f t="shared" si="204"/>
        <v>1.6843034539021E-3</v>
      </c>
      <c r="AU42">
        <f t="shared" si="184"/>
        <v>1.0477617097001001E-2</v>
      </c>
      <c r="AV42">
        <f t="shared" si="163"/>
        <v>8.5191036990946395E-4</v>
      </c>
      <c r="AW42">
        <f t="shared" si="205"/>
        <v>1.5821436688237399E-3</v>
      </c>
      <c r="AX42">
        <f t="shared" si="185"/>
        <v>1.00404942688924E-2</v>
      </c>
      <c r="AY42">
        <f t="shared" si="164"/>
        <v>7.8477241635875204E-4</v>
      </c>
      <c r="AZ42">
        <f t="shared" si="206"/>
        <v>1.2530514177655999E-3</v>
      </c>
      <c r="BA42">
        <f t="shared" si="186"/>
        <v>8.22718812972488E-3</v>
      </c>
      <c r="BB42">
        <f t="shared" si="165"/>
        <v>1.8987940409734599E-2</v>
      </c>
      <c r="BC42">
        <f t="shared" si="207"/>
        <v>3.7040631941327999E-2</v>
      </c>
      <c r="BD42">
        <f t="shared" si="187"/>
        <v>0.23267301073097699</v>
      </c>
      <c r="BE42">
        <f t="shared" si="166"/>
        <v>2.1031744623638899E-2</v>
      </c>
      <c r="BF42">
        <f t="shared" si="208"/>
        <v>3.11375934572522E-2</v>
      </c>
      <c r="BG42">
        <f t="shared" si="188"/>
        <v>0.20826732884535801</v>
      </c>
      <c r="BH42">
        <f t="shared" si="167"/>
        <v>3.80402864144453E-3</v>
      </c>
      <c r="BI42">
        <f t="shared" si="215"/>
        <v>3.8292844168198101E-3</v>
      </c>
      <c r="BJ42">
        <f t="shared" si="189"/>
        <v>2.8656493687710401E-2</v>
      </c>
      <c r="BK42">
        <f t="shared" si="168"/>
        <v>2.3061106370790901E-3</v>
      </c>
      <c r="BL42">
        <f t="shared" si="209"/>
        <v>4.3220473539992204E-3</v>
      </c>
      <c r="BM42">
        <f t="shared" si="190"/>
        <v>2.7375513362693799E-2</v>
      </c>
      <c r="BN42">
        <f t="shared" si="169"/>
        <v>2.8787349269563799E-4</v>
      </c>
      <c r="BO42">
        <f t="shared" si="210"/>
        <v>1.6407118954248301E-4</v>
      </c>
      <c r="BP42">
        <f t="shared" si="191"/>
        <v>1.54003967945151E-3</v>
      </c>
      <c r="BQ42">
        <f t="shared" si="170"/>
        <v>1.51450732428349E-4</v>
      </c>
      <c r="BR42">
        <f t="shared" si="211"/>
        <v>7.5543051017898702E-4</v>
      </c>
      <c r="BS42">
        <f t="shared" si="192"/>
        <v>4.1557793819658097E-3</v>
      </c>
      <c r="BT42">
        <f t="shared" si="171"/>
        <v>5.45105535660282E-3</v>
      </c>
      <c r="BU42">
        <f t="shared" si="212"/>
        <v>1.2615592074548199E-2</v>
      </c>
      <c r="BV42">
        <f t="shared" si="193"/>
        <v>7.6705598764247998E-2</v>
      </c>
      <c r="BW42">
        <f t="shared" si="172"/>
        <v>4.0883891016869301E-3</v>
      </c>
      <c r="BX42">
        <f t="shared" si="213"/>
        <v>1.19425110285567E-2</v>
      </c>
      <c r="BY42">
        <f t="shared" si="194"/>
        <v>6.9933527897000802E-2</v>
      </c>
      <c r="BZ42" s="4">
        <f t="shared" si="195"/>
        <v>0.94875184999999995</v>
      </c>
      <c r="CA42" s="7">
        <f t="shared" si="173"/>
        <v>0.94875184999999995</v>
      </c>
    </row>
    <row r="43" spans="1:83" x14ac:dyDescent="0.25">
      <c r="A43">
        <f t="shared" si="196"/>
        <v>65</v>
      </c>
      <c r="B43">
        <v>16394211</v>
      </c>
      <c r="C43">
        <v>367107</v>
      </c>
      <c r="D43">
        <v>1105</v>
      </c>
      <c r="E43">
        <v>5049</v>
      </c>
      <c r="F43">
        <v>5393</v>
      </c>
      <c r="G43">
        <v>480</v>
      </c>
      <c r="H43">
        <v>5676</v>
      </c>
      <c r="I43">
        <v>383</v>
      </c>
      <c r="J43">
        <v>5124</v>
      </c>
      <c r="K43">
        <v>5206</v>
      </c>
      <c r="L43">
        <v>5344</v>
      </c>
      <c r="M43">
        <v>109164</v>
      </c>
      <c r="N43">
        <v>126461</v>
      </c>
      <c r="O43">
        <v>29265</v>
      </c>
      <c r="P43">
        <v>13522</v>
      </c>
      <c r="Q43">
        <v>3426</v>
      </c>
      <c r="R43">
        <v>469</v>
      </c>
      <c r="S43">
        <v>31097</v>
      </c>
      <c r="T43">
        <v>19943</v>
      </c>
      <c r="U43">
        <f t="shared" si="174"/>
        <v>2.23924774421898E-2</v>
      </c>
      <c r="V43">
        <f t="shared" si="175"/>
        <v>0.10602687613088201</v>
      </c>
      <c r="W43">
        <v>2.5</v>
      </c>
      <c r="X43">
        <f t="shared" si="197"/>
        <v>0.77823263321119596</v>
      </c>
      <c r="Y43">
        <f t="shared" si="198"/>
        <v>8.2513575002493594E-2</v>
      </c>
      <c r="Z43">
        <f t="shared" si="176"/>
        <v>3.6848792285497498</v>
      </c>
      <c r="AA43">
        <f>Y43*D43/C43</f>
        <v>2.4836764316059199E-4</v>
      </c>
      <c r="AB43">
        <f t="shared" si="199"/>
        <v>1.6394803441304898E-2</v>
      </c>
      <c r="AC43">
        <f t="shared" si="177"/>
        <v>8.2594936314426007E-2</v>
      </c>
      <c r="AD43">
        <f t="shared" si="158"/>
        <v>1.1348490772106999E-3</v>
      </c>
      <c r="AE43">
        <f t="shared" si="200"/>
        <v>1.53948136826869E-2</v>
      </c>
      <c r="AF43">
        <f t="shared" si="178"/>
        <v>7.9811191106461205E-2</v>
      </c>
      <c r="AG43">
        <f t="shared" si="159"/>
        <v>1.2121689588824201E-3</v>
      </c>
      <c r="AH43">
        <f t="shared" si="201"/>
        <v>9.0127288410435692E-3</v>
      </c>
      <c r="AI43">
        <f t="shared" si="179"/>
        <v>4.80940666024239E-2</v>
      </c>
      <c r="AJ43">
        <f t="shared" si="180"/>
        <v>1.07888206983787E-4</v>
      </c>
      <c r="AK43">
        <f t="shared" si="202"/>
        <v>2.2405808609661298E-3</v>
      </c>
      <c r="AL43">
        <f t="shared" si="181"/>
        <v>1.14726248222901E-2</v>
      </c>
      <c r="AM43">
        <f t="shared" si="160"/>
        <v>1.27577804758328E-3</v>
      </c>
      <c r="AN43">
        <f t="shared" si="214"/>
        <v>1.25153628907268E-2</v>
      </c>
      <c r="AO43">
        <f t="shared" si="182"/>
        <v>6.5766259572592203E-2</v>
      </c>
      <c r="AP43">
        <f t="shared" si="161"/>
        <v>8.6085798489146304E-5</v>
      </c>
      <c r="AQ43">
        <f t="shared" si="203"/>
        <v>1.31470084678493E-3</v>
      </c>
      <c r="AR43">
        <f t="shared" si="183"/>
        <v>6.7887187301475197E-3</v>
      </c>
      <c r="AS43">
        <f t="shared" si="162"/>
        <v>1.15170660955192E-3</v>
      </c>
      <c r="AT43">
        <f t="shared" si="204"/>
        <v>2.5067433848983199E-3</v>
      </c>
      <c r="AU43">
        <f t="shared" si="184"/>
        <v>1.5412983448371401E-2</v>
      </c>
      <c r="AV43">
        <f t="shared" si="163"/>
        <v>1.17013751157832E-3</v>
      </c>
      <c r="AW43">
        <f t="shared" si="205"/>
        <v>2.4340540387332E-3</v>
      </c>
      <c r="AX43">
        <f t="shared" si="185"/>
        <v>1.5095613972611799E-2</v>
      </c>
      <c r="AY43">
        <f t="shared" si="164"/>
        <v>1.20115537108616E-3</v>
      </c>
      <c r="AZ43">
        <f t="shared" si="206"/>
        <v>2.0378238341243501E-3</v>
      </c>
      <c r="BA43">
        <f t="shared" si="186"/>
        <v>1.31920075983372E-2</v>
      </c>
      <c r="BB43">
        <f t="shared" si="165"/>
        <v>2.4536475473287699E-2</v>
      </c>
      <c r="BC43">
        <f t="shared" si="207"/>
        <v>5.6028572351062601E-2</v>
      </c>
      <c r="BD43">
        <f t="shared" si="187"/>
        <v>0.34148405043853203</v>
      </c>
      <c r="BE43">
        <f t="shared" si="166"/>
        <v>2.8424271965367998E-2</v>
      </c>
      <c r="BF43">
        <f t="shared" si="208"/>
        <v>5.2169338080891102E-2</v>
      </c>
      <c r="BG43">
        <f t="shared" si="188"/>
        <v>0.33190737031787598</v>
      </c>
      <c r="BH43">
        <f t="shared" si="167"/>
        <v>6.5778091195427399E-3</v>
      </c>
      <c r="BI43">
        <f t="shared" si="215"/>
        <v>7.6333130582643396E-3</v>
      </c>
      <c r="BJ43">
        <f t="shared" si="189"/>
        <v>5.4611088090178499E-2</v>
      </c>
      <c r="BK43">
        <f t="shared" si="168"/>
        <v>3.03930069757242E-3</v>
      </c>
      <c r="BL43">
        <f t="shared" si="209"/>
        <v>6.6281579910783097E-3</v>
      </c>
      <c r="BM43">
        <f t="shared" si="190"/>
        <v>4.0739041699322603E-2</v>
      </c>
      <c r="BN43">
        <f t="shared" si="169"/>
        <v>7.7005207734677603E-4</v>
      </c>
      <c r="BO43">
        <f t="shared" si="210"/>
        <v>4.51944682238121E-4</v>
      </c>
      <c r="BP43">
        <f t="shared" si="191"/>
        <v>4.1848536045575504E-3</v>
      </c>
      <c r="BQ43">
        <f t="shared" si="170"/>
        <v>1.0541576890707499E-4</v>
      </c>
      <c r="BR43">
        <f t="shared" si="211"/>
        <v>9.0688124260733603E-4</v>
      </c>
      <c r="BS43">
        <f t="shared" si="192"/>
        <v>4.7979456353043704E-3</v>
      </c>
      <c r="BT43">
        <f t="shared" si="171"/>
        <v>6.98958244286419E-3</v>
      </c>
      <c r="BU43">
        <f t="shared" si="212"/>
        <v>1.8066647431150998E-2</v>
      </c>
      <c r="BV43">
        <f t="shared" si="193"/>
        <v>0.107807193262915</v>
      </c>
      <c r="BW43">
        <f t="shared" si="172"/>
        <v>4.48253023307845E-3</v>
      </c>
      <c r="BX43">
        <f t="shared" si="213"/>
        <v>1.6030900130243601E-2</v>
      </c>
      <c r="BY43">
        <f t="shared" si="194"/>
        <v>9.1360826233914103E-2</v>
      </c>
      <c r="BZ43" s="4">
        <f t="shared" si="195"/>
        <v>1.3151207700000001</v>
      </c>
      <c r="CA43" s="7">
        <f t="shared" si="173"/>
        <v>1.3151207700000001</v>
      </c>
    </row>
    <row r="44" spans="1:83" x14ac:dyDescent="0.25">
      <c r="A44">
        <f t="shared" si="196"/>
        <v>70</v>
      </c>
      <c r="B44">
        <v>12772072</v>
      </c>
      <c r="C44">
        <v>411655</v>
      </c>
      <c r="D44">
        <v>438</v>
      </c>
      <c r="E44">
        <v>4299</v>
      </c>
      <c r="F44">
        <v>2966</v>
      </c>
      <c r="G44">
        <v>314</v>
      </c>
      <c r="H44">
        <v>4999</v>
      </c>
      <c r="I44">
        <v>172</v>
      </c>
      <c r="J44">
        <v>6490</v>
      </c>
      <c r="K44">
        <v>5897</v>
      </c>
      <c r="L44">
        <v>7142</v>
      </c>
      <c r="M44">
        <v>122664</v>
      </c>
      <c r="N44">
        <v>135648</v>
      </c>
      <c r="O44">
        <v>38315</v>
      </c>
      <c r="P44">
        <v>13737</v>
      </c>
      <c r="Q44">
        <v>8343</v>
      </c>
      <c r="R44">
        <v>296</v>
      </c>
      <c r="S44">
        <v>35253</v>
      </c>
      <c r="T44">
        <v>24682</v>
      </c>
      <c r="U44">
        <f t="shared" si="174"/>
        <v>3.2230870605803E-2</v>
      </c>
      <c r="V44">
        <f t="shared" si="175"/>
        <v>0.149137291191761</v>
      </c>
      <c r="W44">
        <v>2.5</v>
      </c>
      <c r="X44">
        <f t="shared" si="197"/>
        <v>0.69571905820870195</v>
      </c>
      <c r="Y44">
        <f t="shared" si="198"/>
        <v>0.103757655771729</v>
      </c>
      <c r="Z44">
        <f t="shared" si="176"/>
        <v>3.2192011516141901</v>
      </c>
      <c r="AA44">
        <f t="shared" ref="AA44:AA46" si="216">Y44*D44/C44</f>
        <v>1.10397913855091E-4</v>
      </c>
      <c r="AB44">
        <f t="shared" si="199"/>
        <v>1.6643171084465499E-2</v>
      </c>
      <c r="AC44">
        <f t="shared" si="177"/>
        <v>8.3491850206965201E-2</v>
      </c>
      <c r="AD44">
        <f t="shared" si="158"/>
        <v>1.08356308598866E-3</v>
      </c>
      <c r="AE44">
        <f t="shared" si="200"/>
        <v>1.65296627598976E-2</v>
      </c>
      <c r="AF44">
        <f t="shared" si="178"/>
        <v>8.5357221514459694E-2</v>
      </c>
      <c r="AG44">
        <f t="shared" si="159"/>
        <v>7.4758039382237095E-4</v>
      </c>
      <c r="AH44">
        <f t="shared" si="201"/>
        <v>1.0224897799926001E-2</v>
      </c>
      <c r="AI44">
        <f t="shared" si="179"/>
        <v>5.2993439984185903E-2</v>
      </c>
      <c r="AJ44">
        <f t="shared" si="180"/>
        <v>7.91437099326448E-5</v>
      </c>
      <c r="AK44">
        <f t="shared" si="202"/>
        <v>2.3484690679499202E-3</v>
      </c>
      <c r="AL44">
        <f t="shared" si="181"/>
        <v>1.19402046145812E-2</v>
      </c>
      <c r="AM44">
        <f t="shared" si="160"/>
        <v>1.2599981081315001E-3</v>
      </c>
      <c r="AN44">
        <f t="shared" si="214"/>
        <v>1.37911409383101E-2</v>
      </c>
      <c r="AO44">
        <f t="shared" si="182"/>
        <v>7.2105699961879294E-2</v>
      </c>
      <c r="AP44">
        <f t="shared" si="161"/>
        <v>4.3352605440811798E-5</v>
      </c>
      <c r="AQ44">
        <f t="shared" si="203"/>
        <v>1.40078664527408E-3</v>
      </c>
      <c r="AR44">
        <f t="shared" si="183"/>
        <v>7.1123147399724303E-3</v>
      </c>
      <c r="AS44">
        <f t="shared" si="162"/>
        <v>1.63580470529575E-3</v>
      </c>
      <c r="AT44">
        <f t="shared" si="204"/>
        <v>3.6584499944502399E-3</v>
      </c>
      <c r="AU44">
        <f t="shared" si="184"/>
        <v>2.2381761735490599E-2</v>
      </c>
      <c r="AV44">
        <f t="shared" si="163"/>
        <v>1.4863390365375999E-3</v>
      </c>
      <c r="AW44">
        <f t="shared" si="205"/>
        <v>3.60419155031152E-3</v>
      </c>
      <c r="AX44">
        <f t="shared" si="185"/>
        <v>2.1736805342901601E-2</v>
      </c>
      <c r="AY44">
        <f t="shared" si="164"/>
        <v>1.80014132592022E-3</v>
      </c>
      <c r="AZ44">
        <f t="shared" si="206"/>
        <v>3.2389792052105099E-3</v>
      </c>
      <c r="BA44">
        <f t="shared" si="186"/>
        <v>2.0695249340853102E-2</v>
      </c>
      <c r="BB44">
        <f t="shared" si="165"/>
        <v>3.09174650801845E-2</v>
      </c>
      <c r="BC44">
        <f t="shared" si="207"/>
        <v>8.0565047824350297E-2</v>
      </c>
      <c r="BD44">
        <f t="shared" si="187"/>
        <v>0.48011890182221301</v>
      </c>
      <c r="BE44">
        <f t="shared" si="166"/>
        <v>3.4190082690902603E-2</v>
      </c>
      <c r="BF44">
        <f t="shared" si="208"/>
        <v>8.0593610046259104E-2</v>
      </c>
      <c r="BG44">
        <f t="shared" si="188"/>
        <v>0.48844325695855201</v>
      </c>
      <c r="BH44">
        <f t="shared" si="167"/>
        <v>9.6572969620041006E-3</v>
      </c>
      <c r="BI44">
        <f t="shared" si="215"/>
        <v>1.42111221778071E-2</v>
      </c>
      <c r="BJ44">
        <f t="shared" si="189"/>
        <v>9.5198853294045802E-2</v>
      </c>
      <c r="BK44">
        <f t="shared" si="168"/>
        <v>3.4624112845374E-3</v>
      </c>
      <c r="BL44">
        <f t="shared" si="209"/>
        <v>9.6674586886507305E-3</v>
      </c>
      <c r="BM44">
        <f t="shared" si="190"/>
        <v>5.6993321654597202E-2</v>
      </c>
      <c r="BN44">
        <f t="shared" si="169"/>
        <v>2.1028534139110101E-3</v>
      </c>
      <c r="BO44">
        <f t="shared" si="210"/>
        <v>1.2219967595848999E-3</v>
      </c>
      <c r="BP44">
        <f t="shared" si="191"/>
        <v>1.1367117332702001E-2</v>
      </c>
      <c r="BQ44">
        <f t="shared" si="170"/>
        <v>7.4606809363257604E-5</v>
      </c>
      <c r="BR44">
        <f t="shared" si="211"/>
        <v>1.01229701151441E-3</v>
      </c>
      <c r="BS44">
        <f t="shared" si="192"/>
        <v>5.2480020809801903E-3</v>
      </c>
      <c r="BT44">
        <f t="shared" si="171"/>
        <v>8.8855197651449905E-3</v>
      </c>
      <c r="BU44">
        <f t="shared" si="212"/>
        <v>2.50562298740152E-2</v>
      </c>
      <c r="BV44">
        <f t="shared" si="193"/>
        <v>0.14749494878293801</v>
      </c>
      <c r="BW44">
        <f t="shared" si="172"/>
        <v>6.2210988807565003E-3</v>
      </c>
      <c r="BX44">
        <f t="shared" si="213"/>
        <v>2.0513430363322101E-2</v>
      </c>
      <c r="BY44">
        <f t="shared" si="194"/>
        <v>0.11811989901850201</v>
      </c>
      <c r="BZ44" s="4">
        <f t="shared" si="195"/>
        <v>1.78079885</v>
      </c>
      <c r="CA44" s="7">
        <f t="shared" si="173"/>
        <v>1.78079885</v>
      </c>
    </row>
    <row r="45" spans="1:83" x14ac:dyDescent="0.25">
      <c r="A45">
        <f t="shared" si="196"/>
        <v>75</v>
      </c>
      <c r="B45">
        <v>9410918</v>
      </c>
      <c r="C45">
        <v>466760</v>
      </c>
      <c r="D45">
        <v>256</v>
      </c>
      <c r="E45">
        <v>3646</v>
      </c>
      <c r="F45">
        <v>1838</v>
      </c>
      <c r="G45">
        <v>217</v>
      </c>
      <c r="H45">
        <v>4628</v>
      </c>
      <c r="I45">
        <v>77</v>
      </c>
      <c r="J45">
        <v>8795</v>
      </c>
      <c r="K45">
        <v>6686</v>
      </c>
      <c r="L45">
        <v>9383</v>
      </c>
      <c r="M45">
        <v>146157</v>
      </c>
      <c r="N45">
        <v>134453</v>
      </c>
      <c r="O45">
        <v>43543</v>
      </c>
      <c r="P45">
        <v>14179</v>
      </c>
      <c r="Q45">
        <v>17818</v>
      </c>
      <c r="R45">
        <v>243</v>
      </c>
      <c r="S45">
        <v>39914</v>
      </c>
      <c r="T45">
        <v>34927</v>
      </c>
      <c r="U45">
        <f>C45/B45</f>
        <v>4.9597711934159898E-2</v>
      </c>
      <c r="V45">
        <f>(5*U45)/(1+(5-W45)*U45)</f>
        <v>0.22063151398521</v>
      </c>
      <c r="W45">
        <v>2.5</v>
      </c>
      <c r="X45">
        <f>X44*(1-V44)</f>
        <v>0.59196140243697304</v>
      </c>
      <c r="Y45">
        <f>X45*V45</f>
        <v>0.130605340440478</v>
      </c>
      <c r="Z45">
        <f>(5*(X45-Y45)+(2.5*Y45))</f>
        <v>2.6332936610836701</v>
      </c>
      <c r="AA45">
        <f>Y45*D45/C45</f>
        <v>7.1632031778135199E-5</v>
      </c>
      <c r="AB45">
        <f t="shared" si="199"/>
        <v>1.67535689983206E-2</v>
      </c>
      <c r="AC45">
        <f t="shared" si="177"/>
        <v>8.3946925071048298E-2</v>
      </c>
      <c r="AD45">
        <f t="shared" si="158"/>
        <v>1.0201968275901599E-3</v>
      </c>
      <c r="AE45">
        <f t="shared" si="200"/>
        <v>1.7613225845886302E-2</v>
      </c>
      <c r="AF45">
        <f t="shared" si="178"/>
        <v>9.0616621298406905E-2</v>
      </c>
      <c r="AG45">
        <f t="shared" si="159"/>
        <v>5.1429560315707995E-4</v>
      </c>
      <c r="AH45">
        <f t="shared" si="201"/>
        <v>1.09724781937484E-2</v>
      </c>
      <c r="AI45">
        <f t="shared" si="179"/>
        <v>5.6148129976634702E-2</v>
      </c>
      <c r="AJ45">
        <f t="shared" si="180"/>
        <v>6.0719339436934898E-5</v>
      </c>
      <c r="AK45">
        <f t="shared" si="202"/>
        <v>2.42761277788256E-3</v>
      </c>
      <c r="AL45">
        <f t="shared" si="181"/>
        <v>1.22898622380051E-2</v>
      </c>
      <c r="AM45">
        <f t="shared" si="160"/>
        <v>1.2949728244891E-3</v>
      </c>
      <c r="AN45">
        <f t="shared" si="214"/>
        <v>1.50511390464416E-2</v>
      </c>
      <c r="AO45">
        <f t="shared" si="182"/>
        <v>7.8493127293430706E-2</v>
      </c>
      <c r="AP45">
        <f t="shared" si="161"/>
        <v>2.1545572058267199E-5</v>
      </c>
      <c r="AQ45">
        <f t="shared" si="203"/>
        <v>1.4441392507148899E-3</v>
      </c>
      <c r="AR45">
        <f t="shared" si="183"/>
        <v>7.2745601837201201E-3</v>
      </c>
      <c r="AS45">
        <f t="shared" si="162"/>
        <v>2.4609520292527302E-3</v>
      </c>
      <c r="AT45">
        <f t="shared" si="204"/>
        <v>5.2942546997459903E-3</v>
      </c>
      <c r="AU45">
        <f t="shared" si="184"/>
        <v>3.2623653571861803E-2</v>
      </c>
      <c r="AV45">
        <f t="shared" si="163"/>
        <v>1.8708272049555101E-3</v>
      </c>
      <c r="AW45">
        <f t="shared" si="205"/>
        <v>5.0905305868491199E-3</v>
      </c>
      <c r="AX45">
        <f t="shared" si="185"/>
        <v>3.0129720946634402E-2</v>
      </c>
      <c r="AY45">
        <f t="shared" si="164"/>
        <v>2.6254818522431301E-3</v>
      </c>
      <c r="AZ45">
        <f t="shared" si="206"/>
        <v>5.0391205311307299E-3</v>
      </c>
      <c r="BA45">
        <f t="shared" si="186"/>
        <v>3.1759307286261501E-2</v>
      </c>
      <c r="BB45">
        <f t="shared" si="165"/>
        <v>4.0896573705456601E-2</v>
      </c>
      <c r="BC45">
        <f t="shared" si="207"/>
        <v>0.11148251290453499</v>
      </c>
      <c r="BD45">
        <f t="shared" si="187"/>
        <v>0.65965399878631603</v>
      </c>
      <c r="BE45">
        <f t="shared" si="166"/>
        <v>3.7621646752599998E-2</v>
      </c>
      <c r="BF45">
        <f t="shared" si="208"/>
        <v>0.114783692737162</v>
      </c>
      <c r="BG45">
        <f t="shared" si="188"/>
        <v>0.66797258056731001</v>
      </c>
      <c r="BH45">
        <f t="shared" si="167"/>
        <v>1.2183881092638E-2</v>
      </c>
      <c r="BI45">
        <f t="shared" si="215"/>
        <v>2.3868419139811199E-2</v>
      </c>
      <c r="BJ45">
        <f t="shared" si="189"/>
        <v>0.149801798430651</v>
      </c>
      <c r="BK45">
        <f t="shared" si="168"/>
        <v>3.9674631975866303E-3</v>
      </c>
      <c r="BL45">
        <f t="shared" si="209"/>
        <v>1.31298699731881E-2</v>
      </c>
      <c r="BM45">
        <f t="shared" si="190"/>
        <v>7.5568007859907096E-2</v>
      </c>
      <c r="BN45">
        <f t="shared" si="169"/>
        <v>4.9857013368078597E-3</v>
      </c>
      <c r="BO45">
        <f t="shared" si="210"/>
        <v>3.3248501734959102E-3</v>
      </c>
      <c r="BP45">
        <f t="shared" si="191"/>
        <v>2.90885042094992E-2</v>
      </c>
      <c r="BQ45">
        <f t="shared" si="170"/>
        <v>6.7994467664401697E-5</v>
      </c>
      <c r="BR45">
        <f t="shared" si="211"/>
        <v>1.08690382087767E-3</v>
      </c>
      <c r="BS45">
        <f t="shared" si="192"/>
        <v>5.6045052735493499E-3</v>
      </c>
      <c r="BT45">
        <f t="shared" si="171"/>
        <v>1.11684410796582E-2</v>
      </c>
      <c r="BU45">
        <f t="shared" si="212"/>
        <v>3.3941749639160197E-2</v>
      </c>
      <c r="BV45">
        <f t="shared" si="193"/>
        <v>0.197629850894946</v>
      </c>
      <c r="BW45">
        <f t="shared" si="172"/>
        <v>9.7730155231051802E-3</v>
      </c>
      <c r="BX45">
        <f t="shared" si="213"/>
        <v>2.6734529244078601E-2</v>
      </c>
      <c r="BY45">
        <f t="shared" si="194"/>
        <v>0.15810518502815599</v>
      </c>
      <c r="BZ45" s="4">
        <f t="shared" si="195"/>
        <v>2.3667063399999999</v>
      </c>
      <c r="CA45" s="7">
        <f t="shared" si="173"/>
        <v>2.3667063399999999</v>
      </c>
    </row>
    <row r="46" spans="1:83" x14ac:dyDescent="0.25">
      <c r="A46">
        <f t="shared" si="196"/>
        <v>80</v>
      </c>
      <c r="B46">
        <v>6934391</v>
      </c>
      <c r="C46">
        <v>552045</v>
      </c>
      <c r="D46">
        <v>183</v>
      </c>
      <c r="E46">
        <v>3278</v>
      </c>
      <c r="F46">
        <v>974</v>
      </c>
      <c r="G46">
        <v>166</v>
      </c>
      <c r="H46">
        <v>4867</v>
      </c>
      <c r="I46">
        <v>38</v>
      </c>
      <c r="J46">
        <v>12956</v>
      </c>
      <c r="K46">
        <v>7776</v>
      </c>
      <c r="L46">
        <v>12810</v>
      </c>
      <c r="M46">
        <v>186806</v>
      </c>
      <c r="N46">
        <v>128443</v>
      </c>
      <c r="O46">
        <v>46739</v>
      </c>
      <c r="P46">
        <v>15054</v>
      </c>
      <c r="Q46">
        <v>30100</v>
      </c>
      <c r="R46">
        <v>252</v>
      </c>
      <c r="S46">
        <v>47436</v>
      </c>
      <c r="T46">
        <v>54167</v>
      </c>
      <c r="U46">
        <f>C46/B46</f>
        <v>7.9609730688679103E-2</v>
      </c>
      <c r="V46">
        <f t="shared" si="175"/>
        <v>0.33197712888087699</v>
      </c>
      <c r="W46">
        <v>2.5</v>
      </c>
      <c r="X46">
        <f>X45*(1-V45)</f>
        <v>0.46135606199649598</v>
      </c>
      <c r="Y46">
        <f>X46*V46</f>
        <v>0.153159660853385</v>
      </c>
      <c r="Z46">
        <f>(5*(X46-Y46)+(2.5*Y46))</f>
        <v>1.92388115784902</v>
      </c>
      <c r="AA46">
        <f t="shared" si="216"/>
        <v>5.0771618140132497E-5</v>
      </c>
      <c r="AB46">
        <f>AA45+AB45</f>
        <v>1.6825201030098699E-2</v>
      </c>
      <c r="AC46">
        <f>AA46*2.5+AB46*5</f>
        <v>8.4252934195843801E-2</v>
      </c>
      <c r="AD46">
        <f t="shared" si="158"/>
        <v>9.0945007794182705E-4</v>
      </c>
      <c r="AE46">
        <f t="shared" si="200"/>
        <v>1.86334226734765E-2</v>
      </c>
      <c r="AF46">
        <f t="shared" si="178"/>
        <v>9.5440738562237101E-2</v>
      </c>
      <c r="AG46">
        <f t="shared" si="159"/>
        <v>2.7022708234147001E-4</v>
      </c>
      <c r="AH46">
        <f t="shared" si="201"/>
        <v>1.14867737969055E-2</v>
      </c>
      <c r="AI46">
        <f t="shared" si="179"/>
        <v>5.8109436690381197E-2</v>
      </c>
      <c r="AJ46">
        <f t="shared" si="180"/>
        <v>4.6055129023289603E-5</v>
      </c>
      <c r="AK46">
        <f t="shared" si="202"/>
        <v>2.4883321173194998E-3</v>
      </c>
      <c r="AL46">
        <f t="shared" si="181"/>
        <v>1.25567984091557E-2</v>
      </c>
      <c r="AM46">
        <f t="shared" si="160"/>
        <v>1.3503030900985E-3</v>
      </c>
      <c r="AN46">
        <f>AM45+AN45</f>
        <v>1.6346111870930699E-2</v>
      </c>
      <c r="AO46">
        <f t="shared" si="182"/>
        <v>8.5106317079899699E-2</v>
      </c>
      <c r="AP46">
        <f t="shared" si="161"/>
        <v>1.05427403788253E-5</v>
      </c>
      <c r="AQ46">
        <f t="shared" si="203"/>
        <v>1.46568482277316E-3</v>
      </c>
      <c r="AR46">
        <f t="shared" si="183"/>
        <v>7.3547809648128598E-3</v>
      </c>
      <c r="AS46">
        <f t="shared" si="162"/>
        <v>3.5945195881068701E-3</v>
      </c>
      <c r="AT46">
        <f t="shared" si="204"/>
        <v>7.7552067289987196E-3</v>
      </c>
      <c r="AU46">
        <f t="shared" si="184"/>
        <v>4.7762332615260798E-2</v>
      </c>
      <c r="AV46">
        <f t="shared" si="163"/>
        <v>2.1573776101512002E-3</v>
      </c>
      <c r="AW46">
        <f t="shared" si="205"/>
        <v>6.9613577918046302E-3</v>
      </c>
      <c r="AX46">
        <f t="shared" si="185"/>
        <v>4.0200232984401202E-2</v>
      </c>
      <c r="AY46">
        <f t="shared" si="164"/>
        <v>3.5540132698092799E-3</v>
      </c>
      <c r="AZ46">
        <f t="shared" si="206"/>
        <v>7.66460238337386E-3</v>
      </c>
      <c r="BA46">
        <f t="shared" si="186"/>
        <v>4.7208045091392502E-2</v>
      </c>
      <c r="BB46">
        <f t="shared" si="165"/>
        <v>5.1827556821232801E-2</v>
      </c>
      <c r="BC46">
        <f t="shared" si="207"/>
        <v>0.152379086609992</v>
      </c>
      <c r="BD46">
        <f t="shared" si="187"/>
        <v>0.89146432510304197</v>
      </c>
      <c r="BE46">
        <f t="shared" si="166"/>
        <v>3.5635294802038503E-2</v>
      </c>
      <c r="BF46">
        <f t="shared" si="208"/>
        <v>0.15240533948976201</v>
      </c>
      <c r="BG46">
        <f t="shared" si="188"/>
        <v>0.85111493445390596</v>
      </c>
      <c r="BH46">
        <f t="shared" si="167"/>
        <v>1.29672932254189E-2</v>
      </c>
      <c r="BI46">
        <f t="shared" si="215"/>
        <v>3.6052300232449201E-2</v>
      </c>
      <c r="BJ46">
        <f t="shared" si="189"/>
        <v>0.212679734225793</v>
      </c>
      <c r="BK46">
        <f t="shared" si="168"/>
        <v>4.1765898332325399E-3</v>
      </c>
      <c r="BL46">
        <f t="shared" si="209"/>
        <v>1.7097333170774699E-2</v>
      </c>
      <c r="BM46">
        <f t="shared" si="190"/>
        <v>9.5928140436954801E-2</v>
      </c>
      <c r="BN46">
        <f t="shared" si="169"/>
        <v>8.3509601421748007E-3</v>
      </c>
      <c r="BO46">
        <f t="shared" si="210"/>
        <v>8.3105515103037708E-3</v>
      </c>
      <c r="BP46">
        <f t="shared" si="191"/>
        <v>6.2430157906955899E-2</v>
      </c>
      <c r="BQ46">
        <f t="shared" si="170"/>
        <v>6.9915015143788998E-5</v>
      </c>
      <c r="BR46">
        <f t="shared" si="211"/>
        <v>1.1548982885420699E-3</v>
      </c>
      <c r="BS46">
        <f t="shared" si="192"/>
        <v>5.9492789805698203E-3</v>
      </c>
      <c r="BT46">
        <f t="shared" si="171"/>
        <v>1.31606692792094E-2</v>
      </c>
      <c r="BU46">
        <f t="shared" si="212"/>
        <v>4.5110190718818402E-2</v>
      </c>
      <c r="BV46">
        <f t="shared" si="193"/>
        <v>0.258452626792116</v>
      </c>
      <c r="BW46">
        <f t="shared" si="172"/>
        <v>1.50281215289429E-2</v>
      </c>
      <c r="BX46">
        <f>BW45+BX45</f>
        <v>3.6507544767183799E-2</v>
      </c>
      <c r="BY46">
        <f t="shared" si="194"/>
        <v>0.220108027658276</v>
      </c>
      <c r="BZ46" s="4">
        <f t="shared" si="195"/>
        <v>3.0761188399999999</v>
      </c>
      <c r="CA46" s="7">
        <f t="shared" si="173"/>
        <v>3.0761188399999999</v>
      </c>
    </row>
    <row r="47" spans="1:83" x14ac:dyDescent="0.25">
      <c r="A47" t="s">
        <v>16</v>
      </c>
      <c r="AC47">
        <f>SUM(AC35:AC46)</f>
        <v>0.71989069407584605</v>
      </c>
      <c r="AF47">
        <f>SUM(AF35:AF46)</f>
        <v>0.67054186458489196</v>
      </c>
      <c r="AI47">
        <f t="shared" ref="AI47:BY47" si="217">SUM(AI35:AI46)</f>
        <v>0.33099682143450099</v>
      </c>
      <c r="AL47">
        <f t="shared" si="217"/>
        <v>0.10040074143232899</v>
      </c>
      <c r="AO47">
        <f t="shared" si="217"/>
        <v>0.56075125220583</v>
      </c>
      <c r="AR47">
        <f t="shared" si="217"/>
        <v>4.9948886175823499E-2</v>
      </c>
      <c r="AU47">
        <f t="shared" si="217"/>
        <v>0.14660215314715</v>
      </c>
      <c r="AX47">
        <f t="shared" si="217"/>
        <v>0.13263624107070399</v>
      </c>
      <c r="BA47">
        <f t="shared" si="217"/>
        <v>0.132678739827187</v>
      </c>
      <c r="BD47">
        <f t="shared" si="217"/>
        <v>2.94321010106869</v>
      </c>
      <c r="BG47">
        <f t="shared" si="217"/>
        <v>2.7877256147385201</v>
      </c>
      <c r="BJ47">
        <f t="shared" si="217"/>
        <v>0.56608834559971499</v>
      </c>
      <c r="BM47">
        <f t="shared" si="217"/>
        <v>0.33795768748445199</v>
      </c>
      <c r="BP47">
        <f t="shared" si="217"/>
        <v>0.10948021894150201</v>
      </c>
      <c r="BS47">
        <f t="shared" si="217"/>
        <v>3.7349526234500101E-2</v>
      </c>
      <c r="BV47">
        <f t="shared" si="217"/>
        <v>0.92508752453891396</v>
      </c>
      <c r="BY47">
        <f t="shared" si="217"/>
        <v>0.79707230260159001</v>
      </c>
      <c r="BZ47" s="22">
        <f>SUM(AC47,AF47,AI47,AL47,AO47,AR47,AU47,AX47,BA47,BD47,BG47,BJ47,BM47,BP47,BS47,BV47,BY47)</f>
        <v>11.348420000000001</v>
      </c>
      <c r="CA47" s="8">
        <f>SUM(CA35:CA46)</f>
        <v>11.35</v>
      </c>
    </row>
    <row r="48" spans="1:83" x14ac:dyDescent="0.25">
      <c r="BZ48" s="3"/>
    </row>
    <row r="49" spans="1:84" x14ac:dyDescent="0.25">
      <c r="A49" s="9" t="s">
        <v>94</v>
      </c>
    </row>
    <row r="50" spans="1:84" x14ac:dyDescent="0.25">
      <c r="A50" t="s">
        <v>0</v>
      </c>
      <c r="B50" t="s">
        <v>4</v>
      </c>
      <c r="C50" t="s">
        <v>3</v>
      </c>
      <c r="D50" t="s">
        <v>5</v>
      </c>
      <c r="E50" t="s">
        <v>13</v>
      </c>
      <c r="F50" t="s">
        <v>17</v>
      </c>
      <c r="G50" t="s">
        <v>18</v>
      </c>
      <c r="H50" t="s">
        <v>80</v>
      </c>
      <c r="I50" t="s">
        <v>23</v>
      </c>
      <c r="J50" t="s">
        <v>24</v>
      </c>
      <c r="K50" t="s">
        <v>25</v>
      </c>
      <c r="L50" t="s">
        <v>26</v>
      </c>
      <c r="M50" t="s">
        <v>19</v>
      </c>
      <c r="N50" t="s">
        <v>20</v>
      </c>
      <c r="O50" t="s">
        <v>21</v>
      </c>
      <c r="P50" t="s">
        <v>22</v>
      </c>
      <c r="Q50" t="s">
        <v>27</v>
      </c>
      <c r="R50" t="s">
        <v>28</v>
      </c>
      <c r="S50" t="s">
        <v>29</v>
      </c>
      <c r="T50" t="s">
        <v>30</v>
      </c>
      <c r="U50" t="s">
        <v>6</v>
      </c>
      <c r="V50" t="s">
        <v>7</v>
      </c>
      <c r="W50" t="s">
        <v>8</v>
      </c>
      <c r="X50" t="s">
        <v>1</v>
      </c>
      <c r="Y50" t="s">
        <v>9</v>
      </c>
      <c r="Z50" t="s">
        <v>2</v>
      </c>
      <c r="AA50" t="s">
        <v>11</v>
      </c>
      <c r="AB50" t="s">
        <v>10</v>
      </c>
      <c r="AC50" t="s">
        <v>12</v>
      </c>
      <c r="AD50" t="s">
        <v>36</v>
      </c>
      <c r="AE50" t="s">
        <v>14</v>
      </c>
      <c r="AF50" t="s">
        <v>15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64</v>
      </c>
      <c r="AZ50" t="s">
        <v>65</v>
      </c>
      <c r="BA50" t="s">
        <v>66</v>
      </c>
      <c r="BB50" t="s">
        <v>73</v>
      </c>
      <c r="BC50" t="s">
        <v>74</v>
      </c>
      <c r="BD50" t="s">
        <v>75</v>
      </c>
      <c r="BE50" t="s">
        <v>67</v>
      </c>
      <c r="BF50" t="s">
        <v>68</v>
      </c>
      <c r="BG50" t="s">
        <v>69</v>
      </c>
      <c r="BH50" t="s">
        <v>70</v>
      </c>
      <c r="BI50" t="s">
        <v>71</v>
      </c>
      <c r="BJ50" t="s">
        <v>72</v>
      </c>
      <c r="BK50" t="s">
        <v>55</v>
      </c>
      <c r="BL50" t="s">
        <v>56</v>
      </c>
      <c r="BM50" t="s">
        <v>57</v>
      </c>
      <c r="BN50" t="s">
        <v>58</v>
      </c>
      <c r="BO50" t="s">
        <v>59</v>
      </c>
      <c r="BP50" t="s">
        <v>60</v>
      </c>
      <c r="BQ50" t="s">
        <v>61</v>
      </c>
      <c r="BR50" t="s">
        <v>62</v>
      </c>
      <c r="BS50" t="s">
        <v>63</v>
      </c>
      <c r="BT50" t="s">
        <v>31</v>
      </c>
      <c r="BU50" t="s">
        <v>32</v>
      </c>
      <c r="BV50" t="s">
        <v>33</v>
      </c>
      <c r="BW50" t="s">
        <v>76</v>
      </c>
      <c r="BX50" t="s">
        <v>34</v>
      </c>
      <c r="BY50" t="s">
        <v>35</v>
      </c>
      <c r="BZ50" s="2" t="s">
        <v>78</v>
      </c>
      <c r="CA50" s="6" t="s">
        <v>79</v>
      </c>
    </row>
    <row r="51" spans="1:84" x14ac:dyDescent="0.25">
      <c r="A51">
        <v>25</v>
      </c>
      <c r="B51">
        <v>20714827</v>
      </c>
      <c r="C51">
        <v>49672</v>
      </c>
      <c r="D51">
        <v>18737</v>
      </c>
      <c r="E51">
        <v>9526</v>
      </c>
      <c r="F51">
        <v>716</v>
      </c>
      <c r="G51">
        <v>1834</v>
      </c>
      <c r="H51">
        <v>8232</v>
      </c>
      <c r="I51">
        <v>115</v>
      </c>
      <c r="J51">
        <v>249</v>
      </c>
      <c r="K51">
        <v>175</v>
      </c>
      <c r="L51">
        <v>99</v>
      </c>
      <c r="M51">
        <v>2287</v>
      </c>
      <c r="N51">
        <v>1490</v>
      </c>
      <c r="O51">
        <v>148</v>
      </c>
      <c r="P51">
        <v>438</v>
      </c>
      <c r="Q51">
        <v>3</v>
      </c>
      <c r="R51">
        <v>319</v>
      </c>
      <c r="S51">
        <v>2320</v>
      </c>
      <c r="T51">
        <v>2984</v>
      </c>
      <c r="U51">
        <f>C51/B51</f>
        <v>2.3978959611876101E-3</v>
      </c>
      <c r="V51">
        <f>(5*U51)/(1+(5-W51)*U51)</f>
        <v>1.1918034290213601E-2</v>
      </c>
      <c r="W51">
        <v>2.5</v>
      </c>
      <c r="X51">
        <v>1</v>
      </c>
      <c r="Y51">
        <f>X51*V51</f>
        <v>1.1918034290213601E-2</v>
      </c>
      <c r="Z51">
        <f>(5*(X51-Y51)+(2.5*Y51))</f>
        <v>4.9702049142744702</v>
      </c>
      <c r="AA51">
        <f t="shared" ref="AA51:AA58" si="218">Y51*D51/C51</f>
        <v>4.49565567111717E-3</v>
      </c>
      <c r="AB51">
        <v>0</v>
      </c>
      <c r="AC51">
        <f>AA51*2.5+AB51*5</f>
        <v>1.1239139177792901E-2</v>
      </c>
      <c r="AD51">
        <f t="shared" ref="AD51:AD62" si="219">Y51*E51/C51</f>
        <v>2.2856175440605299E-3</v>
      </c>
      <c r="AE51">
        <v>0</v>
      </c>
      <c r="AF51">
        <f>AD51*2.5+AE51*5</f>
        <v>5.7140438601513202E-3</v>
      </c>
      <c r="AG51">
        <f t="shared" ref="AG51:AG62" si="220">Y51*F51/C51</f>
        <v>1.71793214523131E-4</v>
      </c>
      <c r="AH51">
        <v>0</v>
      </c>
      <c r="AI51">
        <f>AG51*2.5+AH51*5</f>
        <v>4.2948303630782701E-4</v>
      </c>
      <c r="AJ51">
        <f>Y51*G51/C51</f>
        <v>4.4004016122265599E-4</v>
      </c>
      <c r="AK51">
        <v>0</v>
      </c>
      <c r="AL51">
        <f>AJ51*2.5+AK51*5</f>
        <v>1.1001004030566401E-3</v>
      </c>
      <c r="AM51">
        <f t="shared" ref="AM51:AM62" si="221">Y51*H51/C51</f>
        <v>1.9751420977016901E-3</v>
      </c>
      <c r="AN51">
        <v>0</v>
      </c>
      <c r="AO51">
        <f>AM51*2.5+AN51*5</f>
        <v>4.9378552442542302E-3</v>
      </c>
      <c r="AP51">
        <f t="shared" ref="AP51:AP62" si="222">Y51*I51/C51</f>
        <v>2.7592485572849202E-5</v>
      </c>
      <c r="AQ51">
        <v>0</v>
      </c>
      <c r="AR51">
        <f>AP51*2.5+AQ51*5</f>
        <v>6.8981213932123002E-5</v>
      </c>
      <c r="AS51">
        <f t="shared" ref="AS51:AS62" si="223">Y51*J51/C51</f>
        <v>5.9743729631647303E-5</v>
      </c>
      <c r="AT51">
        <v>0</v>
      </c>
      <c r="AU51">
        <f>AS51*2.5+AT51*5</f>
        <v>1.4935932407911801E-4</v>
      </c>
      <c r="AV51">
        <f t="shared" ref="AV51:AV62" si="224">Y51*K51/C51</f>
        <v>4.1988565002161802E-5</v>
      </c>
      <c r="AW51">
        <v>0</v>
      </c>
      <c r="AX51">
        <f>AV51*2.5+AW51*5</f>
        <v>1.0497141250540501E-4</v>
      </c>
      <c r="AY51">
        <f t="shared" ref="AY51:AY62" si="225">Y51*L51/C51</f>
        <v>2.3753531058365802E-5</v>
      </c>
      <c r="AZ51">
        <v>0</v>
      </c>
      <c r="BA51">
        <f>AY51*2.5+AZ51*5</f>
        <v>5.9383827645914501E-5</v>
      </c>
      <c r="BB51">
        <f t="shared" ref="BB51:BB62" si="226">Y51*M51/C51</f>
        <v>5.4873056091396598E-4</v>
      </c>
      <c r="BC51">
        <v>0</v>
      </c>
      <c r="BD51">
        <f>BB51*2.5+BC51*5</f>
        <v>1.37182640228492E-3</v>
      </c>
      <c r="BE51">
        <f t="shared" ref="BE51:BE62" si="227">Y51*N51/C51</f>
        <v>3.5750263916126303E-4</v>
      </c>
      <c r="BF51">
        <v>0</v>
      </c>
      <c r="BG51">
        <f>BE51*2.5+BF51*5</f>
        <v>8.9375659790315797E-4</v>
      </c>
      <c r="BH51">
        <f t="shared" ref="BH51:BH62" si="228">Y51*O51/C51</f>
        <v>3.5510329258971098E-5</v>
      </c>
      <c r="BI51">
        <v>0</v>
      </c>
      <c r="BJ51">
        <f>BH51*2.5+BI51*5</f>
        <v>8.8775823147427705E-5</v>
      </c>
      <c r="BK51">
        <f t="shared" ref="BK51:BK62" si="229">Y51*P51/C51</f>
        <v>1.05091379833982E-4</v>
      </c>
      <c r="BL51">
        <v>0</v>
      </c>
      <c r="BM51">
        <f>BK51*2.5+BL51*5</f>
        <v>2.6272844958495498E-4</v>
      </c>
      <c r="BN51">
        <f t="shared" ref="BN51:BN62" si="230">Y51*Q51/C51</f>
        <v>7.1980397146563104E-7</v>
      </c>
      <c r="BO51">
        <v>0</v>
      </c>
      <c r="BP51">
        <f>BN51*2.5+BO51*5</f>
        <v>1.7995099286640801E-6</v>
      </c>
      <c r="BQ51">
        <f t="shared" ref="BQ51:BQ62" si="231">Y51*R51/C51</f>
        <v>7.6539155632512107E-5</v>
      </c>
      <c r="BR51">
        <v>0</v>
      </c>
      <c r="BS51">
        <f>BQ51*2.5+BR51*5</f>
        <v>1.9134788908128E-4</v>
      </c>
      <c r="BT51">
        <f t="shared" ref="BT51:BT62" si="232">Y51*S51/C51</f>
        <v>5.56648404600088E-4</v>
      </c>
      <c r="BU51">
        <v>0</v>
      </c>
      <c r="BV51">
        <f>BT51*2.5+BU51*5</f>
        <v>1.3916210115002201E-3</v>
      </c>
      <c r="BW51">
        <f t="shared" ref="BW51:BW62" si="233">Y51*T51/C51</f>
        <v>7.1596501695114702E-4</v>
      </c>
      <c r="BX51">
        <v>0</v>
      </c>
      <c r="BY51">
        <f>BW51*2.5+BX51*5</f>
        <v>1.7899125423778701E-3</v>
      </c>
      <c r="BZ51" s="4">
        <f>AC51+AF51+AI51+AL51+AO51+AR51+AU51+AX51+BA51+BD51+BG51+BJ51+BM51+BP51+BS51+BV51+BY51</f>
        <v>2.979509E-2</v>
      </c>
      <c r="CA51" s="7">
        <f t="shared" ref="CA51:CA62" si="234">5-Z51</f>
        <v>2.979509E-2</v>
      </c>
      <c r="CE51" s="24"/>
      <c r="CF51" s="24"/>
    </row>
    <row r="52" spans="1:84" x14ac:dyDescent="0.25">
      <c r="A52">
        <f>A51+5</f>
        <v>30</v>
      </c>
      <c r="B52">
        <v>19038030</v>
      </c>
      <c r="C52">
        <v>56076</v>
      </c>
      <c r="D52">
        <v>20855</v>
      </c>
      <c r="E52">
        <v>9294</v>
      </c>
      <c r="F52">
        <v>1695</v>
      </c>
      <c r="G52">
        <v>1835</v>
      </c>
      <c r="H52">
        <v>7021</v>
      </c>
      <c r="I52">
        <v>167</v>
      </c>
      <c r="J52">
        <v>331</v>
      </c>
      <c r="K52">
        <v>318</v>
      </c>
      <c r="L52">
        <v>184</v>
      </c>
      <c r="M52">
        <v>4318</v>
      </c>
      <c r="N52">
        <v>2301</v>
      </c>
      <c r="O52">
        <v>182</v>
      </c>
      <c r="P52">
        <v>703</v>
      </c>
      <c r="Q52">
        <v>6</v>
      </c>
      <c r="R52">
        <v>378</v>
      </c>
      <c r="S52">
        <v>3025</v>
      </c>
      <c r="T52">
        <v>3463</v>
      </c>
      <c r="U52">
        <f t="shared" ref="U52:U60" si="235">C52/B52</f>
        <v>2.9454728246567502E-3</v>
      </c>
      <c r="V52">
        <f t="shared" ref="V52:V60" si="236">(5*U52)/(1+(5-W52)*U52)</f>
        <v>1.46197092326608E-2</v>
      </c>
      <c r="W52">
        <v>2.5</v>
      </c>
      <c r="X52">
        <f>X51*(1-V51)</f>
        <v>0.98808196570978601</v>
      </c>
      <c r="Y52">
        <f>X52*V52</f>
        <v>1.4445471036713E-2</v>
      </c>
      <c r="Z52">
        <f t="shared" ref="Z52:Z60" si="237">(5*(X52-Y52)+(2.5*Y52))</f>
        <v>4.9042961509571503</v>
      </c>
      <c r="AA52">
        <f t="shared" si="218"/>
        <v>5.3723571308697104E-3</v>
      </c>
      <c r="AB52">
        <f>AA51+AB51</f>
        <v>4.49565567111717E-3</v>
      </c>
      <c r="AC52">
        <f t="shared" ref="AC52:AC61" si="238">AA52*2.5+AB52*5</f>
        <v>3.5909171182760102E-2</v>
      </c>
      <c r="AD52">
        <f t="shared" si="219"/>
        <v>2.39418303401117E-3</v>
      </c>
      <c r="AE52">
        <f>AD51+AE51</f>
        <v>2.2856175440605299E-3</v>
      </c>
      <c r="AF52">
        <f t="shared" ref="AF52:AF62" si="239">AD52*2.5+AE52*5</f>
        <v>1.74135453053306E-2</v>
      </c>
      <c r="AG52">
        <f t="shared" si="220"/>
        <v>4.3664086966310999E-4</v>
      </c>
      <c r="AH52">
        <f>AG51+AH51</f>
        <v>1.71793214523131E-4</v>
      </c>
      <c r="AI52">
        <f t="shared" ref="AI52:AI62" si="240">AG52*2.5+AH52*5</f>
        <v>1.95056824677343E-3</v>
      </c>
      <c r="AJ52">
        <f t="shared" ref="AJ52:AJ62" si="241">Y52*G52/C52</f>
        <v>4.7270560226065299E-4</v>
      </c>
      <c r="AK52">
        <f>AJ51+AK51</f>
        <v>4.4004016122265599E-4</v>
      </c>
      <c r="AL52">
        <f t="shared" ref="AL52:AL62" si="242">AJ52*2.5+AK52*5</f>
        <v>3.38196481176491E-3</v>
      </c>
      <c r="AM52">
        <f t="shared" si="221"/>
        <v>1.8086463397667799E-3</v>
      </c>
      <c r="AN52">
        <f>AM51+AN51</f>
        <v>1.9751420977016901E-3</v>
      </c>
      <c r="AO52">
        <f t="shared" ref="AO52:AO62" si="243">AM52*2.5+AN52*5</f>
        <v>1.43973263379254E-2</v>
      </c>
      <c r="AP52">
        <f t="shared" si="222"/>
        <v>4.3020073884211999E-5</v>
      </c>
      <c r="AQ52">
        <f>AP51+AQ51</f>
        <v>2.7592485572849202E-5</v>
      </c>
      <c r="AR52">
        <f t="shared" ref="AR52:AR62" si="244">AP52*2.5+AQ52*5</f>
        <v>2.4551261257477598E-4</v>
      </c>
      <c r="AS52">
        <f t="shared" si="223"/>
        <v>8.5267332069905206E-5</v>
      </c>
      <c r="AT52">
        <f>AS51+AT51</f>
        <v>5.9743729631647303E-5</v>
      </c>
      <c r="AU52">
        <f t="shared" ref="AU52:AU62" si="245">AS52*2.5+AT52*5</f>
        <v>5.1188697833299895E-4</v>
      </c>
      <c r="AV52">
        <f t="shared" si="224"/>
        <v>8.19184640429905E-5</v>
      </c>
      <c r="AW52">
        <f>AV51+AW51</f>
        <v>4.1988565002161802E-5</v>
      </c>
      <c r="AX52">
        <f t="shared" ref="AX52:AX62" si="246">AV52*2.5+AW52*5</f>
        <v>4.1473898511828501E-4</v>
      </c>
      <c r="AY52">
        <f t="shared" si="225"/>
        <v>4.73993628424851E-5</v>
      </c>
      <c r="AZ52">
        <f>AY51+AZ51</f>
        <v>2.3753531058365802E-5</v>
      </c>
      <c r="BA52">
        <f t="shared" ref="BA52:BA62" si="247">AY52*2.5+AZ52*5</f>
        <v>2.37266062398042E-4</v>
      </c>
      <c r="BB52">
        <f t="shared" si="226"/>
        <v>1.11233939540136E-3</v>
      </c>
      <c r="BC52">
        <f>BB51+BC51</f>
        <v>5.4873056091396598E-4</v>
      </c>
      <c r="BD52">
        <f t="shared" ref="BD52:BD62" si="248">BB52*2.5+BC52*5</f>
        <v>5.52450129307323E-3</v>
      </c>
      <c r="BE52">
        <f t="shared" si="227"/>
        <v>5.9274964076390304E-4</v>
      </c>
      <c r="BF52">
        <f>BE51+BF51</f>
        <v>3.5750263916126303E-4</v>
      </c>
      <c r="BG52">
        <f t="shared" ref="BG52:BG62" si="249">BE52*2.5+BF52*5</f>
        <v>3.26938729771607E-3</v>
      </c>
      <c r="BH52">
        <f t="shared" si="228"/>
        <v>4.6884152376805903E-5</v>
      </c>
      <c r="BI52">
        <f>BH51+BI51</f>
        <v>3.5510329258971098E-5</v>
      </c>
      <c r="BJ52">
        <f t="shared" ref="BJ52:BJ62" si="250">BH52*2.5+BI52*5</f>
        <v>2.9476202723686999E-4</v>
      </c>
      <c r="BK52">
        <f t="shared" si="229"/>
        <v>1.8109647868623399E-4</v>
      </c>
      <c r="BL52">
        <f>BK51+BL51</f>
        <v>1.05091379833982E-4</v>
      </c>
      <c r="BM52">
        <f t="shared" ref="BM52:BM62" si="251">BK52*2.5+BL52*5</f>
        <v>9.7819809588549507E-4</v>
      </c>
      <c r="BN52">
        <f t="shared" si="230"/>
        <v>1.5456313970375599E-6</v>
      </c>
      <c r="BO52">
        <f>BN51+BO51</f>
        <v>7.1980397146563104E-7</v>
      </c>
      <c r="BP52">
        <f t="shared" ref="BP52:BP62" si="252">BN52*2.5+BO52*5</f>
        <v>7.4630983499220602E-6</v>
      </c>
      <c r="BQ52">
        <f t="shared" si="231"/>
        <v>9.7374778013366005E-5</v>
      </c>
      <c r="BR52">
        <f>BQ51+BR51</f>
        <v>7.6539155632512107E-5</v>
      </c>
      <c r="BS52">
        <f t="shared" ref="BS52:BS62" si="253">BQ52*2.5+BR52*5</f>
        <v>6.2613272319597495E-4</v>
      </c>
      <c r="BT52">
        <f t="shared" si="232"/>
        <v>7.7925582933976805E-4</v>
      </c>
      <c r="BU52">
        <f>BT51+BU51</f>
        <v>5.56648404600088E-4</v>
      </c>
      <c r="BV52">
        <f t="shared" ref="BV52:BV62" si="254">BT52*2.5+BU52*5</f>
        <v>4.7313815963498599E-3</v>
      </c>
      <c r="BW52">
        <f t="shared" si="233"/>
        <v>8.9208692132351005E-4</v>
      </c>
      <c r="BX52">
        <f>BW51+BX51</f>
        <v>7.1596501695114702E-4</v>
      </c>
      <c r="BY52">
        <f t="shared" ref="BY52:BY62" si="255">BW52*2.5+BX52*5</f>
        <v>5.8100423880645099E-3</v>
      </c>
      <c r="BZ52" s="4">
        <f t="shared" ref="BZ52:BZ62" si="256">AC52+AF52+AI52+AL52+AO52+AR52+AU52+AX52+BA52+BD52+BG52+BJ52+BM52+BP52+BS52+BV52+BY52</f>
        <v>9.5703849999999993E-2</v>
      </c>
      <c r="CA52" s="7">
        <f t="shared" si="234"/>
        <v>9.5703849999999993E-2</v>
      </c>
    </row>
    <row r="53" spans="1:84" x14ac:dyDescent="0.25">
      <c r="A53">
        <f t="shared" ref="A53:A62" si="257">A52+5</f>
        <v>35</v>
      </c>
      <c r="B53">
        <v>18756114</v>
      </c>
      <c r="C53">
        <v>62456</v>
      </c>
      <c r="D53">
        <v>19373</v>
      </c>
      <c r="E53">
        <v>9153</v>
      </c>
      <c r="F53">
        <v>2688</v>
      </c>
      <c r="G53">
        <v>1672</v>
      </c>
      <c r="H53">
        <v>6754</v>
      </c>
      <c r="I53">
        <v>272</v>
      </c>
      <c r="J53">
        <v>507</v>
      </c>
      <c r="K53">
        <v>433</v>
      </c>
      <c r="L53">
        <v>322</v>
      </c>
      <c r="M53">
        <v>7538</v>
      </c>
      <c r="N53">
        <v>3818</v>
      </c>
      <c r="O53">
        <v>336</v>
      </c>
      <c r="P53">
        <v>1167</v>
      </c>
      <c r="Q53">
        <v>11</v>
      </c>
      <c r="R53">
        <v>347</v>
      </c>
      <c r="S53">
        <v>4071</v>
      </c>
      <c r="T53">
        <v>3994</v>
      </c>
      <c r="U53">
        <f t="shared" si="235"/>
        <v>3.3299008525966502E-3</v>
      </c>
      <c r="V53">
        <f t="shared" si="236"/>
        <v>1.6512045576375999E-2</v>
      </c>
      <c r="W53">
        <v>2.5</v>
      </c>
      <c r="X53">
        <f t="shared" ref="X53:X60" si="258">X52*(1-V52)</f>
        <v>0.97363649467307301</v>
      </c>
      <c r="Y53">
        <f t="shared" ref="Y53:Y60" si="259">X53*V53</f>
        <v>1.60767301748647E-2</v>
      </c>
      <c r="Z53">
        <f t="shared" si="237"/>
        <v>4.8279906479281998</v>
      </c>
      <c r="AA53">
        <f t="shared" si="218"/>
        <v>4.9867825937884901E-3</v>
      </c>
      <c r="AB53">
        <f t="shared" ref="AB53:AB56" si="260">AA52+AB52</f>
        <v>9.8680128019868803E-3</v>
      </c>
      <c r="AC53">
        <f t="shared" si="238"/>
        <v>6.1807020494405597E-2</v>
      </c>
      <c r="AD53">
        <f t="shared" si="219"/>
        <v>2.3560636494577999E-3</v>
      </c>
      <c r="AE53">
        <f t="shared" ref="AE53:AE62" si="261">AD52+AE52</f>
        <v>4.6798005780717003E-3</v>
      </c>
      <c r="AF53">
        <f t="shared" si="239"/>
        <v>2.9289162014003001E-2</v>
      </c>
      <c r="AG53">
        <f t="shared" si="220"/>
        <v>6.9191511960478298E-4</v>
      </c>
      <c r="AH53">
        <f t="shared" ref="AH53:AH62" si="262">AG52+AH52</f>
        <v>6.0843408418624102E-4</v>
      </c>
      <c r="AI53">
        <f t="shared" si="240"/>
        <v>4.7719582199431598E-3</v>
      </c>
      <c r="AJ53">
        <f t="shared" si="241"/>
        <v>4.3038767856368897E-4</v>
      </c>
      <c r="AK53">
        <f t="shared" ref="AK53:AK62" si="263">AJ52+AK52</f>
        <v>9.1274576348330898E-4</v>
      </c>
      <c r="AL53">
        <f t="shared" si="242"/>
        <v>5.6396980138257698E-3</v>
      </c>
      <c r="AM53">
        <f t="shared" si="221"/>
        <v>1.7385397015664799E-3</v>
      </c>
      <c r="AN53">
        <f>AM52+AN52</f>
        <v>3.78378843746847E-3</v>
      </c>
      <c r="AO53">
        <f t="shared" si="243"/>
        <v>2.32652914412586E-2</v>
      </c>
      <c r="AP53">
        <f t="shared" si="222"/>
        <v>7.0015220436198307E-5</v>
      </c>
      <c r="AQ53">
        <f t="shared" ref="AQ53:AQ62" si="264">AP52+AQ52</f>
        <v>7.0612559457061198E-5</v>
      </c>
      <c r="AR53">
        <f t="shared" si="244"/>
        <v>5.28100848375802E-4</v>
      </c>
      <c r="AS53">
        <f t="shared" si="223"/>
        <v>1.3050631162188399E-4</v>
      </c>
      <c r="AT53">
        <f t="shared" ref="AT53:AT62" si="265">AS52+AT52</f>
        <v>1.45011061701553E-4</v>
      </c>
      <c r="AU53">
        <f t="shared" si="245"/>
        <v>1.0513210875624701E-3</v>
      </c>
      <c r="AV53">
        <f t="shared" si="224"/>
        <v>1.1145805312085999E-4</v>
      </c>
      <c r="AW53">
        <f t="shared" ref="AW53:AW62" si="266">AV52+AW52</f>
        <v>1.23907029045152E-4</v>
      </c>
      <c r="AX53">
        <f t="shared" si="246"/>
        <v>8.9818027802790999E-4</v>
      </c>
      <c r="AY53">
        <f t="shared" si="225"/>
        <v>8.2885665369322902E-5</v>
      </c>
      <c r="AZ53">
        <f t="shared" ref="AZ53:AZ62" si="267">AY52+AZ52</f>
        <v>7.1152893900850895E-5</v>
      </c>
      <c r="BA53">
        <f t="shared" si="247"/>
        <v>5.6297863292756203E-4</v>
      </c>
      <c r="BB53">
        <f t="shared" si="226"/>
        <v>1.94034827811788E-3</v>
      </c>
      <c r="BC53">
        <f t="shared" ref="BC53:BC62" si="268">BB52+BC52</f>
        <v>1.6610699563153299E-3</v>
      </c>
      <c r="BD53">
        <f t="shared" si="248"/>
        <v>1.3156220476871301E-2</v>
      </c>
      <c r="BE53">
        <f t="shared" si="227"/>
        <v>9.8278717509340109E-4</v>
      </c>
      <c r="BF53">
        <f t="shared" ref="BF53:BF62" si="269">BE52+BF52</f>
        <v>9.5025227992516601E-4</v>
      </c>
      <c r="BG53">
        <f t="shared" si="249"/>
        <v>7.2082293373593297E-3</v>
      </c>
      <c r="BH53">
        <f t="shared" si="228"/>
        <v>8.6489389950597805E-5</v>
      </c>
      <c r="BI53">
        <f>BH52+BI52</f>
        <v>8.2394481635776994E-5</v>
      </c>
      <c r="BJ53">
        <f t="shared" si="250"/>
        <v>6.2819588305537905E-4</v>
      </c>
      <c r="BK53">
        <f t="shared" si="229"/>
        <v>3.0039618473913E-4</v>
      </c>
      <c r="BL53">
        <f t="shared" ref="BL53:BL62" si="270">BK52+BL52</f>
        <v>2.8618785852021599E-4</v>
      </c>
      <c r="BM53">
        <f t="shared" si="251"/>
        <v>2.18192975444891E-3</v>
      </c>
      <c r="BN53">
        <f t="shared" si="230"/>
        <v>2.8314978852874298E-6</v>
      </c>
      <c r="BO53">
        <f t="shared" ref="BO53:BO62" si="271">BN52+BO52</f>
        <v>2.26543536850319E-6</v>
      </c>
      <c r="BP53">
        <f t="shared" si="252"/>
        <v>1.8405921555734498E-5</v>
      </c>
      <c r="BQ53">
        <f t="shared" si="231"/>
        <v>8.9320887835885301E-5</v>
      </c>
      <c r="BR53">
        <f t="shared" ref="BR53:BR62" si="272">BQ52+BR52</f>
        <v>1.7391393364587799E-4</v>
      </c>
      <c r="BS53">
        <f t="shared" si="253"/>
        <v>1.0928718878191E-3</v>
      </c>
      <c r="BT53">
        <f t="shared" si="232"/>
        <v>1.0479116264550099E-3</v>
      </c>
      <c r="BU53">
        <f t="shared" ref="BU53:BU62" si="273">BT52+BU52</f>
        <v>1.3359042339398601E-3</v>
      </c>
      <c r="BV53">
        <f t="shared" si="254"/>
        <v>9.2993002358368292E-3</v>
      </c>
      <c r="BW53">
        <f t="shared" si="233"/>
        <v>1.0280911412579999E-3</v>
      </c>
      <c r="BX53">
        <f t="shared" ref="BX53:BX61" si="274">BW52+BX52</f>
        <v>1.6080519382746601E-3</v>
      </c>
      <c r="BY53">
        <f t="shared" si="255"/>
        <v>1.06104875445183E-2</v>
      </c>
      <c r="BZ53" s="4">
        <f t="shared" si="256"/>
        <v>0.17200935000000001</v>
      </c>
      <c r="CA53" s="7">
        <f t="shared" si="234"/>
        <v>0.17200935000000001</v>
      </c>
    </row>
    <row r="54" spans="1:84" x14ac:dyDescent="0.25">
      <c r="A54">
        <f t="shared" si="257"/>
        <v>40</v>
      </c>
      <c r="B54">
        <v>17870204</v>
      </c>
      <c r="C54">
        <v>70741</v>
      </c>
      <c r="D54">
        <v>15073</v>
      </c>
      <c r="E54">
        <v>8642</v>
      </c>
      <c r="F54">
        <v>3808</v>
      </c>
      <c r="G54">
        <v>1453</v>
      </c>
      <c r="H54">
        <v>6284</v>
      </c>
      <c r="I54">
        <v>414</v>
      </c>
      <c r="J54">
        <v>674</v>
      </c>
      <c r="K54">
        <v>641</v>
      </c>
      <c r="L54">
        <v>475</v>
      </c>
      <c r="M54">
        <v>13542</v>
      </c>
      <c r="N54">
        <v>6897</v>
      </c>
      <c r="O54">
        <v>571</v>
      </c>
      <c r="P54">
        <v>1880</v>
      </c>
      <c r="Q54">
        <v>20</v>
      </c>
      <c r="R54">
        <v>345</v>
      </c>
      <c r="S54">
        <v>5404</v>
      </c>
      <c r="T54">
        <v>4618</v>
      </c>
      <c r="U54">
        <f t="shared" si="235"/>
        <v>3.95860058452606E-3</v>
      </c>
      <c r="V54">
        <f t="shared" si="236"/>
        <v>1.9599040984883E-2</v>
      </c>
      <c r="W54">
        <v>2.5</v>
      </c>
      <c r="X54">
        <f t="shared" si="258"/>
        <v>0.95755976449820801</v>
      </c>
      <c r="Y54">
        <f t="shared" si="259"/>
        <v>1.8767253069875301E-2</v>
      </c>
      <c r="Z54">
        <f t="shared" si="237"/>
        <v>4.7408806898163496</v>
      </c>
      <c r="AA54">
        <f t="shared" si="218"/>
        <v>3.9987956845709098E-3</v>
      </c>
      <c r="AB54">
        <f t="shared" si="260"/>
        <v>1.4854795395775401E-2</v>
      </c>
      <c r="AC54">
        <f t="shared" si="238"/>
        <v>8.4270966190304303E-2</v>
      </c>
      <c r="AD54">
        <f t="shared" si="219"/>
        <v>2.2926817691276999E-3</v>
      </c>
      <c r="AE54">
        <f t="shared" si="261"/>
        <v>7.0358642275294998E-3</v>
      </c>
      <c r="AF54">
        <f t="shared" si="239"/>
        <v>4.0911025560466698E-2</v>
      </c>
      <c r="AG54">
        <f t="shared" si="220"/>
        <v>1.01024440833583E-3</v>
      </c>
      <c r="AH54">
        <f t="shared" si="262"/>
        <v>1.30034920379102E-3</v>
      </c>
      <c r="AI54">
        <f t="shared" si="240"/>
        <v>9.0273570397946708E-3</v>
      </c>
      <c r="AJ54">
        <f t="shared" si="241"/>
        <v>3.8547403500839399E-4</v>
      </c>
      <c r="AK54">
        <f t="shared" si="263"/>
        <v>1.343133442047E-3</v>
      </c>
      <c r="AL54">
        <f t="shared" si="242"/>
        <v>7.67935229775598E-3</v>
      </c>
      <c r="AM54">
        <f t="shared" si="221"/>
        <v>1.6671155099743601E-3</v>
      </c>
      <c r="AN54">
        <f t="shared" ref="AN54" si="275">AM53+AN53</f>
        <v>5.5223281390349502E-3</v>
      </c>
      <c r="AO54">
        <f t="shared" si="243"/>
        <v>3.1779429470110601E-2</v>
      </c>
      <c r="AP54">
        <f t="shared" si="222"/>
        <v>1.09832243973486E-4</v>
      </c>
      <c r="AQ54">
        <f t="shared" si="264"/>
        <v>1.4062777989325999E-4</v>
      </c>
      <c r="AR54">
        <f t="shared" si="244"/>
        <v>9.7771950940001495E-4</v>
      </c>
      <c r="AS54">
        <f t="shared" si="223"/>
        <v>1.7880901555103801E-4</v>
      </c>
      <c r="AT54">
        <f t="shared" si="265"/>
        <v>2.7551737332343702E-4</v>
      </c>
      <c r="AU54">
        <f t="shared" si="245"/>
        <v>1.8246094054947799E-3</v>
      </c>
      <c r="AV54">
        <f t="shared" si="224"/>
        <v>1.70054271466195E-4</v>
      </c>
      <c r="AW54">
        <f t="shared" si="266"/>
        <v>2.35365082166012E-4</v>
      </c>
      <c r="AX54">
        <f t="shared" si="246"/>
        <v>1.6019610894955499E-3</v>
      </c>
      <c r="AY54">
        <f t="shared" si="225"/>
        <v>1.2601525576668099E-4</v>
      </c>
      <c r="AZ54">
        <f t="shared" si="267"/>
        <v>1.5403855927017399E-4</v>
      </c>
      <c r="BA54">
        <f t="shared" si="247"/>
        <v>1.0852309357675699E-3</v>
      </c>
      <c r="BB54">
        <f t="shared" si="226"/>
        <v>3.59262861808925E-3</v>
      </c>
      <c r="BC54">
        <f t="shared" si="268"/>
        <v>3.6014182344332102E-3</v>
      </c>
      <c r="BD54">
        <f t="shared" si="248"/>
        <v>2.69886627173892E-2</v>
      </c>
      <c r="BE54">
        <f t="shared" si="227"/>
        <v>1.8297415137322099E-3</v>
      </c>
      <c r="BF54">
        <f t="shared" si="269"/>
        <v>1.93303945501857E-3</v>
      </c>
      <c r="BG54">
        <f t="shared" si="249"/>
        <v>1.42395510594234E-2</v>
      </c>
      <c r="BH54">
        <f t="shared" si="228"/>
        <v>1.5148360219531499E-4</v>
      </c>
      <c r="BI54">
        <f t="shared" ref="BI54:BI62" si="276">BH53+BI53</f>
        <v>1.68883871586375E-4</v>
      </c>
      <c r="BJ54">
        <f t="shared" si="250"/>
        <v>1.22312836342016E-3</v>
      </c>
      <c r="BK54">
        <f t="shared" si="229"/>
        <v>4.9875511756075804E-4</v>
      </c>
      <c r="BL54">
        <f t="shared" si="270"/>
        <v>5.86584043259346E-4</v>
      </c>
      <c r="BM54">
        <f t="shared" si="251"/>
        <v>4.1798080101986303E-3</v>
      </c>
      <c r="BN54">
        <f t="shared" si="230"/>
        <v>5.3059055059655103E-6</v>
      </c>
      <c r="BO54">
        <f t="shared" si="271"/>
        <v>5.0969332537906202E-6</v>
      </c>
      <c r="BP54">
        <f t="shared" si="252"/>
        <v>3.8749430033866899E-5</v>
      </c>
      <c r="BQ54">
        <f t="shared" si="231"/>
        <v>9.1526869977905001E-5</v>
      </c>
      <c r="BR54">
        <f t="shared" si="272"/>
        <v>2.6323482148176298E-4</v>
      </c>
      <c r="BS54">
        <f t="shared" si="253"/>
        <v>1.5449912823535801E-3</v>
      </c>
      <c r="BT54">
        <f t="shared" si="232"/>
        <v>1.43365566771188E-3</v>
      </c>
      <c r="BU54">
        <f t="shared" si="273"/>
        <v>2.38381586039487E-3</v>
      </c>
      <c r="BV54">
        <f t="shared" si="254"/>
        <v>1.5503218471254099E-2</v>
      </c>
      <c r="BW54">
        <f t="shared" si="233"/>
        <v>1.22513358132744E-3</v>
      </c>
      <c r="BX54">
        <f t="shared" si="274"/>
        <v>2.6361430795326601E-3</v>
      </c>
      <c r="BY54">
        <f t="shared" si="255"/>
        <v>1.6243549350981899E-2</v>
      </c>
      <c r="BZ54" s="4">
        <f t="shared" si="256"/>
        <v>0.25911930999999999</v>
      </c>
      <c r="CA54" s="7">
        <f t="shared" si="234"/>
        <v>0.25911930999999999</v>
      </c>
    </row>
    <row r="55" spans="1:84" x14ac:dyDescent="0.25">
      <c r="A55">
        <f t="shared" si="257"/>
        <v>45</v>
      </c>
      <c r="B55">
        <v>20056080</v>
      </c>
      <c r="C55">
        <v>109139</v>
      </c>
      <c r="D55">
        <v>14916</v>
      </c>
      <c r="E55">
        <v>9683</v>
      </c>
      <c r="F55">
        <v>6729</v>
      </c>
      <c r="G55">
        <v>1426</v>
      </c>
      <c r="H55">
        <v>7228</v>
      </c>
      <c r="I55">
        <v>797</v>
      </c>
      <c r="J55">
        <v>1133</v>
      </c>
      <c r="K55">
        <v>1161</v>
      </c>
      <c r="L55">
        <v>977</v>
      </c>
      <c r="M55">
        <v>26440</v>
      </c>
      <c r="N55">
        <v>15970</v>
      </c>
      <c r="O55">
        <v>1644</v>
      </c>
      <c r="P55">
        <v>3688</v>
      </c>
      <c r="Q55">
        <v>65</v>
      </c>
      <c r="R55">
        <v>555</v>
      </c>
      <c r="S55">
        <v>9481</v>
      </c>
      <c r="T55">
        <v>7246</v>
      </c>
      <c r="U55">
        <f t="shared" si="235"/>
        <v>5.4416914970422904E-3</v>
      </c>
      <c r="V55">
        <f t="shared" si="236"/>
        <v>2.68432754261138E-2</v>
      </c>
      <c r="W55">
        <v>2.5</v>
      </c>
      <c r="X55">
        <f t="shared" si="258"/>
        <v>0.93879251142833298</v>
      </c>
      <c r="Y55">
        <f t="shared" si="259"/>
        <v>2.5200265952243801E-2</v>
      </c>
      <c r="Z55">
        <f t="shared" si="237"/>
        <v>4.6309618922610598</v>
      </c>
      <c r="AA55">
        <f t="shared" si="218"/>
        <v>3.44411408335855E-3</v>
      </c>
      <c r="AB55">
        <f t="shared" si="260"/>
        <v>1.8853591080346298E-2</v>
      </c>
      <c r="AC55">
        <f t="shared" si="238"/>
        <v>0.102878240610128</v>
      </c>
      <c r="AD55">
        <f t="shared" si="219"/>
        <v>2.2358109861330701E-3</v>
      </c>
      <c r="AE55">
        <f t="shared" si="261"/>
        <v>9.3285459966572001E-3</v>
      </c>
      <c r="AF55">
        <f t="shared" si="239"/>
        <v>5.2232257448618702E-2</v>
      </c>
      <c r="AG55">
        <f t="shared" si="220"/>
        <v>1.55373046841778E-3</v>
      </c>
      <c r="AH55">
        <f t="shared" si="262"/>
        <v>2.3105936121268502E-3</v>
      </c>
      <c r="AI55">
        <f t="shared" si="240"/>
        <v>1.54372942316787E-2</v>
      </c>
      <c r="AJ55">
        <f t="shared" si="241"/>
        <v>3.2926432574881303E-4</v>
      </c>
      <c r="AK55">
        <f t="shared" si="263"/>
        <v>1.72860747705539E-3</v>
      </c>
      <c r="AL55">
        <f t="shared" si="242"/>
        <v>9.46619819964898E-3</v>
      </c>
      <c r="AM55">
        <f t="shared" si="221"/>
        <v>1.66894989236495E-3</v>
      </c>
      <c r="AN55">
        <f>AM54+AN54</f>
        <v>7.1894436490093101E-3</v>
      </c>
      <c r="AO55">
        <f t="shared" si="243"/>
        <v>4.01195929759589E-2</v>
      </c>
      <c r="AP55">
        <f t="shared" si="222"/>
        <v>1.8402781740659401E-4</v>
      </c>
      <c r="AQ55">
        <f t="shared" si="264"/>
        <v>2.5046002386674602E-4</v>
      </c>
      <c r="AR55">
        <f t="shared" si="244"/>
        <v>1.7123696628502201E-3</v>
      </c>
      <c r="AS55">
        <f t="shared" si="223"/>
        <v>2.61610435535347E-4</v>
      </c>
      <c r="AT55">
        <f t="shared" si="265"/>
        <v>4.5432638887447501E-4</v>
      </c>
      <c r="AU55">
        <f t="shared" si="245"/>
        <v>2.92565803321074E-3</v>
      </c>
      <c r="AV55">
        <f t="shared" si="224"/>
        <v>2.6807565371274301E-4</v>
      </c>
      <c r="AW55">
        <f t="shared" si="266"/>
        <v>4.0541935363220698E-4</v>
      </c>
      <c r="AX55">
        <f t="shared" si="246"/>
        <v>2.6972859024428902E-3</v>
      </c>
      <c r="AY55">
        <f t="shared" si="225"/>
        <v>2.25589934261283E-4</v>
      </c>
      <c r="AZ55">
        <f t="shared" si="267"/>
        <v>2.8005381503685501E-4</v>
      </c>
      <c r="BA55">
        <f t="shared" si="247"/>
        <v>1.9642439108374802E-3</v>
      </c>
      <c r="BB55">
        <f t="shared" si="226"/>
        <v>6.1050131646553998E-3</v>
      </c>
      <c r="BC55">
        <f t="shared" si="268"/>
        <v>7.1940468525224597E-3</v>
      </c>
      <c r="BD55">
        <f t="shared" si="248"/>
        <v>5.12327671742508E-2</v>
      </c>
      <c r="BE55">
        <f t="shared" si="227"/>
        <v>3.6874833676076701E-3</v>
      </c>
      <c r="BF55">
        <f t="shared" si="269"/>
        <v>3.76278096875078E-3</v>
      </c>
      <c r="BG55">
        <f t="shared" si="249"/>
        <v>2.80326132627731E-2</v>
      </c>
      <c r="BH55">
        <f t="shared" si="228"/>
        <v>3.79600667272825E-4</v>
      </c>
      <c r="BI55">
        <f t="shared" si="276"/>
        <v>3.2036747378168999E-4</v>
      </c>
      <c r="BJ55">
        <f t="shared" si="250"/>
        <v>2.55083903709051E-3</v>
      </c>
      <c r="BK55">
        <f t="shared" si="229"/>
        <v>8.5156159422273604E-4</v>
      </c>
      <c r="BL55">
        <f t="shared" si="270"/>
        <v>1.0853391608200999E-3</v>
      </c>
      <c r="BM55">
        <f t="shared" si="251"/>
        <v>7.55559978965734E-3</v>
      </c>
      <c r="BN55">
        <f t="shared" si="230"/>
        <v>1.50085421975265E-5</v>
      </c>
      <c r="BO55">
        <f t="shared" si="271"/>
        <v>1.0402838759756101E-5</v>
      </c>
      <c r="BP55">
        <f t="shared" si="252"/>
        <v>8.9535549292596694E-5</v>
      </c>
      <c r="BQ55">
        <f t="shared" si="231"/>
        <v>1.2814986030195699E-4</v>
      </c>
      <c r="BR55">
        <f t="shared" si="272"/>
        <v>3.5476169145966799E-4</v>
      </c>
      <c r="BS55">
        <f t="shared" si="253"/>
        <v>2.0941831080532299E-3</v>
      </c>
      <c r="BT55">
        <f t="shared" si="232"/>
        <v>2.1891690549961399E-3</v>
      </c>
      <c r="BU55">
        <f t="shared" si="273"/>
        <v>3.81747152810675E-3</v>
      </c>
      <c r="BV55">
        <f t="shared" si="254"/>
        <v>2.4560280278024101E-2</v>
      </c>
      <c r="BW55">
        <f t="shared" si="233"/>
        <v>1.6731061040504199E-3</v>
      </c>
      <c r="BX55">
        <f t="shared" si="274"/>
        <v>3.8612766608601E-3</v>
      </c>
      <c r="BY55">
        <f t="shared" si="255"/>
        <v>2.3489148564426601E-2</v>
      </c>
      <c r="BZ55" s="4">
        <f t="shared" si="256"/>
        <v>0.36903810999999997</v>
      </c>
      <c r="CA55" s="7">
        <f t="shared" si="234"/>
        <v>0.36903810999999997</v>
      </c>
    </row>
    <row r="56" spans="1:84" x14ac:dyDescent="0.25">
      <c r="A56">
        <f t="shared" si="257"/>
        <v>50</v>
      </c>
      <c r="B56">
        <v>22942915</v>
      </c>
      <c r="C56">
        <v>184757</v>
      </c>
      <c r="D56">
        <v>14896</v>
      </c>
      <c r="E56">
        <v>10794</v>
      </c>
      <c r="F56">
        <v>11020</v>
      </c>
      <c r="G56">
        <v>1417</v>
      </c>
      <c r="H56">
        <v>9043</v>
      </c>
      <c r="I56">
        <v>1213</v>
      </c>
      <c r="J56">
        <v>2098</v>
      </c>
      <c r="K56">
        <v>2227</v>
      </c>
      <c r="L56">
        <v>1855</v>
      </c>
      <c r="M56">
        <v>50574</v>
      </c>
      <c r="N56">
        <v>37903</v>
      </c>
      <c r="O56">
        <v>5271</v>
      </c>
      <c r="P56">
        <v>6586</v>
      </c>
      <c r="Q56">
        <v>223</v>
      </c>
      <c r="R56">
        <v>855</v>
      </c>
      <c r="S56">
        <v>16464</v>
      </c>
      <c r="T56">
        <v>12318</v>
      </c>
      <c r="U56">
        <f t="shared" si="235"/>
        <v>8.0528999911301594E-3</v>
      </c>
      <c r="V56">
        <f t="shared" si="236"/>
        <v>3.9469882416251399E-2</v>
      </c>
      <c r="W56">
        <v>2.5</v>
      </c>
      <c r="X56">
        <f t="shared" si="258"/>
        <v>0.91359224547608897</v>
      </c>
      <c r="Y56">
        <f t="shared" si="259"/>
        <v>3.60593785053403E-2</v>
      </c>
      <c r="Z56">
        <f t="shared" si="237"/>
        <v>4.4778127811170902</v>
      </c>
      <c r="AA56">
        <f t="shared" si="218"/>
        <v>2.9072809269232E-3</v>
      </c>
      <c r="AB56">
        <f t="shared" si="260"/>
        <v>2.2297705163704801E-2</v>
      </c>
      <c r="AC56">
        <f t="shared" si="238"/>
        <v>0.118756728135832</v>
      </c>
      <c r="AD56">
        <f t="shared" si="219"/>
        <v>2.1066857092648401E-3</v>
      </c>
      <c r="AE56">
        <f t="shared" si="261"/>
        <v>1.15643569827903E-2</v>
      </c>
      <c r="AF56">
        <f t="shared" si="239"/>
        <v>6.3088499187113595E-2</v>
      </c>
      <c r="AG56">
        <f t="shared" si="220"/>
        <v>2.1507945632850199E-3</v>
      </c>
      <c r="AH56">
        <f t="shared" si="262"/>
        <v>3.8643240805446301E-3</v>
      </c>
      <c r="AI56">
        <f t="shared" si="240"/>
        <v>2.4698606810935698E-2</v>
      </c>
      <c r="AJ56">
        <f t="shared" si="241"/>
        <v>2.7655861126813701E-4</v>
      </c>
      <c r="AK56">
        <f t="shared" si="263"/>
        <v>2.0578718028042E-3</v>
      </c>
      <c r="AL56">
        <f t="shared" si="242"/>
        <v>1.0980755542191301E-2</v>
      </c>
      <c r="AM56">
        <f t="shared" si="221"/>
        <v>1.76493967656864E-3</v>
      </c>
      <c r="AN56">
        <f t="shared" ref="AN56:AN61" si="277">AM55+AN55</f>
        <v>8.8583935413742605E-3</v>
      </c>
      <c r="AO56">
        <f t="shared" si="243"/>
        <v>4.8704316898292903E-2</v>
      </c>
      <c r="AP56">
        <f t="shared" si="222"/>
        <v>2.3674353949770701E-4</v>
      </c>
      <c r="AQ56">
        <f t="shared" si="264"/>
        <v>4.3448784127334E-4</v>
      </c>
      <c r="AR56">
        <f t="shared" si="244"/>
        <v>2.7642980551109701E-3</v>
      </c>
      <c r="AS56">
        <f t="shared" si="223"/>
        <v>4.0947068909001502E-4</v>
      </c>
      <c r="AT56">
        <f t="shared" si="265"/>
        <v>7.1593682440982201E-4</v>
      </c>
      <c r="AU56">
        <f t="shared" si="245"/>
        <v>4.6033608447741499E-3</v>
      </c>
      <c r="AV56">
        <f t="shared" si="224"/>
        <v>4.3464786682719902E-4</v>
      </c>
      <c r="AW56">
        <f t="shared" si="266"/>
        <v>6.7349500734495004E-4</v>
      </c>
      <c r="AX56">
        <f t="shared" si="246"/>
        <v>4.4540947037927502E-3</v>
      </c>
      <c r="AY56">
        <f t="shared" si="225"/>
        <v>3.6204391242229699E-4</v>
      </c>
      <c r="AZ56">
        <f t="shared" si="267"/>
        <v>5.0564374929813803E-4</v>
      </c>
      <c r="BA56">
        <f t="shared" si="247"/>
        <v>3.43332852754643E-3</v>
      </c>
      <c r="BB56">
        <f t="shared" si="226"/>
        <v>9.8706247044987802E-3</v>
      </c>
      <c r="BC56">
        <f t="shared" si="268"/>
        <v>1.3299060017177899E-2</v>
      </c>
      <c r="BD56">
        <f t="shared" si="248"/>
        <v>9.1171861847136507E-2</v>
      </c>
      <c r="BE56">
        <f t="shared" si="227"/>
        <v>7.3976013005618898E-3</v>
      </c>
      <c r="BF56">
        <f t="shared" si="269"/>
        <v>7.4502643363584496E-3</v>
      </c>
      <c r="BG56">
        <f t="shared" si="249"/>
        <v>5.5745324933196998E-2</v>
      </c>
      <c r="BH56">
        <f t="shared" si="228"/>
        <v>1.02875119265656E-3</v>
      </c>
      <c r="BI56">
        <f t="shared" si="276"/>
        <v>6.99968141054515E-4</v>
      </c>
      <c r="BJ56">
        <f t="shared" si="250"/>
        <v>6.0717186869139799E-3</v>
      </c>
      <c r="BK56">
        <f t="shared" si="229"/>
        <v>1.2854022680394901E-3</v>
      </c>
      <c r="BL56">
        <f t="shared" si="270"/>
        <v>1.93690075504284E-3</v>
      </c>
      <c r="BM56">
        <f t="shared" si="251"/>
        <v>1.28980094453129E-2</v>
      </c>
      <c r="BN56">
        <f t="shared" si="230"/>
        <v>4.3523338258852897E-5</v>
      </c>
      <c r="BO56">
        <f t="shared" si="271"/>
        <v>2.54113809572826E-5</v>
      </c>
      <c r="BP56">
        <f t="shared" si="252"/>
        <v>2.35865250433545E-4</v>
      </c>
      <c r="BQ56">
        <f t="shared" si="231"/>
        <v>1.6687199197901E-4</v>
      </c>
      <c r="BR56">
        <f t="shared" si="272"/>
        <v>4.8291155176162498E-4</v>
      </c>
      <c r="BS56">
        <f t="shared" si="253"/>
        <v>2.8317377387556499E-3</v>
      </c>
      <c r="BT56">
        <f t="shared" si="232"/>
        <v>3.2133104981782699E-3</v>
      </c>
      <c r="BU56">
        <f t="shared" si="273"/>
        <v>6.0066405831028903E-3</v>
      </c>
      <c r="BV56">
        <f t="shared" si="254"/>
        <v>3.80664791609601E-2</v>
      </c>
      <c r="BW56">
        <f t="shared" si="233"/>
        <v>2.4041277160203999E-3</v>
      </c>
      <c r="BX56">
        <f t="shared" si="274"/>
        <v>5.5343827649105204E-3</v>
      </c>
      <c r="BY56">
        <f t="shared" si="255"/>
        <v>3.3682233114603603E-2</v>
      </c>
      <c r="BZ56" s="4">
        <f t="shared" si="256"/>
        <v>0.52218721999999995</v>
      </c>
      <c r="CA56" s="7">
        <f t="shared" si="234"/>
        <v>0.52218721999999995</v>
      </c>
    </row>
    <row r="57" spans="1:84" x14ac:dyDescent="0.25">
      <c r="A57">
        <f t="shared" si="257"/>
        <v>55</v>
      </c>
      <c r="B57">
        <v>25154753</v>
      </c>
      <c r="C57">
        <v>299441</v>
      </c>
      <c r="D57">
        <v>13494</v>
      </c>
      <c r="E57">
        <v>11794</v>
      </c>
      <c r="F57">
        <v>15039</v>
      </c>
      <c r="G57">
        <v>1295</v>
      </c>
      <c r="H57">
        <v>10432</v>
      </c>
      <c r="I57">
        <v>1159</v>
      </c>
      <c r="J57">
        <v>3673</v>
      </c>
      <c r="K57">
        <v>3896</v>
      </c>
      <c r="L57">
        <v>3197</v>
      </c>
      <c r="M57">
        <v>84815</v>
      </c>
      <c r="N57">
        <v>78395</v>
      </c>
      <c r="O57">
        <v>13195</v>
      </c>
      <c r="P57">
        <v>10818</v>
      </c>
      <c r="Q57">
        <v>723</v>
      </c>
      <c r="R57">
        <v>1236</v>
      </c>
      <c r="S57">
        <v>26934</v>
      </c>
      <c r="T57">
        <v>19346</v>
      </c>
      <c r="U57">
        <f t="shared" si="235"/>
        <v>1.19039531018253E-2</v>
      </c>
      <c r="V57">
        <f t="shared" si="236"/>
        <v>5.7799654565988401E-2</v>
      </c>
      <c r="W57">
        <v>2.5</v>
      </c>
      <c r="X57">
        <f t="shared" si="258"/>
        <v>0.87753286697074895</v>
      </c>
      <c r="Y57">
        <f t="shared" si="259"/>
        <v>5.0721096581210698E-2</v>
      </c>
      <c r="Z57">
        <f t="shared" si="237"/>
        <v>4.2608615934007199</v>
      </c>
      <c r="AA57">
        <f t="shared" si="218"/>
        <v>2.2856939339197298E-3</v>
      </c>
      <c r="AB57">
        <f>AA56+AB56</f>
        <v>2.5204986090628E-2</v>
      </c>
      <c r="AC57">
        <f t="shared" si="238"/>
        <v>0.131739165287939</v>
      </c>
      <c r="AD57">
        <f t="shared" si="219"/>
        <v>1.9977378284162799E-3</v>
      </c>
      <c r="AE57">
        <f t="shared" si="261"/>
        <v>1.36710426920551E-2</v>
      </c>
      <c r="AF57">
        <f t="shared" si="239"/>
        <v>7.3349558031316195E-2</v>
      </c>
      <c r="AG57">
        <f t="shared" si="220"/>
        <v>2.54739521803904E-3</v>
      </c>
      <c r="AH57">
        <f t="shared" si="262"/>
        <v>6.01511864382965E-3</v>
      </c>
      <c r="AI57">
        <f t="shared" si="240"/>
        <v>3.6444081264245899E-2</v>
      </c>
      <c r="AJ57">
        <f t="shared" si="241"/>
        <v>2.19354798015862E-4</v>
      </c>
      <c r="AK57">
        <f t="shared" si="263"/>
        <v>2.33443041407234E-3</v>
      </c>
      <c r="AL57">
        <f t="shared" si="242"/>
        <v>1.22205390654014E-2</v>
      </c>
      <c r="AM57">
        <f t="shared" si="221"/>
        <v>1.7670341721246899E-3</v>
      </c>
      <c r="AN57">
        <f t="shared" si="277"/>
        <v>1.06233332179429E-2</v>
      </c>
      <c r="AO57">
        <f t="shared" si="243"/>
        <v>5.7534251520026197E-2</v>
      </c>
      <c r="AP57">
        <f t="shared" si="222"/>
        <v>1.9631830957558699E-4</v>
      </c>
      <c r="AQ57">
        <f t="shared" si="264"/>
        <v>6.7123138077104696E-4</v>
      </c>
      <c r="AR57">
        <f t="shared" si="244"/>
        <v>3.8469526777941999E-3</v>
      </c>
      <c r="AS57">
        <f t="shared" si="223"/>
        <v>6.2215457383186297E-4</v>
      </c>
      <c r="AT57">
        <f t="shared" si="265"/>
        <v>1.12540751349984E-3</v>
      </c>
      <c r="AU57">
        <f t="shared" si="245"/>
        <v>7.1824240020788603E-3</v>
      </c>
      <c r="AV57">
        <f t="shared" si="224"/>
        <v>6.5992763943613895E-4</v>
      </c>
      <c r="AW57">
        <f t="shared" si="266"/>
        <v>1.1081428741721499E-3</v>
      </c>
      <c r="AX57">
        <f t="shared" si="246"/>
        <v>7.1905334694511002E-3</v>
      </c>
      <c r="AY57">
        <f t="shared" si="225"/>
        <v>5.4152686429089695E-4</v>
      </c>
      <c r="AZ57">
        <f t="shared" si="267"/>
        <v>8.6768766172043497E-4</v>
      </c>
      <c r="BA57">
        <f t="shared" si="247"/>
        <v>5.6922554693294202E-3</v>
      </c>
      <c r="BB57">
        <f t="shared" si="226"/>
        <v>1.4366468875455901E-2</v>
      </c>
      <c r="BC57">
        <f t="shared" si="268"/>
        <v>2.31696847216767E-2</v>
      </c>
      <c r="BD57">
        <f t="shared" si="248"/>
        <v>0.15176459579702301</v>
      </c>
      <c r="BE57">
        <f t="shared" si="227"/>
        <v>1.32790111123193E-2</v>
      </c>
      <c r="BF57">
        <f t="shared" si="269"/>
        <v>1.48478656369203E-2</v>
      </c>
      <c r="BG57">
        <f t="shared" si="249"/>
        <v>0.10743685596539999</v>
      </c>
      <c r="BH57">
        <f t="shared" si="228"/>
        <v>2.2350475365399999E-3</v>
      </c>
      <c r="BI57">
        <f t="shared" si="276"/>
        <v>1.7287193337110699E-3</v>
      </c>
      <c r="BJ57">
        <f t="shared" si="250"/>
        <v>1.42312155099053E-2</v>
      </c>
      <c r="BK57">
        <f t="shared" si="229"/>
        <v>1.8324171466684201E-3</v>
      </c>
      <c r="BL57">
        <f t="shared" si="270"/>
        <v>3.22230302308233E-3</v>
      </c>
      <c r="BM57">
        <f t="shared" si="251"/>
        <v>2.06925579820827E-2</v>
      </c>
      <c r="BN57">
        <f t="shared" si="230"/>
        <v>1.2246603781117301E-4</v>
      </c>
      <c r="BO57">
        <f t="shared" si="271"/>
        <v>6.8934719216135501E-5</v>
      </c>
      <c r="BP57">
        <f t="shared" si="252"/>
        <v>6.5083869060860995E-4</v>
      </c>
      <c r="BQ57">
        <f t="shared" si="231"/>
        <v>2.09361027295449E-4</v>
      </c>
      <c r="BR57">
        <f t="shared" si="272"/>
        <v>6.4978354374063501E-4</v>
      </c>
      <c r="BS57">
        <f t="shared" si="253"/>
        <v>3.7723202869418002E-3</v>
      </c>
      <c r="BT57">
        <f t="shared" si="232"/>
        <v>4.5622410268411099E-3</v>
      </c>
      <c r="BU57">
        <f t="shared" si="273"/>
        <v>9.2199510812811594E-3</v>
      </c>
      <c r="BV57">
        <f t="shared" si="254"/>
        <v>5.75053579735086E-2</v>
      </c>
      <c r="BW57">
        <f t="shared" si="233"/>
        <v>3.2769404806292498E-3</v>
      </c>
      <c r="BX57">
        <f t="shared" si="274"/>
        <v>7.9385104809309194E-3</v>
      </c>
      <c r="BY57">
        <f t="shared" si="255"/>
        <v>4.7884903606227699E-2</v>
      </c>
      <c r="BZ57" s="4">
        <f t="shared" si="256"/>
        <v>0.73913841000000002</v>
      </c>
      <c r="CA57" s="7">
        <f t="shared" si="234"/>
        <v>0.73913841000000002</v>
      </c>
    </row>
    <row r="58" spans="1:84" x14ac:dyDescent="0.25">
      <c r="A58">
        <f t="shared" si="257"/>
        <v>60</v>
      </c>
      <c r="B58">
        <v>23462844</v>
      </c>
      <c r="C58">
        <v>383746</v>
      </c>
      <c r="D58">
        <v>7700</v>
      </c>
      <c r="E58">
        <v>9092</v>
      </c>
      <c r="F58">
        <v>13583</v>
      </c>
      <c r="G58">
        <v>891</v>
      </c>
      <c r="H58">
        <v>9267</v>
      </c>
      <c r="I58">
        <v>798</v>
      </c>
      <c r="J58">
        <v>5134</v>
      </c>
      <c r="K58">
        <v>5319</v>
      </c>
      <c r="L58">
        <v>4846</v>
      </c>
      <c r="M58">
        <v>112868</v>
      </c>
      <c r="N58">
        <v>114246</v>
      </c>
      <c r="O58">
        <v>23602</v>
      </c>
      <c r="P58">
        <v>14166</v>
      </c>
      <c r="Q58">
        <v>2113</v>
      </c>
      <c r="R58">
        <v>1192</v>
      </c>
      <c r="S58">
        <v>35383</v>
      </c>
      <c r="T58">
        <v>23546</v>
      </c>
      <c r="U58">
        <f t="shared" si="235"/>
        <v>1.6355476769994302E-2</v>
      </c>
      <c r="V58">
        <f t="shared" si="236"/>
        <v>7.8564965192133102E-2</v>
      </c>
      <c r="W58">
        <v>2.5</v>
      </c>
      <c r="X58">
        <f t="shared" si="258"/>
        <v>0.82681177038953801</v>
      </c>
      <c r="Y58">
        <f t="shared" si="259"/>
        <v>6.4958437961099999E-2</v>
      </c>
      <c r="Z58">
        <f t="shared" si="237"/>
        <v>3.9716627570449399</v>
      </c>
      <c r="AA58">
        <f t="shared" si="218"/>
        <v>1.3034141653605999E-3</v>
      </c>
      <c r="AB58">
        <f t="shared" ref="AB58:AB61" si="278">AA57+AB57</f>
        <v>2.7490680024547701E-2</v>
      </c>
      <c r="AC58">
        <f t="shared" si="238"/>
        <v>0.14071193553614</v>
      </c>
      <c r="AD58">
        <f t="shared" si="219"/>
        <v>1.53904436252709E-3</v>
      </c>
      <c r="AE58">
        <f t="shared" si="261"/>
        <v>1.5668780520471399E-2</v>
      </c>
      <c r="AF58">
        <f t="shared" si="239"/>
        <v>8.2191513508674693E-2</v>
      </c>
      <c r="AG58">
        <f t="shared" si="220"/>
        <v>2.2992564426094898E-3</v>
      </c>
      <c r="AH58">
        <f t="shared" si="262"/>
        <v>8.56251386186869E-3</v>
      </c>
      <c r="AI58">
        <f t="shared" si="240"/>
        <v>4.8560710415867202E-2</v>
      </c>
      <c r="AJ58">
        <f t="shared" si="241"/>
        <v>1.50823639134584E-4</v>
      </c>
      <c r="AK58">
        <f t="shared" si="263"/>
        <v>2.5537852120882001E-3</v>
      </c>
      <c r="AL58">
        <f t="shared" si="242"/>
        <v>1.3145985158277499E-2</v>
      </c>
      <c r="AM58">
        <f t="shared" si="221"/>
        <v>1.5686674117398301E-3</v>
      </c>
      <c r="AN58">
        <f t="shared" si="277"/>
        <v>1.2390367390067601E-2</v>
      </c>
      <c r="AO58">
        <f t="shared" si="243"/>
        <v>6.5873505479687594E-2</v>
      </c>
      <c r="AP58">
        <f t="shared" si="222"/>
        <v>1.3508110441009901E-4</v>
      </c>
      <c r="AQ58">
        <f t="shared" si="264"/>
        <v>8.6754969034663404E-4</v>
      </c>
      <c r="AR58">
        <f t="shared" si="244"/>
        <v>4.67545121275842E-3</v>
      </c>
      <c r="AS58">
        <f t="shared" si="223"/>
        <v>8.6905562661835495E-4</v>
      </c>
      <c r="AT58">
        <f t="shared" si="265"/>
        <v>1.7475620873317001E-3</v>
      </c>
      <c r="AU58">
        <f t="shared" si="245"/>
        <v>1.0910449503204399E-2</v>
      </c>
      <c r="AV58">
        <f t="shared" si="224"/>
        <v>9.0037142150039596E-4</v>
      </c>
      <c r="AW58">
        <f t="shared" si="266"/>
        <v>1.7680705136082901E-3</v>
      </c>
      <c r="AX58">
        <f t="shared" si="246"/>
        <v>1.1091281121792401E-2</v>
      </c>
      <c r="AY58">
        <f t="shared" si="225"/>
        <v>8.2030455134253001E-4</v>
      </c>
      <c r="AZ58">
        <f t="shared" si="267"/>
        <v>1.40921452601133E-3</v>
      </c>
      <c r="BA58">
        <f t="shared" si="247"/>
        <v>9.0968340084129698E-3</v>
      </c>
      <c r="BB58">
        <f t="shared" si="226"/>
        <v>1.9105681820249399E-2</v>
      </c>
      <c r="BC58">
        <f t="shared" si="268"/>
        <v>3.7536153597132603E-2</v>
      </c>
      <c r="BD58">
        <f t="shared" si="248"/>
        <v>0.23544497253628699</v>
      </c>
      <c r="BE58">
        <f t="shared" si="227"/>
        <v>1.9338942173478899E-2</v>
      </c>
      <c r="BF58">
        <f t="shared" si="269"/>
        <v>2.8126876749239599E-2</v>
      </c>
      <c r="BG58">
        <f t="shared" si="249"/>
        <v>0.188981739179895</v>
      </c>
      <c r="BH58">
        <f t="shared" si="228"/>
        <v>3.99521832868064E-3</v>
      </c>
      <c r="BI58">
        <f t="shared" si="276"/>
        <v>3.9637668702510696E-3</v>
      </c>
      <c r="BJ58">
        <f t="shared" si="250"/>
        <v>2.98068801729569E-2</v>
      </c>
      <c r="BK58">
        <f t="shared" si="229"/>
        <v>2.3979435151296499E-3</v>
      </c>
      <c r="BL58">
        <f t="shared" si="270"/>
        <v>5.0547201697507503E-3</v>
      </c>
      <c r="BM58">
        <f t="shared" si="251"/>
        <v>3.12684596365779E-2</v>
      </c>
      <c r="BN58">
        <f t="shared" si="230"/>
        <v>3.5767715992298098E-4</v>
      </c>
      <c r="BO58">
        <f t="shared" si="271"/>
        <v>1.9140075702730899E-4</v>
      </c>
      <c r="BP58">
        <f t="shared" si="252"/>
        <v>1.851196684944E-3</v>
      </c>
      <c r="BQ58">
        <f t="shared" si="231"/>
        <v>2.01775283780499E-4</v>
      </c>
      <c r="BR58">
        <f t="shared" si="272"/>
        <v>8.5914457103608403E-4</v>
      </c>
      <c r="BS58">
        <f t="shared" si="253"/>
        <v>4.8001610646316696E-3</v>
      </c>
      <c r="BT58">
        <f t="shared" si="232"/>
        <v>5.9894420016823697E-3</v>
      </c>
      <c r="BU58">
        <f t="shared" si="273"/>
        <v>1.37821921081223E-2</v>
      </c>
      <c r="BV58">
        <f t="shared" si="254"/>
        <v>8.3884565544817394E-2</v>
      </c>
      <c r="BW58">
        <f t="shared" si="233"/>
        <v>3.9857389529325696E-3</v>
      </c>
      <c r="BX58">
        <f t="shared" si="274"/>
        <v>1.12154509615602E-2</v>
      </c>
      <c r="BY58">
        <f t="shared" si="255"/>
        <v>6.6041602190132401E-2</v>
      </c>
      <c r="BZ58" s="4">
        <f t="shared" si="256"/>
        <v>1.0283372399999999</v>
      </c>
      <c r="CA58" s="7">
        <f t="shared" si="234"/>
        <v>1.0283372399999999</v>
      </c>
    </row>
    <row r="59" spans="1:84" x14ac:dyDescent="0.25">
      <c r="A59">
        <f t="shared" si="257"/>
        <v>65</v>
      </c>
      <c r="B59">
        <v>18659962</v>
      </c>
      <c r="C59">
        <v>431241</v>
      </c>
      <c r="D59">
        <v>3058</v>
      </c>
      <c r="E59">
        <v>6723</v>
      </c>
      <c r="F59">
        <v>8757</v>
      </c>
      <c r="G59">
        <v>571</v>
      </c>
      <c r="H59">
        <v>7705</v>
      </c>
      <c r="I59">
        <v>521</v>
      </c>
      <c r="J59">
        <v>6400</v>
      </c>
      <c r="K59">
        <v>6258</v>
      </c>
      <c r="L59">
        <v>6489</v>
      </c>
      <c r="M59">
        <v>129419</v>
      </c>
      <c r="N59">
        <v>134133</v>
      </c>
      <c r="O59">
        <v>33208</v>
      </c>
      <c r="P59">
        <v>16563</v>
      </c>
      <c r="Q59">
        <v>4952</v>
      </c>
      <c r="R59">
        <v>707</v>
      </c>
      <c r="S59">
        <v>41185</v>
      </c>
      <c r="T59">
        <v>24592</v>
      </c>
      <c r="U59">
        <f t="shared" si="235"/>
        <v>2.3110497223949301E-2</v>
      </c>
      <c r="V59">
        <f t="shared" si="236"/>
        <v>0.10924095419791501</v>
      </c>
      <c r="W59">
        <v>2.5</v>
      </c>
      <c r="X59">
        <f t="shared" si="258"/>
        <v>0.761853332428438</v>
      </c>
      <c r="Y59">
        <f t="shared" si="259"/>
        <v>8.3225584993343898E-2</v>
      </c>
      <c r="Z59">
        <f t="shared" si="237"/>
        <v>3.6012026996588302</v>
      </c>
      <c r="AA59">
        <f>Y59*D59/C59</f>
        <v>5.9016614586656995E-4</v>
      </c>
      <c r="AB59">
        <f t="shared" si="278"/>
        <v>2.87940941899083E-2</v>
      </c>
      <c r="AC59">
        <f t="shared" si="238"/>
        <v>0.14544588631420799</v>
      </c>
      <c r="AD59">
        <f t="shared" si="219"/>
        <v>1.2974777628060701E-3</v>
      </c>
      <c r="AE59">
        <f t="shared" si="261"/>
        <v>1.7207824882998501E-2</v>
      </c>
      <c r="AF59">
        <f t="shared" si="239"/>
        <v>8.9282818822007698E-2</v>
      </c>
      <c r="AG59">
        <f t="shared" si="220"/>
        <v>1.69002123589063E-3</v>
      </c>
      <c r="AH59">
        <f t="shared" si="262"/>
        <v>1.0861770304478199E-2</v>
      </c>
      <c r="AI59">
        <f t="shared" si="240"/>
        <v>5.8533904612117597E-2</v>
      </c>
      <c r="AJ59">
        <f t="shared" si="241"/>
        <v>1.10197798982934E-4</v>
      </c>
      <c r="AK59">
        <f t="shared" si="263"/>
        <v>2.70460885122278E-3</v>
      </c>
      <c r="AL59">
        <f t="shared" si="242"/>
        <v>1.3798538753571199E-2</v>
      </c>
      <c r="AM59">
        <f t="shared" si="221"/>
        <v>1.4869948181497499E-3</v>
      </c>
      <c r="AN59">
        <f t="shared" si="277"/>
        <v>1.39590348018074E-2</v>
      </c>
      <c r="AO59">
        <f t="shared" si="243"/>
        <v>7.3512661054411399E-2</v>
      </c>
      <c r="AP59">
        <f t="shared" si="222"/>
        <v>1.0054825441350001E-4</v>
      </c>
      <c r="AQ59">
        <f t="shared" si="264"/>
        <v>1.0026307947567301E-3</v>
      </c>
      <c r="AR59">
        <f t="shared" si="244"/>
        <v>5.2645246098174002E-3</v>
      </c>
      <c r="AS59">
        <f t="shared" si="223"/>
        <v>1.23514170488752E-3</v>
      </c>
      <c r="AT59">
        <f t="shared" si="265"/>
        <v>2.61661771395006E-3</v>
      </c>
      <c r="AU59">
        <f t="shared" si="245"/>
        <v>1.6170942831969098E-2</v>
      </c>
      <c r="AV59">
        <f t="shared" si="224"/>
        <v>1.2077369983103301E-3</v>
      </c>
      <c r="AW59">
        <f t="shared" si="266"/>
        <v>2.6684419351086898E-3</v>
      </c>
      <c r="AX59">
        <f t="shared" si="246"/>
        <v>1.63615521713193E-2</v>
      </c>
      <c r="AY59">
        <f t="shared" si="225"/>
        <v>1.2523178942211201E-3</v>
      </c>
      <c r="AZ59">
        <f t="shared" si="267"/>
        <v>2.22951907735386E-3</v>
      </c>
      <c r="BA59">
        <f t="shared" si="247"/>
        <v>1.4278390122322101E-2</v>
      </c>
      <c r="BB59">
        <f t="shared" si="226"/>
        <v>2.4976688172631E-2</v>
      </c>
      <c r="BC59">
        <f t="shared" si="268"/>
        <v>5.6641835417381999E-2</v>
      </c>
      <c r="BD59">
        <f t="shared" si="248"/>
        <v>0.34565089751848799</v>
      </c>
      <c r="BE59">
        <f t="shared" si="227"/>
        <v>2.5886447234637198E-2</v>
      </c>
      <c r="BF59">
        <f t="shared" si="269"/>
        <v>4.7465818922718499E-2</v>
      </c>
      <c r="BG59">
        <f t="shared" si="249"/>
        <v>0.30204521270018497</v>
      </c>
      <c r="BH59">
        <f t="shared" si="228"/>
        <v>6.4088415212351403E-3</v>
      </c>
      <c r="BI59">
        <f t="shared" si="276"/>
        <v>7.9589851989317097E-3</v>
      </c>
      <c r="BJ59">
        <f t="shared" si="250"/>
        <v>5.5817029797746401E-2</v>
      </c>
      <c r="BK59">
        <f t="shared" si="229"/>
        <v>3.1965081340706398E-3</v>
      </c>
      <c r="BL59">
        <f t="shared" si="270"/>
        <v>7.4526636848803998E-3</v>
      </c>
      <c r="BM59">
        <f t="shared" si="251"/>
        <v>4.52545887595786E-2</v>
      </c>
      <c r="BN59">
        <f t="shared" si="230"/>
        <v>9.5569089415672201E-4</v>
      </c>
      <c r="BO59">
        <f t="shared" si="271"/>
        <v>5.4907791695029003E-4</v>
      </c>
      <c r="BP59">
        <f t="shared" si="252"/>
        <v>5.1346168201432604E-3</v>
      </c>
      <c r="BQ59">
        <f t="shared" si="231"/>
        <v>1.36444560211794E-4</v>
      </c>
      <c r="BR59">
        <f t="shared" si="272"/>
        <v>1.0609198548165799E-3</v>
      </c>
      <c r="BS59">
        <f t="shared" si="253"/>
        <v>5.6457106746123902E-3</v>
      </c>
      <c r="BT59">
        <f t="shared" si="232"/>
        <v>7.9483298618426099E-3</v>
      </c>
      <c r="BU59">
        <f t="shared" si="273"/>
        <v>1.97716341098047E-2</v>
      </c>
      <c r="BV59">
        <f t="shared" si="254"/>
        <v>0.11872899520363001</v>
      </c>
      <c r="BW59">
        <f t="shared" si="233"/>
        <v>4.7460320010303102E-3</v>
      </c>
      <c r="BX59">
        <f t="shared" si="274"/>
        <v>1.52011899144928E-2</v>
      </c>
      <c r="BY59">
        <f t="shared" si="255"/>
        <v>8.7871029575039797E-2</v>
      </c>
      <c r="BZ59" s="4">
        <f t="shared" si="256"/>
        <v>1.3987973</v>
      </c>
      <c r="CA59" s="7">
        <f t="shared" si="234"/>
        <v>1.3987973</v>
      </c>
    </row>
    <row r="60" spans="1:84" x14ac:dyDescent="0.25">
      <c r="A60">
        <f t="shared" si="257"/>
        <v>70</v>
      </c>
      <c r="B60">
        <v>14397406</v>
      </c>
      <c r="C60">
        <v>477412</v>
      </c>
      <c r="D60">
        <v>849</v>
      </c>
      <c r="E60">
        <v>5302</v>
      </c>
      <c r="F60">
        <v>4683</v>
      </c>
      <c r="G60">
        <v>342</v>
      </c>
      <c r="H60">
        <v>6353</v>
      </c>
      <c r="I60">
        <v>263</v>
      </c>
      <c r="J60">
        <v>7848</v>
      </c>
      <c r="K60">
        <v>7034</v>
      </c>
      <c r="L60">
        <v>8382</v>
      </c>
      <c r="M60">
        <v>145042</v>
      </c>
      <c r="N60">
        <v>142719</v>
      </c>
      <c r="O60">
        <v>43875</v>
      </c>
      <c r="P60">
        <v>17707</v>
      </c>
      <c r="Q60">
        <v>11624</v>
      </c>
      <c r="R60">
        <v>357</v>
      </c>
      <c r="S60">
        <v>46706</v>
      </c>
      <c r="T60">
        <v>28326</v>
      </c>
      <c r="U60">
        <f t="shared" si="235"/>
        <v>3.3159584441808498E-2</v>
      </c>
      <c r="V60">
        <f t="shared" si="236"/>
        <v>0.15310562496055399</v>
      </c>
      <c r="W60">
        <v>2.5</v>
      </c>
      <c r="X60">
        <f t="shared" si="258"/>
        <v>0.67862774743509402</v>
      </c>
      <c r="Y60">
        <f t="shared" si="259"/>
        <v>0.103901725386623</v>
      </c>
      <c r="Z60">
        <f t="shared" si="237"/>
        <v>3.1333844237089101</v>
      </c>
      <c r="AA60">
        <f t="shared" ref="AA60" si="279">Y60*D60/C60</f>
        <v>1.8477240801078099E-4</v>
      </c>
      <c r="AB60">
        <f t="shared" si="278"/>
        <v>2.93842603357749E-2</v>
      </c>
      <c r="AC60">
        <f t="shared" si="238"/>
        <v>0.147383232698901</v>
      </c>
      <c r="AD60">
        <f t="shared" si="219"/>
        <v>1.1539025998506E-3</v>
      </c>
      <c r="AE60">
        <f t="shared" si="261"/>
        <v>1.8505302645804599E-2</v>
      </c>
      <c r="AF60">
        <f t="shared" si="239"/>
        <v>9.5411269728649495E-2</v>
      </c>
      <c r="AG60">
        <f t="shared" si="220"/>
        <v>1.01918632121848E-3</v>
      </c>
      <c r="AH60">
        <f t="shared" si="262"/>
        <v>1.25517915403688E-2</v>
      </c>
      <c r="AI60">
        <f t="shared" si="240"/>
        <v>6.5306923504890202E-2</v>
      </c>
      <c r="AJ60">
        <f t="shared" si="241"/>
        <v>7.4431288032611399E-5</v>
      </c>
      <c r="AK60">
        <f t="shared" si="263"/>
        <v>2.81480665020571E-3</v>
      </c>
      <c r="AL60">
        <f t="shared" si="242"/>
        <v>1.42601114711101E-2</v>
      </c>
      <c r="AM60">
        <f t="shared" si="221"/>
        <v>1.3826373475765499E-3</v>
      </c>
      <c r="AN60">
        <f t="shared" si="277"/>
        <v>1.54460296199571E-2</v>
      </c>
      <c r="AO60">
        <f t="shared" si="243"/>
        <v>8.0686741468726897E-2</v>
      </c>
      <c r="AP60">
        <f t="shared" si="222"/>
        <v>5.72380957677684E-5</v>
      </c>
      <c r="AQ60">
        <f t="shared" si="264"/>
        <v>1.1031790491702301E-3</v>
      </c>
      <c r="AR60">
        <f t="shared" si="244"/>
        <v>5.6589904852705703E-3</v>
      </c>
      <c r="AS60">
        <f t="shared" si="223"/>
        <v>1.70800218853782E-3</v>
      </c>
      <c r="AT60">
        <f t="shared" si="265"/>
        <v>3.8517594188375798E-3</v>
      </c>
      <c r="AU60">
        <f t="shared" si="245"/>
        <v>2.35288025655324E-2</v>
      </c>
      <c r="AV60">
        <f t="shared" si="224"/>
        <v>1.5308470176064E-3</v>
      </c>
      <c r="AW60">
        <f t="shared" si="266"/>
        <v>3.8761789334190201E-3</v>
      </c>
      <c r="AX60">
        <f t="shared" si="246"/>
        <v>2.3208012211111101E-2</v>
      </c>
      <c r="AY60">
        <f t="shared" si="225"/>
        <v>1.82421946283435E-3</v>
      </c>
      <c r="AZ60">
        <f t="shared" si="267"/>
        <v>3.4818369715749801E-3</v>
      </c>
      <c r="BA60">
        <f t="shared" si="247"/>
        <v>2.1969733514960801E-2</v>
      </c>
      <c r="BB60">
        <f t="shared" si="226"/>
        <v>3.15662657275615E-2</v>
      </c>
      <c r="BC60">
        <f t="shared" si="268"/>
        <v>8.1618523590012995E-2</v>
      </c>
      <c r="BD60">
        <f t="shared" si="248"/>
        <v>0.48700828226896897</v>
      </c>
      <c r="BE60">
        <f t="shared" si="227"/>
        <v>3.1060698820837E-2</v>
      </c>
      <c r="BF60">
        <f t="shared" si="269"/>
        <v>7.3352266157355697E-2</v>
      </c>
      <c r="BG60">
        <f t="shared" si="249"/>
        <v>0.44441307783887102</v>
      </c>
      <c r="BH60">
        <f t="shared" si="228"/>
        <v>9.5487507673415895E-3</v>
      </c>
      <c r="BI60">
        <f t="shared" si="276"/>
        <v>1.43678267201668E-2</v>
      </c>
      <c r="BJ60">
        <f t="shared" si="250"/>
        <v>9.5711010519187997E-2</v>
      </c>
      <c r="BK60">
        <f t="shared" si="229"/>
        <v>3.8536690561211998E-3</v>
      </c>
      <c r="BL60">
        <f t="shared" si="270"/>
        <v>1.0649171818951E-2</v>
      </c>
      <c r="BM60">
        <f t="shared" si="251"/>
        <v>6.2880031735058003E-2</v>
      </c>
      <c r="BN60">
        <f t="shared" si="230"/>
        <v>2.5297932517282899E-3</v>
      </c>
      <c r="BO60">
        <f t="shared" si="271"/>
        <v>1.50476881110701E-3</v>
      </c>
      <c r="BP60">
        <f t="shared" si="252"/>
        <v>1.38483271848558E-2</v>
      </c>
      <c r="BQ60">
        <f t="shared" si="231"/>
        <v>7.7695818209480306E-5</v>
      </c>
      <c r="BR60">
        <f t="shared" si="272"/>
        <v>1.19736441502837E-3</v>
      </c>
      <c r="BS60">
        <f t="shared" si="253"/>
        <v>6.1810616206655501E-3</v>
      </c>
      <c r="BT60">
        <f t="shared" si="232"/>
        <v>1.01648764293893E-2</v>
      </c>
      <c r="BU60">
        <f t="shared" si="273"/>
        <v>2.7719963971647301E-2</v>
      </c>
      <c r="BV60">
        <f t="shared" si="254"/>
        <v>0.16401201093171</v>
      </c>
      <c r="BW60">
        <f t="shared" si="233"/>
        <v>6.1647387859992703E-3</v>
      </c>
      <c r="BX60">
        <f t="shared" si="274"/>
        <v>1.9947221915523099E-2</v>
      </c>
      <c r="BY60">
        <f t="shared" si="255"/>
        <v>0.11514795654261401</v>
      </c>
      <c r="BZ60" s="4">
        <f t="shared" si="256"/>
        <v>1.8666155799999999</v>
      </c>
      <c r="CA60" s="7">
        <f t="shared" si="234"/>
        <v>1.8666155799999999</v>
      </c>
    </row>
    <row r="61" spans="1:84" x14ac:dyDescent="0.25">
      <c r="A61">
        <f t="shared" si="257"/>
        <v>75</v>
      </c>
      <c r="B61">
        <v>10449115</v>
      </c>
      <c r="C61">
        <v>514183</v>
      </c>
      <c r="D61">
        <v>370</v>
      </c>
      <c r="E61">
        <v>4692</v>
      </c>
      <c r="F61">
        <v>2511</v>
      </c>
      <c r="G61">
        <v>236</v>
      </c>
      <c r="H61">
        <v>5918</v>
      </c>
      <c r="I61">
        <v>130</v>
      </c>
      <c r="J61">
        <v>9646</v>
      </c>
      <c r="K61">
        <v>7725</v>
      </c>
      <c r="L61">
        <v>9974</v>
      </c>
      <c r="M61">
        <v>159549</v>
      </c>
      <c r="N61">
        <v>137262</v>
      </c>
      <c r="O61">
        <v>47482</v>
      </c>
      <c r="P61">
        <v>16803</v>
      </c>
      <c r="Q61">
        <v>23300</v>
      </c>
      <c r="R61">
        <v>282</v>
      </c>
      <c r="S61">
        <v>51863</v>
      </c>
      <c r="T61">
        <v>36440</v>
      </c>
      <c r="U61">
        <f>C61/B61</f>
        <v>4.9208282232514403E-2</v>
      </c>
      <c r="V61">
        <f>(5*U61)/(1+(5-W61)*U61)</f>
        <v>0.219088935706861</v>
      </c>
      <c r="W61">
        <v>2.5</v>
      </c>
      <c r="X61">
        <f>X60*(1-V60)</f>
        <v>0.57472602204847101</v>
      </c>
      <c r="Y61">
        <f>X61*V61</f>
        <v>0.12591611249363699</v>
      </c>
      <c r="Z61">
        <f>(5*(X61-Y61)+(2.5*Y61))</f>
        <v>2.5588398290082601</v>
      </c>
      <c r="AA61">
        <f>Y61*D61/C61</f>
        <v>9.0607743979566994E-5</v>
      </c>
      <c r="AB61">
        <f t="shared" si="278"/>
        <v>2.9569032743785702E-2</v>
      </c>
      <c r="AC61">
        <f t="shared" si="238"/>
        <v>0.148071683078877</v>
      </c>
      <c r="AD61">
        <f t="shared" si="219"/>
        <v>1.1490041479787199E-3</v>
      </c>
      <c r="AE61">
        <f t="shared" si="261"/>
        <v>1.96592052456552E-2</v>
      </c>
      <c r="AF61">
        <f t="shared" si="239"/>
        <v>0.101168536598223</v>
      </c>
      <c r="AG61">
        <f t="shared" si="220"/>
        <v>6.1490823008835901E-4</v>
      </c>
      <c r="AH61">
        <f t="shared" si="262"/>
        <v>1.3570977861587299E-2</v>
      </c>
      <c r="AI61">
        <f t="shared" si="240"/>
        <v>6.9392159883157403E-2</v>
      </c>
      <c r="AJ61">
        <f t="shared" si="241"/>
        <v>5.7793047511291397E-5</v>
      </c>
      <c r="AK61">
        <f t="shared" si="263"/>
        <v>2.8892379382383202E-3</v>
      </c>
      <c r="AL61">
        <f t="shared" si="242"/>
        <v>1.4590672309969801E-2</v>
      </c>
      <c r="AM61">
        <f t="shared" si="221"/>
        <v>1.44923413208399E-3</v>
      </c>
      <c r="AN61">
        <f t="shared" si="277"/>
        <v>1.6828666967533601E-2</v>
      </c>
      <c r="AO61">
        <f t="shared" si="243"/>
        <v>8.7766420167878001E-2</v>
      </c>
      <c r="AP61">
        <f t="shared" si="222"/>
        <v>3.1835153290118103E-5</v>
      </c>
      <c r="AQ61">
        <f t="shared" si="264"/>
        <v>1.1604171449379999E-3</v>
      </c>
      <c r="AR61">
        <f t="shared" si="244"/>
        <v>5.8816736079152897E-3</v>
      </c>
      <c r="AS61">
        <f t="shared" si="223"/>
        <v>2.3621683741267599E-3</v>
      </c>
      <c r="AT61">
        <f t="shared" si="265"/>
        <v>5.5597616073753998E-3</v>
      </c>
      <c r="AU61">
        <f t="shared" si="245"/>
        <v>3.3704228972193898E-2</v>
      </c>
      <c r="AV61">
        <f t="shared" si="224"/>
        <v>1.89174276281663E-3</v>
      </c>
      <c r="AW61">
        <f t="shared" si="266"/>
        <v>5.4070259510254201E-3</v>
      </c>
      <c r="AX61">
        <f t="shared" si="246"/>
        <v>3.1764486662168703E-2</v>
      </c>
      <c r="AY61">
        <f t="shared" si="225"/>
        <v>2.4424909147356798E-3</v>
      </c>
      <c r="AZ61">
        <f t="shared" si="267"/>
        <v>5.3060564344093297E-3</v>
      </c>
      <c r="BA61">
        <f t="shared" si="247"/>
        <v>3.2636509458885798E-2</v>
      </c>
      <c r="BB61">
        <f t="shared" si="226"/>
        <v>3.9071283632962001E-2</v>
      </c>
      <c r="BC61">
        <f t="shared" si="268"/>
        <v>0.113184789317575</v>
      </c>
      <c r="BD61">
        <f t="shared" si="248"/>
        <v>0.66360215567028003</v>
      </c>
      <c r="BE61">
        <f t="shared" si="227"/>
        <v>3.3613513930063003E-2</v>
      </c>
      <c r="BF61">
        <f t="shared" si="269"/>
        <v>0.104412964978193</v>
      </c>
      <c r="BG61">
        <f t="shared" si="249"/>
        <v>0.60609860971612295</v>
      </c>
      <c r="BH61">
        <f t="shared" si="228"/>
        <v>1.16276672963184E-2</v>
      </c>
      <c r="BI61">
        <f t="shared" si="276"/>
        <v>2.39165774875084E-2</v>
      </c>
      <c r="BJ61">
        <f t="shared" si="250"/>
        <v>0.148652055678338</v>
      </c>
      <c r="BK61">
        <f t="shared" si="229"/>
        <v>4.1148160056450403E-3</v>
      </c>
      <c r="BL61">
        <f t="shared" si="270"/>
        <v>1.45028408750722E-2</v>
      </c>
      <c r="BM61">
        <f t="shared" si="251"/>
        <v>8.2801244389473602E-2</v>
      </c>
      <c r="BN61">
        <f t="shared" si="230"/>
        <v>5.7058390127673296E-3</v>
      </c>
      <c r="BO61">
        <f t="shared" si="271"/>
        <v>4.0345620628352997E-3</v>
      </c>
      <c r="BP61">
        <f t="shared" si="252"/>
        <v>3.4437407846094802E-2</v>
      </c>
      <c r="BQ61">
        <f t="shared" si="231"/>
        <v>6.9057794060102393E-5</v>
      </c>
      <c r="BR61">
        <f t="shared" si="272"/>
        <v>1.27506023323785E-3</v>
      </c>
      <c r="BS61">
        <f t="shared" si="253"/>
        <v>6.5479456513395104E-3</v>
      </c>
      <c r="BT61">
        <f t="shared" si="232"/>
        <v>1.2700511962195399E-2</v>
      </c>
      <c r="BU61">
        <f t="shared" si="273"/>
        <v>3.7884840401036603E-2</v>
      </c>
      <c r="BV61">
        <f t="shared" si="254"/>
        <v>0.22117548191067099</v>
      </c>
      <c r="BW61">
        <f t="shared" si="233"/>
        <v>8.9236383530146499E-3</v>
      </c>
      <c r="BX61">
        <f t="shared" si="274"/>
        <v>2.6111960701522399E-2</v>
      </c>
      <c r="BY61">
        <f t="shared" si="255"/>
        <v>0.152868899390149</v>
      </c>
      <c r="BZ61" s="4">
        <f t="shared" si="256"/>
        <v>2.4411601699999999</v>
      </c>
      <c r="CA61" s="7">
        <f t="shared" si="234"/>
        <v>2.4411601699999999</v>
      </c>
    </row>
    <row r="62" spans="1:84" x14ac:dyDescent="0.25">
      <c r="A62">
        <f t="shared" si="257"/>
        <v>80</v>
      </c>
      <c r="B62">
        <v>6888928</v>
      </c>
      <c r="C62">
        <v>536702</v>
      </c>
      <c r="D62">
        <v>200</v>
      </c>
      <c r="E62">
        <v>3473</v>
      </c>
      <c r="F62">
        <v>1203</v>
      </c>
      <c r="G62">
        <v>163</v>
      </c>
      <c r="H62">
        <v>5154</v>
      </c>
      <c r="I62">
        <v>80</v>
      </c>
      <c r="J62">
        <v>11644</v>
      </c>
      <c r="K62">
        <v>7771</v>
      </c>
      <c r="L62">
        <v>11794</v>
      </c>
      <c r="M62">
        <v>178674</v>
      </c>
      <c r="N62">
        <v>119655</v>
      </c>
      <c r="O62">
        <v>43545</v>
      </c>
      <c r="P62">
        <v>15325</v>
      </c>
      <c r="Q62">
        <v>36178</v>
      </c>
      <c r="R62">
        <v>255</v>
      </c>
      <c r="S62">
        <v>53327</v>
      </c>
      <c r="T62">
        <v>48261</v>
      </c>
      <c r="U62">
        <f>C62/B62</f>
        <v>7.79079125228192E-2</v>
      </c>
      <c r="V62">
        <f t="shared" ref="V62" si="280">(5*U62)/(1+(5-W62)*U62)</f>
        <v>0.326037341008031</v>
      </c>
      <c r="W62">
        <v>2.5</v>
      </c>
      <c r="X62">
        <f>X61*(1-V61)</f>
        <v>0.44880990955483402</v>
      </c>
      <c r="Y62">
        <f>X62*V62</f>
        <v>0.146328789529313</v>
      </c>
      <c r="Z62">
        <f>(5*(X62-Y62)+(2.5*Y62))</f>
        <v>1.87822757395089</v>
      </c>
      <c r="AA62">
        <f t="shared" ref="AA62" si="281">Y62*D62/C62</f>
        <v>5.45288780475247E-5</v>
      </c>
      <c r="AB62">
        <f>AA61+AB61</f>
        <v>2.9659640487765301E-2</v>
      </c>
      <c r="AC62">
        <f>AA62*2.5+AB62*5</f>
        <v>0.14843452463394499</v>
      </c>
      <c r="AD62">
        <f t="shared" si="219"/>
        <v>9.46893967295266E-4</v>
      </c>
      <c r="AE62">
        <f t="shared" si="261"/>
        <v>2.0808209393633901E-2</v>
      </c>
      <c r="AF62">
        <f t="shared" si="239"/>
        <v>0.106408281886408</v>
      </c>
      <c r="AG62">
        <f t="shared" si="220"/>
        <v>3.2799120145586102E-4</v>
      </c>
      <c r="AH62">
        <f t="shared" si="262"/>
        <v>1.41858860916757E-2</v>
      </c>
      <c r="AI62">
        <f t="shared" si="240"/>
        <v>7.1749408462018202E-2</v>
      </c>
      <c r="AJ62">
        <f t="shared" si="241"/>
        <v>4.44410356087326E-5</v>
      </c>
      <c r="AK62">
        <f t="shared" si="263"/>
        <v>2.9470309857496102E-3</v>
      </c>
      <c r="AL62">
        <f t="shared" si="242"/>
        <v>1.48462575177699E-2</v>
      </c>
      <c r="AM62">
        <f t="shared" si="221"/>
        <v>1.40520918728471E-3</v>
      </c>
      <c r="AN62">
        <f>AM61+AN61</f>
        <v>1.8277901099617602E-2</v>
      </c>
      <c r="AO62">
        <f t="shared" si="243"/>
        <v>9.4902528466299804E-2</v>
      </c>
      <c r="AP62">
        <f t="shared" si="222"/>
        <v>2.1811551219009902E-5</v>
      </c>
      <c r="AQ62">
        <f t="shared" si="264"/>
        <v>1.1922522982281199E-3</v>
      </c>
      <c r="AR62">
        <f t="shared" si="244"/>
        <v>6.0157903691881202E-3</v>
      </c>
      <c r="AS62">
        <f t="shared" si="223"/>
        <v>3.1746712799268898E-3</v>
      </c>
      <c r="AT62">
        <f t="shared" si="265"/>
        <v>7.9219299815021602E-3</v>
      </c>
      <c r="AU62">
        <f t="shared" si="245"/>
        <v>4.7546328107327999E-2</v>
      </c>
      <c r="AV62">
        <f t="shared" si="224"/>
        <v>2.1187195565365701E-3</v>
      </c>
      <c r="AW62">
        <f t="shared" si="266"/>
        <v>7.2987687138420503E-3</v>
      </c>
      <c r="AX62">
        <f t="shared" si="246"/>
        <v>4.1790642460551697E-2</v>
      </c>
      <c r="AY62">
        <f t="shared" si="225"/>
        <v>3.2155679384625298E-3</v>
      </c>
      <c r="AZ62">
        <f t="shared" si="267"/>
        <v>7.7485473491450104E-3</v>
      </c>
      <c r="BA62">
        <f t="shared" si="247"/>
        <v>4.6781656591881403E-2</v>
      </c>
      <c r="BB62">
        <f t="shared" si="226"/>
        <v>4.8714463781317101E-2</v>
      </c>
      <c r="BC62">
        <f t="shared" si="268"/>
        <v>0.152256072950537</v>
      </c>
      <c r="BD62">
        <f t="shared" si="248"/>
        <v>0.88306652420597798</v>
      </c>
      <c r="BE62">
        <f t="shared" si="227"/>
        <v>3.2623264513882803E-2</v>
      </c>
      <c r="BF62">
        <f t="shared" si="269"/>
        <v>0.13802647890825601</v>
      </c>
      <c r="BG62">
        <f t="shared" si="249"/>
        <v>0.771690555825987</v>
      </c>
      <c r="BH62">
        <f t="shared" si="228"/>
        <v>1.18722999728973E-2</v>
      </c>
      <c r="BI62">
        <f t="shared" si="276"/>
        <v>3.5544244783826798E-2</v>
      </c>
      <c r="BJ62">
        <f t="shared" si="250"/>
        <v>0.20740197385137699</v>
      </c>
      <c r="BK62">
        <f t="shared" si="229"/>
        <v>4.1782752803915801E-3</v>
      </c>
      <c r="BL62">
        <f t="shared" si="270"/>
        <v>1.86176568807172E-2</v>
      </c>
      <c r="BM62">
        <f t="shared" si="251"/>
        <v>0.103533972604565</v>
      </c>
      <c r="BN62">
        <f t="shared" si="230"/>
        <v>9.8637287500167401E-3</v>
      </c>
      <c r="BO62">
        <f t="shared" si="271"/>
        <v>9.7404010756026293E-3</v>
      </c>
      <c r="BP62">
        <f t="shared" si="252"/>
        <v>7.3361327253054998E-2</v>
      </c>
      <c r="BQ62">
        <f t="shared" si="231"/>
        <v>6.9524319510594001E-5</v>
      </c>
      <c r="BR62">
        <f t="shared" si="272"/>
        <v>1.34411802729795E-3</v>
      </c>
      <c r="BS62">
        <f t="shared" si="253"/>
        <v>6.8944009352662396E-3</v>
      </c>
      <c r="BT62">
        <f t="shared" si="232"/>
        <v>1.45393073982017E-2</v>
      </c>
      <c r="BU62">
        <f t="shared" si="273"/>
        <v>5.0585352363232E-2</v>
      </c>
      <c r="BV62">
        <f t="shared" si="254"/>
        <v>0.28927503031166402</v>
      </c>
      <c r="BW62">
        <f t="shared" si="233"/>
        <v>1.3158090917257901E-2</v>
      </c>
      <c r="BX62">
        <f>BW61+BX61</f>
        <v>3.5035599054537001E-2</v>
      </c>
      <c r="BY62">
        <f t="shared" si="255"/>
        <v>0.20807322256583</v>
      </c>
      <c r="BZ62" s="4">
        <f t="shared" si="256"/>
        <v>3.12177243</v>
      </c>
      <c r="CA62" s="7">
        <f t="shared" si="234"/>
        <v>3.12177243</v>
      </c>
    </row>
    <row r="63" spans="1:84" x14ac:dyDescent="0.25">
      <c r="A63" t="s">
        <v>16</v>
      </c>
      <c r="AC63">
        <f>SUM(AC51:AC62)</f>
        <v>1.2766476933412301</v>
      </c>
      <c r="AF63">
        <f>SUM(AF51:AF62)</f>
        <v>0.75646051195096298</v>
      </c>
      <c r="AI63">
        <f t="shared" ref="AI63" si="282">SUM(AI51:AI62)</f>
        <v>0.40630245572772999</v>
      </c>
      <c r="AL63">
        <f t="shared" ref="AL63" si="283">SUM(AL51:AL62)</f>
        <v>0.121110173544343</v>
      </c>
      <c r="AO63">
        <f t="shared" ref="AO63" si="284">SUM(AO51:AO62)</f>
        <v>0.62347992052483003</v>
      </c>
      <c r="AR63">
        <f t="shared" ref="AR63" si="285">SUM(AR51:AR62)</f>
        <v>3.7640364864987903E-2</v>
      </c>
      <c r="AU63">
        <f t="shared" ref="AU63" si="286">SUM(AU51:AU62)</f>
        <v>0.15010937165576099</v>
      </c>
      <c r="AX63">
        <f t="shared" ref="AX63" si="287">SUM(AX51:AX62)</f>
        <v>0.14157774046777699</v>
      </c>
      <c r="BA63">
        <f t="shared" ref="BA63" si="288">SUM(BA51:BA62)</f>
        <v>0.137797811062915</v>
      </c>
      <c r="BD63">
        <f t="shared" ref="BD63" si="289">SUM(BD51:BD62)</f>
        <v>2.9559832679080298</v>
      </c>
      <c r="BG63">
        <f t="shared" ref="BG63" si="290">SUM(BG51:BG62)</f>
        <v>2.5300549137148298</v>
      </c>
      <c r="BJ63">
        <f t="shared" ref="BJ63" si="291">SUM(BJ51:BJ62)</f>
        <v>0.56247758535037595</v>
      </c>
      <c r="BM63">
        <f t="shared" ref="BM63" si="292">SUM(BM51:BM62)</f>
        <v>0.37448712865242401</v>
      </c>
      <c r="BP63">
        <f t="shared" ref="BP63" si="293">SUM(BP51:BP62)</f>
        <v>0.12967553323929601</v>
      </c>
      <c r="BS63">
        <f t="shared" ref="BS63" si="294">SUM(BS51:BS62)</f>
        <v>4.2222864862716002E-2</v>
      </c>
      <c r="BV63">
        <f t="shared" ref="BV63" si="295">SUM(BV51:BV62)</f>
        <v>1.0281337226299301</v>
      </c>
      <c r="BY63">
        <f t="shared" ref="BY63" si="296">SUM(BY51:BY62)</f>
        <v>0.76951298737496598</v>
      </c>
      <c r="BZ63" s="22">
        <f>SUM(AC63,AF63,AI63,AL63,AO63,AR63,AU63,AX63,BA63,BD63,BG63,BJ63,BM63,BP63,BS63,BV63,BY63)</f>
        <v>12.043670000000001</v>
      </c>
      <c r="CA63" s="8">
        <f>SUM(CA51:CA62)</f>
        <v>12.04</v>
      </c>
    </row>
    <row r="64" spans="1:84" x14ac:dyDescent="0.25">
      <c r="BZ64" s="22"/>
      <c r="CA64" s="8"/>
    </row>
    <row r="65" spans="1:84" x14ac:dyDescent="0.25">
      <c r="A65" s="9" t="s">
        <v>141</v>
      </c>
    </row>
    <row r="66" spans="1:84" x14ac:dyDescent="0.25">
      <c r="A66" t="s">
        <v>0</v>
      </c>
      <c r="B66" t="s">
        <v>4</v>
      </c>
      <c r="C66" t="s">
        <v>3</v>
      </c>
      <c r="D66" t="s">
        <v>5</v>
      </c>
      <c r="E66" t="s">
        <v>13</v>
      </c>
      <c r="F66" t="s">
        <v>17</v>
      </c>
      <c r="G66" t="s">
        <v>18</v>
      </c>
      <c r="H66" t="s">
        <v>80</v>
      </c>
      <c r="I66" t="s">
        <v>23</v>
      </c>
      <c r="J66" t="s">
        <v>24</v>
      </c>
      <c r="K66" t="s">
        <v>25</v>
      </c>
      <c r="L66" t="s">
        <v>26</v>
      </c>
      <c r="M66" t="s">
        <v>19</v>
      </c>
      <c r="N66" t="s">
        <v>20</v>
      </c>
      <c r="O66" t="s">
        <v>21</v>
      </c>
      <c r="P66" t="s">
        <v>22</v>
      </c>
      <c r="Q66" t="s">
        <v>27</v>
      </c>
      <c r="R66" t="s">
        <v>28</v>
      </c>
      <c r="S66" t="s">
        <v>29</v>
      </c>
      <c r="T66" t="s">
        <v>30</v>
      </c>
      <c r="U66" t="s">
        <v>6</v>
      </c>
      <c r="V66" t="s">
        <v>7</v>
      </c>
      <c r="W66" t="s">
        <v>8</v>
      </c>
      <c r="X66" t="s">
        <v>1</v>
      </c>
      <c r="Y66" t="s">
        <v>9</v>
      </c>
      <c r="Z66" t="s">
        <v>2</v>
      </c>
      <c r="AA66" t="s">
        <v>11</v>
      </c>
      <c r="AB66" t="s">
        <v>10</v>
      </c>
      <c r="AC66" t="s">
        <v>12</v>
      </c>
      <c r="AD66" t="s">
        <v>36</v>
      </c>
      <c r="AE66" t="s">
        <v>14</v>
      </c>
      <c r="AF66" t="s">
        <v>15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64</v>
      </c>
      <c r="AZ66" t="s">
        <v>65</v>
      </c>
      <c r="BA66" t="s">
        <v>66</v>
      </c>
      <c r="BB66" t="s">
        <v>73</v>
      </c>
      <c r="BC66" t="s">
        <v>74</v>
      </c>
      <c r="BD66" t="s">
        <v>75</v>
      </c>
      <c r="BE66" t="s">
        <v>67</v>
      </c>
      <c r="BF66" t="s">
        <v>68</v>
      </c>
      <c r="BG66" t="s">
        <v>69</v>
      </c>
      <c r="BH66" t="s">
        <v>70</v>
      </c>
      <c r="BI66" t="s">
        <v>71</v>
      </c>
      <c r="BJ66" t="s">
        <v>72</v>
      </c>
      <c r="BK66" t="s">
        <v>55</v>
      </c>
      <c r="BL66" t="s">
        <v>56</v>
      </c>
      <c r="BM66" t="s">
        <v>57</v>
      </c>
      <c r="BN66" t="s">
        <v>58</v>
      </c>
      <c r="BO66" t="s">
        <v>59</v>
      </c>
      <c r="BP66" t="s">
        <v>60</v>
      </c>
      <c r="BQ66" t="s">
        <v>61</v>
      </c>
      <c r="BR66" t="s">
        <v>62</v>
      </c>
      <c r="BS66" t="s">
        <v>63</v>
      </c>
      <c r="BT66" t="s">
        <v>31</v>
      </c>
      <c r="BU66" t="s">
        <v>32</v>
      </c>
      <c r="BV66" t="s">
        <v>33</v>
      </c>
      <c r="BW66" t="s">
        <v>76</v>
      </c>
      <c r="BX66" t="s">
        <v>34</v>
      </c>
      <c r="BY66" t="s">
        <v>35</v>
      </c>
      <c r="BZ66" s="2" t="s">
        <v>78</v>
      </c>
      <c r="CA66" s="6" t="s">
        <v>79</v>
      </c>
    </row>
    <row r="67" spans="1:84" x14ac:dyDescent="0.25">
      <c r="A67">
        <v>25</v>
      </c>
      <c r="B67">
        <v>7421377</v>
      </c>
      <c r="C67">
        <v>22077</v>
      </c>
      <c r="D67">
        <v>8779</v>
      </c>
      <c r="E67">
        <v>3881</v>
      </c>
      <c r="F67">
        <v>470</v>
      </c>
      <c r="G67">
        <v>833</v>
      </c>
      <c r="H67">
        <v>3207</v>
      </c>
      <c r="I67">
        <v>29</v>
      </c>
      <c r="J67">
        <v>105</v>
      </c>
      <c r="K67">
        <v>78</v>
      </c>
      <c r="L67">
        <v>59</v>
      </c>
      <c r="M67">
        <v>927</v>
      </c>
      <c r="N67">
        <v>508</v>
      </c>
      <c r="O67">
        <v>64</v>
      </c>
      <c r="P67">
        <v>259</v>
      </c>
      <c r="Q67">
        <v>1</v>
      </c>
      <c r="R67">
        <v>153</v>
      </c>
      <c r="S67">
        <v>1009</v>
      </c>
      <c r="T67">
        <v>1715</v>
      </c>
      <c r="U67">
        <f>C67/B67</f>
        <v>2.9747848680911899E-3</v>
      </c>
      <c r="V67">
        <f>(5*U67)/(1+(5-W67)*U67)</f>
        <v>1.4764124107988301E-2</v>
      </c>
      <c r="W67">
        <v>2.5</v>
      </c>
      <c r="X67">
        <v>1</v>
      </c>
      <c r="Y67">
        <f>X67*V67</f>
        <v>1.4764124107988301E-2</v>
      </c>
      <c r="Z67">
        <f>(5*(X67-Y67)+(2.5*Y67))</f>
        <v>4.9630896897300296</v>
      </c>
      <c r="AA67">
        <f t="shared" ref="AA67:AA74" si="297">Y67*D67/C67</f>
        <v>5.8710080873320301E-3</v>
      </c>
      <c r="AB67">
        <v>0</v>
      </c>
      <c r="AC67">
        <f>AA67*2.5+AB67*5</f>
        <v>1.46775202183301E-2</v>
      </c>
      <c r="AD67">
        <f t="shared" ref="AD67:AD78" si="298">Y67*E67/C67</f>
        <v>2.5954416661277601E-3</v>
      </c>
      <c r="AE67">
        <v>0</v>
      </c>
      <c r="AF67">
        <f>AD67*2.5+AE67*5</f>
        <v>6.4886041653193999E-3</v>
      </c>
      <c r="AG67">
        <f t="shared" ref="AG67:AG78" si="299">Y67*F67/C67</f>
        <v>3.1431527520743298E-4</v>
      </c>
      <c r="AH67">
        <v>0</v>
      </c>
      <c r="AI67">
        <f>AG67*2.5+AH67*5</f>
        <v>7.8578818801858198E-4</v>
      </c>
      <c r="AJ67">
        <f>Y67*G67/C67</f>
        <v>5.57073668612323E-4</v>
      </c>
      <c r="AK67">
        <v>0</v>
      </c>
      <c r="AL67">
        <f>AJ67*2.5+AK67*5</f>
        <v>1.3926841715308101E-3</v>
      </c>
      <c r="AM67">
        <f t="shared" ref="AM67:AM78" si="300">Y67*H67/C67</f>
        <v>2.1447001863622102E-3</v>
      </c>
      <c r="AN67">
        <v>0</v>
      </c>
      <c r="AO67">
        <f>AM67*2.5+AN67*5</f>
        <v>5.3617504659055296E-3</v>
      </c>
      <c r="AP67">
        <f t="shared" ref="AP67:AP78" si="301">Y67*I67/C67</f>
        <v>1.9393921236203301E-5</v>
      </c>
      <c r="AQ67">
        <v>0</v>
      </c>
      <c r="AR67">
        <f>AP67*2.5+AQ67*5</f>
        <v>4.8484803090508298E-5</v>
      </c>
      <c r="AS67">
        <f t="shared" ref="AS67:AS78" si="302">Y67*J67/C67</f>
        <v>7.0219369993149996E-5</v>
      </c>
      <c r="AT67">
        <v>0</v>
      </c>
      <c r="AU67">
        <f>AS67*2.5+AT67*5</f>
        <v>1.7554842498287499E-4</v>
      </c>
      <c r="AV67">
        <f t="shared" ref="AV67:AV78" si="303">Y67*K67/C67</f>
        <v>5.2162960566339997E-5</v>
      </c>
      <c r="AW67">
        <v>0</v>
      </c>
      <c r="AX67">
        <f>AV67*2.5+AW67*5</f>
        <v>1.3040740141585E-4</v>
      </c>
      <c r="AY67">
        <f t="shared" ref="AY67:AY78" si="304">Y67*L67/C67</f>
        <v>3.9456598377103302E-5</v>
      </c>
      <c r="AZ67">
        <v>0</v>
      </c>
      <c r="BA67">
        <f>AY67*2.5+AZ67*5</f>
        <v>9.8641495942758194E-5</v>
      </c>
      <c r="BB67">
        <f t="shared" ref="BB67:BB78" si="305">Y67*M67/C67</f>
        <v>6.1993672365381002E-4</v>
      </c>
      <c r="BC67">
        <v>0</v>
      </c>
      <c r="BD67">
        <f>BB67*2.5+BC67*5</f>
        <v>1.5498418091345299E-3</v>
      </c>
      <c r="BE67">
        <f t="shared" ref="BE67:BE78" si="306">Y67*N67/C67</f>
        <v>3.3972799958590603E-4</v>
      </c>
      <c r="BF67">
        <v>0</v>
      </c>
      <c r="BG67">
        <f>BE67*2.5+BF67*5</f>
        <v>8.4931999896476504E-4</v>
      </c>
      <c r="BH67">
        <f t="shared" ref="BH67:BH78" si="307">Y67*O67/C67</f>
        <v>4.28003779005866E-5</v>
      </c>
      <c r="BI67">
        <v>0</v>
      </c>
      <c r="BJ67">
        <f>BH67*2.5+BI67*5</f>
        <v>1.07000944751466E-4</v>
      </c>
      <c r="BK67">
        <f t="shared" ref="BK67:BK78" si="308">Y67*P67/C67</f>
        <v>1.73207779316437E-4</v>
      </c>
      <c r="BL67">
        <v>0</v>
      </c>
      <c r="BM67">
        <f>BK67*2.5+BL67*5</f>
        <v>4.33019448291092E-4</v>
      </c>
      <c r="BN67">
        <f t="shared" ref="BN67:BN78" si="309">Y67*Q67/C67</f>
        <v>6.6875590469666605E-7</v>
      </c>
      <c r="BO67">
        <v>0</v>
      </c>
      <c r="BP67">
        <f>BN67*2.5+BO67*5</f>
        <v>1.6718897617416699E-6</v>
      </c>
      <c r="BQ67">
        <f t="shared" ref="BQ67:BQ78" si="310">Y67*R67/C67</f>
        <v>1.0231965341858999E-4</v>
      </c>
      <c r="BR67">
        <v>0</v>
      </c>
      <c r="BS67">
        <f>BQ67*2.5+BR67*5</f>
        <v>2.5579913354647501E-4</v>
      </c>
      <c r="BT67">
        <f t="shared" ref="BT67:BT78" si="311">Y67*S67/C67</f>
        <v>6.7477470783893596E-4</v>
      </c>
      <c r="BU67">
        <v>0</v>
      </c>
      <c r="BV67">
        <f>BT67*2.5+BU67*5</f>
        <v>1.6869367695973401E-3</v>
      </c>
      <c r="BW67">
        <f t="shared" ref="BW67:BW78" si="312">Y67*T67/C67</f>
        <v>1.14691637655478E-3</v>
      </c>
      <c r="BX67">
        <v>0</v>
      </c>
      <c r="BY67">
        <f>BW67*2.5+BX67*5</f>
        <v>2.8672909413869499E-3</v>
      </c>
      <c r="BZ67" s="4">
        <f>AC67+AF67+AI67+AL67+AO67+AR67+AU67+AX67+BA67+BD67+BG67+BJ67+BM67+BP67+BS67+BV67+BY67</f>
        <v>3.6910310000000002E-2</v>
      </c>
      <c r="CA67" s="7">
        <f t="shared" ref="CA67:CA78" si="313">5-Z67</f>
        <v>3.6910310000000002E-2</v>
      </c>
      <c r="CE67" s="24"/>
      <c r="CF67" s="24"/>
    </row>
    <row r="68" spans="1:84" x14ac:dyDescent="0.25">
      <c r="A68">
        <f>A67+5</f>
        <v>30</v>
      </c>
      <c r="B68">
        <v>7328763</v>
      </c>
      <c r="C68">
        <v>29374</v>
      </c>
      <c r="D68">
        <v>11750</v>
      </c>
      <c r="E68">
        <v>4101</v>
      </c>
      <c r="F68">
        <v>1221</v>
      </c>
      <c r="G68">
        <v>948</v>
      </c>
      <c r="H68">
        <v>3293</v>
      </c>
      <c r="I68">
        <v>98</v>
      </c>
      <c r="J68">
        <v>165</v>
      </c>
      <c r="K68">
        <v>123</v>
      </c>
      <c r="L68">
        <v>109</v>
      </c>
      <c r="M68">
        <v>1884</v>
      </c>
      <c r="N68">
        <v>852</v>
      </c>
      <c r="O68">
        <v>93</v>
      </c>
      <c r="P68">
        <v>429</v>
      </c>
      <c r="Q68">
        <v>2</v>
      </c>
      <c r="R68">
        <v>158</v>
      </c>
      <c r="S68">
        <v>1510</v>
      </c>
      <c r="T68">
        <v>2638</v>
      </c>
      <c r="U68">
        <f t="shared" ref="U68:U76" si="314">C68/B68</f>
        <v>4.0080433764879599E-3</v>
      </c>
      <c r="V68">
        <f t="shared" ref="V68:V76" si="315">(5*U68)/(1+(5-W68)*U68)</f>
        <v>1.9841403864095501E-2</v>
      </c>
      <c r="W68">
        <v>2.5</v>
      </c>
      <c r="X68">
        <f>X67*(1-V67)</f>
        <v>0.985235875892012</v>
      </c>
      <c r="Y68">
        <f>X68*V68</f>
        <v>1.9548462914969301E-2</v>
      </c>
      <c r="Z68">
        <f t="shared" ref="Z68:Z76" si="316">(5*(X68-Y68)+(2.5*Y68))</f>
        <v>4.8773082221726396</v>
      </c>
      <c r="AA68">
        <f t="shared" si="297"/>
        <v>7.8196513668853194E-3</v>
      </c>
      <c r="AB68">
        <f>AA67+AB67</f>
        <v>5.8710080873320301E-3</v>
      </c>
      <c r="AC68">
        <f t="shared" ref="AC68:AC77" si="317">AA68*2.5+AB68*5</f>
        <v>4.89041688538734E-2</v>
      </c>
      <c r="AD68">
        <f t="shared" si="298"/>
        <v>2.7292247026039699E-3</v>
      </c>
      <c r="AE68">
        <f>AD67+AE67</f>
        <v>2.5954416661277601E-3</v>
      </c>
      <c r="AF68">
        <f t="shared" ref="AF68:AF78" si="318">AD68*2.5+AE68*5</f>
        <v>1.98002700871487E-2</v>
      </c>
      <c r="AG68">
        <f t="shared" si="299"/>
        <v>8.1257823991208304E-4</v>
      </c>
      <c r="AH68">
        <f>AG67+AH67</f>
        <v>3.1431527520743298E-4</v>
      </c>
      <c r="AI68">
        <f t="shared" ref="AI68:AI78" si="319">AG68*2.5+AH68*5</f>
        <v>3.6030219758173701E-3</v>
      </c>
      <c r="AJ68">
        <f t="shared" ref="AJ68:AJ78" si="320">Y68*G68/C68</f>
        <v>6.3089612730274705E-4</v>
      </c>
      <c r="AK68">
        <f>AJ67+AK67</f>
        <v>5.57073668612323E-4</v>
      </c>
      <c r="AL68">
        <f t="shared" ref="AL68:AL78" si="321">AJ68*2.5+AK68*5</f>
        <v>4.3626086613184796E-3</v>
      </c>
      <c r="AM68">
        <f t="shared" si="300"/>
        <v>2.19149888945986E-3</v>
      </c>
      <c r="AN68">
        <f>AM67+AN67</f>
        <v>2.1447001863622102E-3</v>
      </c>
      <c r="AO68">
        <f t="shared" ref="AO68:AO78" si="322">AM68*2.5+AN68*5</f>
        <v>1.6202248155460699E-2</v>
      </c>
      <c r="AP68">
        <f t="shared" si="301"/>
        <v>6.5219219911043504E-5</v>
      </c>
      <c r="AQ68">
        <f>AP67+AQ67</f>
        <v>1.9393921236203301E-5</v>
      </c>
      <c r="AR68">
        <f t="shared" ref="AR68:AR78" si="323">AP68*2.5+AQ68*5</f>
        <v>2.6001765595862501E-4</v>
      </c>
      <c r="AS68">
        <f t="shared" si="302"/>
        <v>1.0980787025839E-4</v>
      </c>
      <c r="AT68">
        <f>AS67+AT67</f>
        <v>7.0219369993149996E-5</v>
      </c>
      <c r="AU68">
        <f t="shared" ref="AU68:AU78" si="324">AS68*2.5+AT68*5</f>
        <v>6.25616525611725E-4</v>
      </c>
      <c r="AV68">
        <f t="shared" si="303"/>
        <v>8.1856776010799494E-5</v>
      </c>
      <c r="AW68">
        <f>AV67+AW67</f>
        <v>5.2162960566339997E-5</v>
      </c>
      <c r="AX68">
        <f t="shared" ref="AX68:AX78" si="325">AV68*2.5+AW68*5</f>
        <v>4.6545674285869898E-4</v>
      </c>
      <c r="AY68">
        <f t="shared" si="304"/>
        <v>7.2539744594936101E-5</v>
      </c>
      <c r="AZ68">
        <f>AY67+AZ67</f>
        <v>3.9456598377103302E-5</v>
      </c>
      <c r="BA68">
        <f t="shared" ref="BA68:BA78" si="326">AY68*2.5+AZ68*5</f>
        <v>3.7863235337285702E-4</v>
      </c>
      <c r="BB68">
        <f t="shared" si="305"/>
        <v>1.2538062276776099E-3</v>
      </c>
      <c r="BC68">
        <f>BB67+BC67</f>
        <v>6.1993672365381002E-4</v>
      </c>
      <c r="BD68">
        <f t="shared" ref="BD68:BD78" si="327">BB68*2.5+BC68*5</f>
        <v>6.2341991874630799E-3</v>
      </c>
      <c r="BE68">
        <f t="shared" si="306"/>
        <v>5.6700791187968397E-4</v>
      </c>
      <c r="BF68">
        <f>BE67+BF67</f>
        <v>3.3972799958590603E-4</v>
      </c>
      <c r="BG68">
        <f t="shared" ref="BG68:BG78" si="328">BE68*2.5+BF68*5</f>
        <v>3.1161597776287399E-3</v>
      </c>
      <c r="BH68">
        <f t="shared" si="307"/>
        <v>6.1891708691092295E-5</v>
      </c>
      <c r="BI68">
        <f>BH67+BI67</f>
        <v>4.28003779005866E-5</v>
      </c>
      <c r="BJ68">
        <f t="shared" ref="BJ68:BJ78" si="329">BH68*2.5+BI68*5</f>
        <v>3.6873116123066398E-4</v>
      </c>
      <c r="BK68">
        <f t="shared" si="308"/>
        <v>2.8550046267181303E-4</v>
      </c>
      <c r="BL68">
        <f>BK67+BL67</f>
        <v>1.73207779316437E-4</v>
      </c>
      <c r="BM68">
        <f t="shared" ref="BM68:BM78" si="330">BK68*2.5+BL68*5</f>
        <v>1.5797900532617201E-3</v>
      </c>
      <c r="BN68">
        <f t="shared" si="309"/>
        <v>1.3310044879804799E-6</v>
      </c>
      <c r="BO68">
        <f>BN67+BO67</f>
        <v>6.6875590469666605E-7</v>
      </c>
      <c r="BP68">
        <f t="shared" ref="BP68:BP78" si="331">BN68*2.5+BO68*5</f>
        <v>6.6712907434345304E-6</v>
      </c>
      <c r="BQ68">
        <f t="shared" si="310"/>
        <v>1.05149354550458E-4</v>
      </c>
      <c r="BR68">
        <f>BQ67+BR67</f>
        <v>1.0231965341858999E-4</v>
      </c>
      <c r="BS68">
        <f t="shared" ref="BS68:BS78" si="332">BQ68*2.5+BR68*5</f>
        <v>7.7447165346909502E-4</v>
      </c>
      <c r="BT68">
        <f t="shared" si="311"/>
        <v>1.0049083884252599E-3</v>
      </c>
      <c r="BU68">
        <f>BT67+BU67</f>
        <v>6.7477470783893596E-4</v>
      </c>
      <c r="BV68">
        <f t="shared" ref="BV68:BV78" si="333">BT68*2.5+BU68*5</f>
        <v>5.8861445102578302E-3</v>
      </c>
      <c r="BW68">
        <f t="shared" si="312"/>
        <v>1.7555949196462501E-3</v>
      </c>
      <c r="BX68">
        <f>BW67+BX67</f>
        <v>1.14691637655478E-3</v>
      </c>
      <c r="BY68">
        <f t="shared" ref="BY68:BY78" si="334">BW68*2.5+BX68*5</f>
        <v>1.0123569181889501E-2</v>
      </c>
      <c r="BZ68" s="4">
        <f t="shared" ref="BZ68:BZ78" si="335">AC68+AF68+AI68+AL68+AO68+AR68+AU68+AX68+BA68+BD68+BG68+BJ68+BM68+BP68+BS68+BV68+BY68</f>
        <v>0.12269178</v>
      </c>
      <c r="CA68" s="7">
        <f t="shared" si="313"/>
        <v>0.12269178</v>
      </c>
    </row>
    <row r="69" spans="1:84" x14ac:dyDescent="0.25">
      <c r="A69">
        <f t="shared" ref="A69:A78" si="336">A68+5</f>
        <v>35</v>
      </c>
      <c r="B69">
        <v>7144747</v>
      </c>
      <c r="C69">
        <v>34241</v>
      </c>
      <c r="D69">
        <v>12000</v>
      </c>
      <c r="E69">
        <v>3878</v>
      </c>
      <c r="F69">
        <v>2098</v>
      </c>
      <c r="G69">
        <v>937</v>
      </c>
      <c r="H69">
        <v>3141</v>
      </c>
      <c r="I69">
        <v>97</v>
      </c>
      <c r="J69">
        <v>195</v>
      </c>
      <c r="K69">
        <v>223</v>
      </c>
      <c r="L69">
        <v>146</v>
      </c>
      <c r="M69">
        <v>3514</v>
      </c>
      <c r="N69">
        <v>1425</v>
      </c>
      <c r="O69">
        <v>115</v>
      </c>
      <c r="P69">
        <v>613</v>
      </c>
      <c r="Q69">
        <v>4</v>
      </c>
      <c r="R69">
        <v>148</v>
      </c>
      <c r="S69">
        <v>2160</v>
      </c>
      <c r="T69">
        <v>3547</v>
      </c>
      <c r="U69">
        <f t="shared" si="314"/>
        <v>4.7924720077561897E-3</v>
      </c>
      <c r="V69">
        <f t="shared" si="315"/>
        <v>2.3678661729975899E-2</v>
      </c>
      <c r="W69">
        <v>2.5</v>
      </c>
      <c r="X69">
        <f t="shared" ref="X69:X76" si="337">X68*(1-V68)</f>
        <v>0.96568741297704297</v>
      </c>
      <c r="Y69">
        <f t="shared" ref="Y69:Y76" si="338">X69*V69</f>
        <v>2.2866185588778901E-2</v>
      </c>
      <c r="Z69">
        <f t="shared" si="316"/>
        <v>4.7712716009132699</v>
      </c>
      <c r="AA69">
        <f t="shared" si="297"/>
        <v>8.01361604700058E-3</v>
      </c>
      <c r="AB69">
        <f t="shared" ref="AB69:AB72" si="339">AA68+AB68</f>
        <v>1.36906594542173E-2</v>
      </c>
      <c r="AC69">
        <f t="shared" si="317"/>
        <v>8.8487337388587897E-2</v>
      </c>
      <c r="AD69">
        <f t="shared" si="298"/>
        <v>2.5897335858556898E-3</v>
      </c>
      <c r="AE69">
        <f t="shared" ref="AE69:AE78" si="340">AD68+AE68</f>
        <v>5.3246663687317296E-3</v>
      </c>
      <c r="AF69">
        <f t="shared" si="318"/>
        <v>3.3097665808297899E-2</v>
      </c>
      <c r="AG69">
        <f t="shared" si="299"/>
        <v>1.4010472055506001E-3</v>
      </c>
      <c r="AH69">
        <f t="shared" ref="AH69:AH78" si="341">AG68+AH68</f>
        <v>1.1268935151195201E-3</v>
      </c>
      <c r="AI69">
        <f t="shared" si="319"/>
        <v>9.1370855894740994E-3</v>
      </c>
      <c r="AJ69">
        <f t="shared" si="320"/>
        <v>6.2572985300329495E-4</v>
      </c>
      <c r="AK69">
        <f t="shared" ref="AK69:AK78" si="342">AJ68+AK68</f>
        <v>1.1879697959150701E-3</v>
      </c>
      <c r="AL69">
        <f t="shared" si="321"/>
        <v>7.5041736120835898E-3</v>
      </c>
      <c r="AM69">
        <f t="shared" si="300"/>
        <v>2.0975640003024001E-3</v>
      </c>
      <c r="AN69">
        <f>AM68+AN68</f>
        <v>4.3361990758220698E-3</v>
      </c>
      <c r="AO69">
        <f t="shared" si="322"/>
        <v>2.6924905379866301E-2</v>
      </c>
      <c r="AP69">
        <f t="shared" si="301"/>
        <v>6.4776729713254697E-5</v>
      </c>
      <c r="AQ69">
        <f t="shared" ref="AQ69:AQ78" si="343">AP68+AQ68</f>
        <v>8.4613141147246802E-5</v>
      </c>
      <c r="AR69">
        <f t="shared" si="323"/>
        <v>5.8500753001937097E-4</v>
      </c>
      <c r="AS69">
        <f t="shared" si="302"/>
        <v>1.30221260763759E-4</v>
      </c>
      <c r="AT69">
        <f t="shared" ref="AT69:AT78" si="344">AS68+AT68</f>
        <v>1.8002724025153999E-4</v>
      </c>
      <c r="AU69">
        <f t="shared" si="324"/>
        <v>1.2256893531671E-3</v>
      </c>
      <c r="AV69">
        <f t="shared" si="303"/>
        <v>1.48919698206761E-4</v>
      </c>
      <c r="AW69">
        <f t="shared" ref="AW69:AW78" si="345">AV68+AW68</f>
        <v>1.34019736577139E-4</v>
      </c>
      <c r="AX69">
        <f t="shared" si="325"/>
        <v>1.0423979284026001E-3</v>
      </c>
      <c r="AY69">
        <f t="shared" si="304"/>
        <v>9.7498995238506998E-5</v>
      </c>
      <c r="AZ69">
        <f t="shared" ref="AZ69:AZ78" si="346">AY68+AZ68</f>
        <v>1.11996342972039E-4</v>
      </c>
      <c r="BA69">
        <f t="shared" si="326"/>
        <v>8.0372920295646195E-4</v>
      </c>
      <c r="BB69">
        <f t="shared" si="305"/>
        <v>2.3466538990966701E-3</v>
      </c>
      <c r="BC69">
        <f t="shared" ref="BC69:BC78" si="347">BB68+BC68</f>
        <v>1.87374295133142E-3</v>
      </c>
      <c r="BD69">
        <f t="shared" si="327"/>
        <v>1.5235349504398799E-2</v>
      </c>
      <c r="BE69">
        <f t="shared" si="306"/>
        <v>9.5161690558131899E-4</v>
      </c>
      <c r="BF69">
        <f t="shared" ref="BF69:BF78" si="348">BE68+BF68</f>
        <v>9.0673591146559005E-4</v>
      </c>
      <c r="BG69">
        <f t="shared" si="328"/>
        <v>6.9127218212812497E-3</v>
      </c>
      <c r="BH69">
        <f t="shared" si="307"/>
        <v>7.6797153783755495E-5</v>
      </c>
      <c r="BI69">
        <f>BH68+BI68</f>
        <v>1.04692086591679E-4</v>
      </c>
      <c r="BJ69">
        <f t="shared" si="329"/>
        <v>7.1545331741778401E-4</v>
      </c>
      <c r="BK69">
        <f t="shared" si="308"/>
        <v>4.0936221973428001E-4</v>
      </c>
      <c r="BL69">
        <f t="shared" ref="BL69:BL78" si="349">BK68+BL68</f>
        <v>4.5870824198825002E-4</v>
      </c>
      <c r="BM69">
        <f t="shared" si="330"/>
        <v>3.3169467592769502E-3</v>
      </c>
      <c r="BN69">
        <f t="shared" si="309"/>
        <v>2.6712053490001899E-6</v>
      </c>
      <c r="BO69">
        <f t="shared" ref="BO69:BO78" si="350">BN68+BO68</f>
        <v>1.9997603926771501E-6</v>
      </c>
      <c r="BP69">
        <f t="shared" si="331"/>
        <v>1.6676815335886199E-5</v>
      </c>
      <c r="BQ69">
        <f t="shared" si="310"/>
        <v>9.8834597913007106E-5</v>
      </c>
      <c r="BR69">
        <f t="shared" ref="BR69:BR78" si="351">BQ68+BR68</f>
        <v>2.07469007969048E-4</v>
      </c>
      <c r="BS69">
        <f t="shared" si="332"/>
        <v>1.28443153462776E-3</v>
      </c>
      <c r="BT69">
        <f t="shared" si="311"/>
        <v>1.4424508884601E-3</v>
      </c>
      <c r="BU69">
        <f t="shared" ref="BU69:BU78" si="352">BT68+BU68</f>
        <v>1.6796830962641999E-3</v>
      </c>
      <c r="BV69">
        <f t="shared" si="333"/>
        <v>1.2004542702471199E-2</v>
      </c>
      <c r="BW69">
        <f t="shared" si="312"/>
        <v>2.3686913432259199E-3</v>
      </c>
      <c r="BX69">
        <f t="shared" ref="BX69:BX77" si="353">BW68+BX68</f>
        <v>2.9025112962010298E-3</v>
      </c>
      <c r="BY69">
        <f t="shared" si="334"/>
        <v>2.0434284839069901E-2</v>
      </c>
      <c r="BZ69" s="4">
        <f t="shared" si="335"/>
        <v>0.2287284</v>
      </c>
      <c r="CA69" s="7">
        <f t="shared" si="313"/>
        <v>0.2287284</v>
      </c>
    </row>
    <row r="70" spans="1:84" x14ac:dyDescent="0.25">
      <c r="A70">
        <f t="shared" si="336"/>
        <v>40</v>
      </c>
      <c r="B70">
        <v>6907428</v>
      </c>
      <c r="C70">
        <v>39096</v>
      </c>
      <c r="D70">
        <v>10271</v>
      </c>
      <c r="E70">
        <v>3494</v>
      </c>
      <c r="F70">
        <v>2638</v>
      </c>
      <c r="G70">
        <v>783</v>
      </c>
      <c r="H70">
        <v>2892</v>
      </c>
      <c r="I70">
        <v>125</v>
      </c>
      <c r="J70">
        <v>286</v>
      </c>
      <c r="K70">
        <v>343</v>
      </c>
      <c r="L70">
        <v>245</v>
      </c>
      <c r="M70">
        <v>6204</v>
      </c>
      <c r="N70">
        <v>2757</v>
      </c>
      <c r="O70">
        <v>267</v>
      </c>
      <c r="P70">
        <v>955</v>
      </c>
      <c r="Q70">
        <v>8</v>
      </c>
      <c r="R70">
        <v>188</v>
      </c>
      <c r="S70">
        <v>2873</v>
      </c>
      <c r="T70">
        <v>4767</v>
      </c>
      <c r="U70">
        <f t="shared" si="314"/>
        <v>5.6599938500987599E-3</v>
      </c>
      <c r="V70">
        <f t="shared" si="315"/>
        <v>2.7905112339918201E-2</v>
      </c>
      <c r="W70">
        <v>2.5</v>
      </c>
      <c r="X70">
        <f t="shared" si="337"/>
        <v>0.94282122738826402</v>
      </c>
      <c r="Y70">
        <f t="shared" si="338"/>
        <v>2.6309532266729101E-2</v>
      </c>
      <c r="Z70">
        <f t="shared" si="316"/>
        <v>4.6483323062744999</v>
      </c>
      <c r="AA70">
        <f t="shared" si="297"/>
        <v>6.9118376793425099E-3</v>
      </c>
      <c r="AB70">
        <f t="shared" si="339"/>
        <v>2.1704275501217899E-2</v>
      </c>
      <c r="AC70">
        <f t="shared" si="317"/>
        <v>0.12580097170444601</v>
      </c>
      <c r="AD70">
        <f t="shared" si="298"/>
        <v>2.3512764922230299E-3</v>
      </c>
      <c r="AE70">
        <f t="shared" si="340"/>
        <v>7.9143999545874203E-3</v>
      </c>
      <c r="AF70">
        <f t="shared" si="318"/>
        <v>4.5450191003494698E-2</v>
      </c>
      <c r="AG70">
        <f t="shared" si="299"/>
        <v>1.7752339400355899E-3</v>
      </c>
      <c r="AH70">
        <f t="shared" si="341"/>
        <v>2.5279407206701202E-3</v>
      </c>
      <c r="AI70">
        <f t="shared" si="319"/>
        <v>1.7077788453439598E-2</v>
      </c>
      <c r="AJ70">
        <f t="shared" si="320"/>
        <v>5.2691742799388405E-4</v>
      </c>
      <c r="AK70">
        <f t="shared" si="342"/>
        <v>1.81369964891837E-3</v>
      </c>
      <c r="AL70">
        <f t="shared" si="321"/>
        <v>1.0385791814576601E-2</v>
      </c>
      <c r="AM70">
        <f t="shared" si="300"/>
        <v>1.9461624543528899E-3</v>
      </c>
      <c r="AN70">
        <f t="shared" ref="AN70" si="354">AM69+AN69</f>
        <v>6.4337630761244699E-3</v>
      </c>
      <c r="AO70">
        <f t="shared" si="322"/>
        <v>3.7034221516504602E-2</v>
      </c>
      <c r="AP70">
        <f t="shared" si="301"/>
        <v>8.41183633451283E-5</v>
      </c>
      <c r="AQ70">
        <f t="shared" si="343"/>
        <v>1.49389870860501E-4</v>
      </c>
      <c r="AR70">
        <f t="shared" si="323"/>
        <v>9.5724526266532603E-4</v>
      </c>
      <c r="AS70">
        <f t="shared" si="302"/>
        <v>1.9246281533365399E-4</v>
      </c>
      <c r="AT70">
        <f t="shared" si="344"/>
        <v>3.1024850101529902E-4</v>
      </c>
      <c r="AU70">
        <f t="shared" si="324"/>
        <v>2.0323995434106301E-3</v>
      </c>
      <c r="AV70">
        <f t="shared" si="303"/>
        <v>2.3082078901903201E-4</v>
      </c>
      <c r="AW70">
        <f t="shared" si="345"/>
        <v>2.8293943478389997E-4</v>
      </c>
      <c r="AX70">
        <f t="shared" si="325"/>
        <v>1.9917491464670799E-3</v>
      </c>
      <c r="AY70">
        <f t="shared" si="304"/>
        <v>1.6487199215645199E-4</v>
      </c>
      <c r="AZ70">
        <f t="shared" si="346"/>
        <v>2.0949533821054599E-4</v>
      </c>
      <c r="BA70">
        <f t="shared" si="326"/>
        <v>1.4596566714438601E-3</v>
      </c>
      <c r="BB70">
        <f t="shared" si="305"/>
        <v>4.1749626095454098E-3</v>
      </c>
      <c r="BC70">
        <f t="shared" si="347"/>
        <v>4.2203968504280903E-3</v>
      </c>
      <c r="BD70">
        <f t="shared" si="327"/>
        <v>3.1539390776003998E-2</v>
      </c>
      <c r="BE70">
        <f t="shared" si="306"/>
        <v>1.85531462194015E-3</v>
      </c>
      <c r="BF70">
        <f t="shared" si="348"/>
        <v>1.8583528170469099E-3</v>
      </c>
      <c r="BG70">
        <f t="shared" si="328"/>
        <v>1.3930050640084899E-2</v>
      </c>
      <c r="BH70">
        <f t="shared" si="307"/>
        <v>1.79676824105194E-4</v>
      </c>
      <c r="BI70">
        <f t="shared" ref="BI70:BI78" si="355">BH69+BI69</f>
        <v>1.81489240375434E-4</v>
      </c>
      <c r="BJ70">
        <f t="shared" si="329"/>
        <v>1.3566382621401499E-3</v>
      </c>
      <c r="BK70">
        <f t="shared" si="308"/>
        <v>6.4266429595677996E-4</v>
      </c>
      <c r="BL70">
        <f t="shared" si="349"/>
        <v>8.6807046172252998E-4</v>
      </c>
      <c r="BM70">
        <f t="shared" si="330"/>
        <v>5.9470130485045998E-3</v>
      </c>
      <c r="BN70">
        <f t="shared" si="309"/>
        <v>5.3835752540882098E-6</v>
      </c>
      <c r="BO70">
        <f t="shared" si="350"/>
        <v>4.67096574167734E-6</v>
      </c>
      <c r="BP70">
        <f t="shared" si="331"/>
        <v>3.6813766843607197E-5</v>
      </c>
      <c r="BQ70">
        <f t="shared" si="310"/>
        <v>1.2651401847107299E-4</v>
      </c>
      <c r="BR70">
        <f t="shared" si="351"/>
        <v>3.0630360588205499E-4</v>
      </c>
      <c r="BS70">
        <f t="shared" si="332"/>
        <v>1.84780307558796E-3</v>
      </c>
      <c r="BT70">
        <f t="shared" si="311"/>
        <v>1.93337646312443E-3</v>
      </c>
      <c r="BU70">
        <f t="shared" si="352"/>
        <v>3.1221339847243E-3</v>
      </c>
      <c r="BV70">
        <f t="shared" si="333"/>
        <v>2.0444111081432601E-2</v>
      </c>
      <c r="BW70">
        <f t="shared" si="312"/>
        <v>3.2079379045298101E-3</v>
      </c>
      <c r="BX70">
        <f t="shared" si="353"/>
        <v>5.2712026394269498E-3</v>
      </c>
      <c r="BY70">
        <f t="shared" si="334"/>
        <v>3.4375857958459301E-2</v>
      </c>
      <c r="BZ70" s="4">
        <f t="shared" si="335"/>
        <v>0.35166768999999998</v>
      </c>
      <c r="CA70" s="7">
        <f t="shared" si="313"/>
        <v>0.35166768999999998</v>
      </c>
    </row>
    <row r="71" spans="1:84" x14ac:dyDescent="0.25">
      <c r="A71">
        <f t="shared" si="336"/>
        <v>45</v>
      </c>
      <c r="B71">
        <v>6885095</v>
      </c>
      <c r="C71">
        <v>50131</v>
      </c>
      <c r="D71">
        <v>8467</v>
      </c>
      <c r="E71">
        <v>3420</v>
      </c>
      <c r="F71">
        <v>3407</v>
      </c>
      <c r="G71">
        <v>611</v>
      </c>
      <c r="H71">
        <v>2917</v>
      </c>
      <c r="I71">
        <v>222</v>
      </c>
      <c r="J71">
        <v>453</v>
      </c>
      <c r="K71">
        <v>467</v>
      </c>
      <c r="L71">
        <v>419</v>
      </c>
      <c r="M71">
        <v>10587</v>
      </c>
      <c r="N71">
        <v>5453</v>
      </c>
      <c r="O71">
        <v>586</v>
      </c>
      <c r="P71">
        <v>1602</v>
      </c>
      <c r="Q71">
        <v>23</v>
      </c>
      <c r="R71">
        <v>217</v>
      </c>
      <c r="S71">
        <v>4046</v>
      </c>
      <c r="T71">
        <v>7234</v>
      </c>
      <c r="U71">
        <f t="shared" si="314"/>
        <v>7.2810905296150598E-3</v>
      </c>
      <c r="V71">
        <f t="shared" si="315"/>
        <v>3.57546210659914E-2</v>
      </c>
      <c r="W71">
        <v>2.5</v>
      </c>
      <c r="X71">
        <f t="shared" si="337"/>
        <v>0.91651169512153496</v>
      </c>
      <c r="Y71">
        <f t="shared" si="338"/>
        <v>3.27695283616199E-2</v>
      </c>
      <c r="Z71">
        <f t="shared" si="316"/>
        <v>4.50063465470362</v>
      </c>
      <c r="AA71">
        <f t="shared" si="297"/>
        <v>5.5346910422260798E-3</v>
      </c>
      <c r="AB71">
        <f t="shared" si="339"/>
        <v>2.8616113180560399E-2</v>
      </c>
      <c r="AC71">
        <f t="shared" si="317"/>
        <v>0.156917293508367</v>
      </c>
      <c r="AD71">
        <f t="shared" si="298"/>
        <v>2.23557852420139E-3</v>
      </c>
      <c r="AE71">
        <f t="shared" si="340"/>
        <v>1.02656764468105E-2</v>
      </c>
      <c r="AF71">
        <f t="shared" si="318"/>
        <v>5.6917328544556001E-2</v>
      </c>
      <c r="AG71">
        <f t="shared" si="299"/>
        <v>2.2270807110977E-3</v>
      </c>
      <c r="AH71">
        <f t="shared" si="341"/>
        <v>4.3031746607057096E-3</v>
      </c>
      <c r="AI71">
        <f t="shared" si="319"/>
        <v>2.70835750812728E-2</v>
      </c>
      <c r="AJ71">
        <f t="shared" si="320"/>
        <v>3.99397215873407E-4</v>
      </c>
      <c r="AK71">
        <f t="shared" si="342"/>
        <v>2.3406170769122501E-3</v>
      </c>
      <c r="AL71">
        <f t="shared" si="321"/>
        <v>1.2701578424244801E-2</v>
      </c>
      <c r="AM71">
        <f t="shared" si="300"/>
        <v>1.90677852488171E-3</v>
      </c>
      <c r="AN71">
        <f>AM70+AN70</f>
        <v>8.3799255304773598E-3</v>
      </c>
      <c r="AO71">
        <f t="shared" si="322"/>
        <v>4.6666573964591097E-2</v>
      </c>
      <c r="AP71">
        <f t="shared" si="301"/>
        <v>1.45116500693775E-4</v>
      </c>
      <c r="AQ71">
        <f t="shared" si="343"/>
        <v>2.3350823420562901E-4</v>
      </c>
      <c r="AR71">
        <f t="shared" si="323"/>
        <v>1.5303324227625801E-3</v>
      </c>
      <c r="AS71">
        <f t="shared" si="302"/>
        <v>2.9611610276702701E-4</v>
      </c>
      <c r="AT71">
        <f t="shared" si="344"/>
        <v>5.0271131634895298E-4</v>
      </c>
      <c r="AU71">
        <f t="shared" si="324"/>
        <v>3.25384683866233E-3</v>
      </c>
      <c r="AV71">
        <f t="shared" si="303"/>
        <v>3.05267593801769E-4</v>
      </c>
      <c r="AW71">
        <f t="shared" si="345"/>
        <v>5.1376022380293196E-4</v>
      </c>
      <c r="AX71">
        <f t="shared" si="325"/>
        <v>3.3319701035190801E-3</v>
      </c>
      <c r="AY71">
        <f t="shared" si="304"/>
        <v>2.73891053111223E-4</v>
      </c>
      <c r="AZ71">
        <f t="shared" si="346"/>
        <v>3.7436733036699799E-4</v>
      </c>
      <c r="BA71">
        <f t="shared" si="326"/>
        <v>2.55656428461305E-3</v>
      </c>
      <c r="BB71">
        <f t="shared" si="305"/>
        <v>6.9204882560585197E-3</v>
      </c>
      <c r="BC71">
        <f t="shared" si="347"/>
        <v>8.3953594599735001E-3</v>
      </c>
      <c r="BD71">
        <f t="shared" si="327"/>
        <v>5.9278017940013798E-2</v>
      </c>
      <c r="BE71">
        <f t="shared" si="306"/>
        <v>3.5645057580322198E-3</v>
      </c>
      <c r="BF71">
        <f t="shared" si="348"/>
        <v>3.7136674389870602E-3</v>
      </c>
      <c r="BG71">
        <f t="shared" si="328"/>
        <v>2.74796015900159E-2</v>
      </c>
      <c r="BH71">
        <f t="shared" si="307"/>
        <v>3.8305526759708098E-4</v>
      </c>
      <c r="BI71">
        <f t="shared" si="355"/>
        <v>3.6116606448062798E-4</v>
      </c>
      <c r="BJ71">
        <f t="shared" si="329"/>
        <v>2.7634684913958401E-3</v>
      </c>
      <c r="BK71">
        <f t="shared" si="308"/>
        <v>1.04719204554697E-3</v>
      </c>
      <c r="BL71">
        <f t="shared" si="349"/>
        <v>1.51073475767931E-3</v>
      </c>
      <c r="BM71">
        <f t="shared" si="330"/>
        <v>1.0171653902264001E-2</v>
      </c>
      <c r="BN71">
        <f t="shared" si="309"/>
        <v>1.5034592414219901E-5</v>
      </c>
      <c r="BO71">
        <f t="shared" si="350"/>
        <v>1.00545409957655E-5</v>
      </c>
      <c r="BP71">
        <f t="shared" si="331"/>
        <v>8.7859186014377296E-5</v>
      </c>
      <c r="BQ71">
        <f t="shared" si="310"/>
        <v>1.4184811103850901E-4</v>
      </c>
      <c r="BR71">
        <f t="shared" si="351"/>
        <v>4.3281762435312801E-4</v>
      </c>
      <c r="BS71">
        <f t="shared" si="332"/>
        <v>2.51870839936191E-3</v>
      </c>
      <c r="BT71">
        <f t="shared" si="311"/>
        <v>2.6447809090406E-3</v>
      </c>
      <c r="BU71">
        <f t="shared" si="352"/>
        <v>5.0555104478487304E-3</v>
      </c>
      <c r="BV71">
        <f t="shared" si="333"/>
        <v>3.18895045118451E-2</v>
      </c>
      <c r="BW71">
        <f t="shared" si="312"/>
        <v>4.7287061532376804E-3</v>
      </c>
      <c r="BX71">
        <f t="shared" si="353"/>
        <v>8.4791405439567594E-3</v>
      </c>
      <c r="BY71">
        <f t="shared" si="334"/>
        <v>5.4217468102878003E-2</v>
      </c>
      <c r="BZ71" s="4">
        <f t="shared" si="335"/>
        <v>0.49936534999999999</v>
      </c>
      <c r="CA71" s="7">
        <f t="shared" si="313"/>
        <v>0.49936534999999999</v>
      </c>
    </row>
    <row r="72" spans="1:84" x14ac:dyDescent="0.25">
      <c r="A72">
        <f t="shared" si="336"/>
        <v>50</v>
      </c>
      <c r="B72">
        <v>7750361</v>
      </c>
      <c r="C72">
        <v>79900</v>
      </c>
      <c r="D72">
        <v>8569</v>
      </c>
      <c r="E72">
        <v>3640</v>
      </c>
      <c r="F72">
        <v>5264</v>
      </c>
      <c r="G72">
        <v>599</v>
      </c>
      <c r="H72">
        <v>3530</v>
      </c>
      <c r="I72">
        <v>294</v>
      </c>
      <c r="J72">
        <v>808</v>
      </c>
      <c r="K72">
        <v>849</v>
      </c>
      <c r="L72">
        <v>765</v>
      </c>
      <c r="M72">
        <v>19766</v>
      </c>
      <c r="N72">
        <v>11840</v>
      </c>
      <c r="O72">
        <v>1706</v>
      </c>
      <c r="P72">
        <v>2924</v>
      </c>
      <c r="Q72">
        <v>76</v>
      </c>
      <c r="R72">
        <v>328</v>
      </c>
      <c r="S72">
        <v>6731</v>
      </c>
      <c r="T72">
        <v>12211</v>
      </c>
      <c r="U72">
        <f t="shared" si="314"/>
        <v>1.03091972102977E-2</v>
      </c>
      <c r="V72">
        <f t="shared" si="315"/>
        <v>5.02508707111134E-2</v>
      </c>
      <c r="W72">
        <v>2.5</v>
      </c>
      <c r="X72">
        <f t="shared" si="337"/>
        <v>0.88374216675991502</v>
      </c>
      <c r="Y72">
        <f t="shared" si="338"/>
        <v>4.4408813363811701E-2</v>
      </c>
      <c r="Z72">
        <f t="shared" si="316"/>
        <v>4.30768880039005</v>
      </c>
      <c r="AA72">
        <f t="shared" si="297"/>
        <v>4.76269238691492E-3</v>
      </c>
      <c r="AB72">
        <f t="shared" si="339"/>
        <v>3.4150804222786497E-2</v>
      </c>
      <c r="AC72">
        <f t="shared" si="317"/>
        <v>0.18266075208122001</v>
      </c>
      <c r="AD72">
        <f t="shared" si="298"/>
        <v>2.0231299204540002E-3</v>
      </c>
      <c r="AE72">
        <f t="shared" si="340"/>
        <v>1.2501254971011899E-2</v>
      </c>
      <c r="AF72">
        <f t="shared" si="318"/>
        <v>6.7564099656194504E-2</v>
      </c>
      <c r="AG72">
        <f t="shared" si="299"/>
        <v>2.9257571157334798E-3</v>
      </c>
      <c r="AH72">
        <f t="shared" si="341"/>
        <v>6.5302553718034097E-3</v>
      </c>
      <c r="AI72">
        <f t="shared" si="319"/>
        <v>3.9965669648350702E-2</v>
      </c>
      <c r="AJ72">
        <f t="shared" si="320"/>
        <v>3.3292714899778699E-4</v>
      </c>
      <c r="AK72">
        <f t="shared" si="342"/>
        <v>2.7400142927856601E-3</v>
      </c>
      <c r="AL72">
        <f t="shared" si="321"/>
        <v>1.4532389336422801E-2</v>
      </c>
      <c r="AM72">
        <f t="shared" si="300"/>
        <v>1.9619913789018198E-3</v>
      </c>
      <c r="AN72">
        <f t="shared" ref="AN72:AN77" si="356">AM71+AN71</f>
        <v>1.02867040553591E-2</v>
      </c>
      <c r="AO72">
        <f t="shared" si="322"/>
        <v>5.6338498724050001E-2</v>
      </c>
      <c r="AP72">
        <f t="shared" si="301"/>
        <v>1.6340664742128501E-4</v>
      </c>
      <c r="AQ72">
        <f t="shared" si="343"/>
        <v>3.7862473489940401E-4</v>
      </c>
      <c r="AR72">
        <f t="shared" si="323"/>
        <v>2.3016402930502301E-3</v>
      </c>
      <c r="AS72">
        <f t="shared" si="302"/>
        <v>4.4909037794693202E-4</v>
      </c>
      <c r="AT72">
        <f t="shared" si="344"/>
        <v>7.9882741911597999E-4</v>
      </c>
      <c r="AU72">
        <f t="shared" si="324"/>
        <v>5.1168630404472299E-3</v>
      </c>
      <c r="AV72">
        <f t="shared" si="303"/>
        <v>4.7187837979819898E-4</v>
      </c>
      <c r="AW72">
        <f t="shared" si="345"/>
        <v>8.1902781760470101E-4</v>
      </c>
      <c r="AX72">
        <f t="shared" si="325"/>
        <v>5.2748350375190003E-3</v>
      </c>
      <c r="AY72">
        <f t="shared" si="304"/>
        <v>4.2519076624926102E-4</v>
      </c>
      <c r="AZ72">
        <f t="shared" si="346"/>
        <v>6.4825838347822105E-4</v>
      </c>
      <c r="BA72">
        <f t="shared" si="326"/>
        <v>4.30426883301426E-3</v>
      </c>
      <c r="BB72">
        <f t="shared" si="305"/>
        <v>1.0986040112003799E-2</v>
      </c>
      <c r="BC72">
        <f t="shared" si="347"/>
        <v>1.5315847716032E-2</v>
      </c>
      <c r="BD72">
        <f t="shared" si="327"/>
        <v>0.10404433886016901</v>
      </c>
      <c r="BE72">
        <f t="shared" si="306"/>
        <v>6.5807302907075196E-3</v>
      </c>
      <c r="BF72">
        <f t="shared" si="348"/>
        <v>7.27817319701928E-3</v>
      </c>
      <c r="BG72">
        <f t="shared" si="328"/>
        <v>5.2842691711865203E-2</v>
      </c>
      <c r="BH72">
        <f t="shared" si="307"/>
        <v>9.4820319898201197E-4</v>
      </c>
      <c r="BI72">
        <f t="shared" si="355"/>
        <v>7.4422133207770896E-4</v>
      </c>
      <c r="BJ72">
        <f t="shared" si="329"/>
        <v>6.0916146578435804E-3</v>
      </c>
      <c r="BK72">
        <f t="shared" si="308"/>
        <v>1.62517359544162E-3</v>
      </c>
      <c r="BL72">
        <f t="shared" si="349"/>
        <v>2.5579268032262801E-3</v>
      </c>
      <c r="BM72">
        <f t="shared" si="330"/>
        <v>1.6852568004735401E-2</v>
      </c>
      <c r="BN72">
        <f t="shared" si="309"/>
        <v>4.22411741633253E-5</v>
      </c>
      <c r="BO72">
        <f t="shared" si="350"/>
        <v>2.50891334099854E-5</v>
      </c>
      <c r="BP72">
        <f t="shared" si="331"/>
        <v>2.3104860245824001E-4</v>
      </c>
      <c r="BQ72">
        <f t="shared" si="310"/>
        <v>1.8230401481014101E-4</v>
      </c>
      <c r="BR72">
        <f t="shared" si="351"/>
        <v>5.7466573539163705E-4</v>
      </c>
      <c r="BS72">
        <f t="shared" si="332"/>
        <v>3.3290887139835398E-3</v>
      </c>
      <c r="BT72">
        <f t="shared" si="311"/>
        <v>3.7411229380703002E-3</v>
      </c>
      <c r="BU72">
        <f t="shared" si="352"/>
        <v>7.7002913568893303E-3</v>
      </c>
      <c r="BV72">
        <f t="shared" si="333"/>
        <v>4.7854264129622397E-2</v>
      </c>
      <c r="BW72">
        <f t="shared" si="312"/>
        <v>6.7869339172153299E-3</v>
      </c>
      <c r="BX72">
        <f t="shared" si="353"/>
        <v>1.32078466971944E-2</v>
      </c>
      <c r="BY72">
        <f t="shared" si="334"/>
        <v>8.3006568279010304E-2</v>
      </c>
      <c r="BZ72" s="4">
        <f t="shared" si="335"/>
        <v>0.69231120000000002</v>
      </c>
      <c r="CA72" s="7">
        <f t="shared" si="313"/>
        <v>0.69231120000000002</v>
      </c>
    </row>
    <row r="73" spans="1:84" x14ac:dyDescent="0.25">
      <c r="A73">
        <f t="shared" si="336"/>
        <v>55</v>
      </c>
      <c r="B73">
        <v>9113967</v>
      </c>
      <c r="C73">
        <v>132825</v>
      </c>
      <c r="D73">
        <v>8134</v>
      </c>
      <c r="E73">
        <v>3882</v>
      </c>
      <c r="F73">
        <v>7558</v>
      </c>
      <c r="G73">
        <v>571</v>
      </c>
      <c r="H73">
        <v>4414</v>
      </c>
      <c r="I73">
        <v>442</v>
      </c>
      <c r="J73">
        <v>1445</v>
      </c>
      <c r="K73">
        <v>1586</v>
      </c>
      <c r="L73">
        <v>1320</v>
      </c>
      <c r="M73">
        <v>35086</v>
      </c>
      <c r="N73">
        <v>26523</v>
      </c>
      <c r="O73">
        <v>4741</v>
      </c>
      <c r="P73">
        <v>4934</v>
      </c>
      <c r="Q73">
        <v>325</v>
      </c>
      <c r="R73">
        <v>486</v>
      </c>
      <c r="S73">
        <v>11597</v>
      </c>
      <c r="T73">
        <v>19781</v>
      </c>
      <c r="U73">
        <f t="shared" si="314"/>
        <v>1.4573785487702599E-2</v>
      </c>
      <c r="V73">
        <f t="shared" si="315"/>
        <v>7.0307318011234493E-2</v>
      </c>
      <c r="W73">
        <v>2.5</v>
      </c>
      <c r="X73">
        <f t="shared" si="337"/>
        <v>0.83933335339610304</v>
      </c>
      <c r="Y73">
        <f t="shared" si="338"/>
        <v>5.9011276994655699E-2</v>
      </c>
      <c r="Z73">
        <f t="shared" si="316"/>
        <v>4.0491385744938801</v>
      </c>
      <c r="AA73">
        <f t="shared" si="297"/>
        <v>3.6137604146397801E-3</v>
      </c>
      <c r="AB73">
        <f>AA72+AB72</f>
        <v>3.8913496609701399E-2</v>
      </c>
      <c r="AC73">
        <f t="shared" si="317"/>
        <v>0.20360188408510599</v>
      </c>
      <c r="AD73">
        <f t="shared" si="298"/>
        <v>1.72468870538869E-3</v>
      </c>
      <c r="AE73">
        <f t="shared" si="340"/>
        <v>1.4524384891465901E-2</v>
      </c>
      <c r="AF73">
        <f t="shared" si="318"/>
        <v>7.6933646220801205E-2</v>
      </c>
      <c r="AG73">
        <f t="shared" si="299"/>
        <v>3.3578560626810298E-3</v>
      </c>
      <c r="AH73">
        <f t="shared" si="341"/>
        <v>9.4560124875368908E-3</v>
      </c>
      <c r="AI73">
        <f t="shared" si="319"/>
        <v>5.5674702594386997E-2</v>
      </c>
      <c r="AJ73">
        <f t="shared" si="320"/>
        <v>2.5368296001466903E-4</v>
      </c>
      <c r="AK73">
        <f t="shared" si="342"/>
        <v>3.0729414417834501E-3</v>
      </c>
      <c r="AL73">
        <f t="shared" si="321"/>
        <v>1.5998914608953901E-2</v>
      </c>
      <c r="AM73">
        <f t="shared" si="300"/>
        <v>1.96104480823949E-3</v>
      </c>
      <c r="AN73">
        <f t="shared" si="356"/>
        <v>1.22486954342609E-2</v>
      </c>
      <c r="AO73">
        <f t="shared" si="322"/>
        <v>6.6146089191903207E-2</v>
      </c>
      <c r="AP73">
        <f t="shared" si="301"/>
        <v>1.9637104785723901E-4</v>
      </c>
      <c r="AQ73">
        <f t="shared" si="343"/>
        <v>5.42031382320689E-4</v>
      </c>
      <c r="AR73">
        <f t="shared" si="323"/>
        <v>3.2010845312465401E-3</v>
      </c>
      <c r="AS73">
        <f t="shared" si="302"/>
        <v>6.41982271840975E-4</v>
      </c>
      <c r="AT73">
        <f t="shared" si="344"/>
        <v>1.2479177970629099E-3</v>
      </c>
      <c r="AU73">
        <f t="shared" si="324"/>
        <v>7.8445446649169897E-3</v>
      </c>
      <c r="AV73">
        <f t="shared" si="303"/>
        <v>7.0462552466421199E-4</v>
      </c>
      <c r="AW73">
        <f t="shared" si="345"/>
        <v>1.2909061974029001E-3</v>
      </c>
      <c r="AX73">
        <f t="shared" si="325"/>
        <v>8.2160947986750308E-3</v>
      </c>
      <c r="AY73">
        <f t="shared" si="304"/>
        <v>5.8644747323881405E-4</v>
      </c>
      <c r="AZ73">
        <f t="shared" si="346"/>
        <v>1.07344914972748E-3</v>
      </c>
      <c r="BA73">
        <f t="shared" si="326"/>
        <v>6.8333644317344396E-3</v>
      </c>
      <c r="BB73">
        <f t="shared" si="305"/>
        <v>1.5587951550043199E-2</v>
      </c>
      <c r="BC73">
        <f t="shared" si="347"/>
        <v>2.6301887828035799E-2</v>
      </c>
      <c r="BD73">
        <f t="shared" si="327"/>
        <v>0.17047931801528701</v>
      </c>
      <c r="BE73">
        <f t="shared" si="306"/>
        <v>1.17835957066008E-2</v>
      </c>
      <c r="BF73">
        <f t="shared" si="348"/>
        <v>1.38589034877268E-2</v>
      </c>
      <c r="BG73">
        <f t="shared" si="328"/>
        <v>9.8753506705135996E-2</v>
      </c>
      <c r="BH73">
        <f t="shared" si="307"/>
        <v>2.1063238413827402E-3</v>
      </c>
      <c r="BI73">
        <f t="shared" si="355"/>
        <v>1.69242453105972E-3</v>
      </c>
      <c r="BJ73">
        <f t="shared" si="329"/>
        <v>1.3727932258755401E-2</v>
      </c>
      <c r="BK73">
        <f t="shared" si="308"/>
        <v>2.1920695704244798E-3</v>
      </c>
      <c r="BL73">
        <f t="shared" si="349"/>
        <v>4.1831003986679003E-3</v>
      </c>
      <c r="BM73">
        <f t="shared" si="330"/>
        <v>2.6395675919400698E-2</v>
      </c>
      <c r="BN73">
        <f t="shared" si="309"/>
        <v>1.44390476365617E-4</v>
      </c>
      <c r="BO73">
        <f t="shared" si="350"/>
        <v>6.73303075733107E-5</v>
      </c>
      <c r="BP73">
        <f t="shared" si="331"/>
        <v>6.9762772878059602E-4</v>
      </c>
      <c r="BQ73">
        <f t="shared" si="310"/>
        <v>2.1591929696520001E-4</v>
      </c>
      <c r="BR73">
        <f t="shared" si="351"/>
        <v>7.56969750201778E-4</v>
      </c>
      <c r="BS73">
        <f t="shared" si="332"/>
        <v>4.3246469934218896E-3</v>
      </c>
      <c r="BT73">
        <f t="shared" si="311"/>
        <v>5.1522964751140399E-3</v>
      </c>
      <c r="BU73">
        <f t="shared" si="352"/>
        <v>1.1441414294959601E-2</v>
      </c>
      <c r="BV73">
        <f t="shared" si="333"/>
        <v>7.0087812662583099E-2</v>
      </c>
      <c r="BW73">
        <f t="shared" si="312"/>
        <v>8.7882708091946895E-3</v>
      </c>
      <c r="BX73">
        <f t="shared" si="353"/>
        <v>1.99947806144097E-2</v>
      </c>
      <c r="BY73">
        <f t="shared" si="334"/>
        <v>0.121944580095035</v>
      </c>
      <c r="BZ73" s="4">
        <f t="shared" si="335"/>
        <v>0.95086143000000001</v>
      </c>
      <c r="CA73" s="7">
        <f t="shared" si="313"/>
        <v>0.95086143000000001</v>
      </c>
    </row>
    <row r="74" spans="1:84" x14ac:dyDescent="0.25">
      <c r="A74">
        <f t="shared" si="336"/>
        <v>60</v>
      </c>
      <c r="B74">
        <v>9665623</v>
      </c>
      <c r="C74">
        <v>192089</v>
      </c>
      <c r="D74">
        <v>5882</v>
      </c>
      <c r="E74">
        <v>3692</v>
      </c>
      <c r="F74">
        <v>7757</v>
      </c>
      <c r="G74">
        <v>450</v>
      </c>
      <c r="H74">
        <v>4557</v>
      </c>
      <c r="I74">
        <v>333</v>
      </c>
      <c r="J74">
        <v>2249</v>
      </c>
      <c r="K74">
        <v>2328</v>
      </c>
      <c r="L74">
        <v>2178</v>
      </c>
      <c r="M74">
        <v>52814</v>
      </c>
      <c r="N74">
        <v>45522</v>
      </c>
      <c r="O74">
        <v>9644</v>
      </c>
      <c r="P74">
        <v>7138</v>
      </c>
      <c r="Q74">
        <v>992</v>
      </c>
      <c r="R74">
        <v>508</v>
      </c>
      <c r="S74">
        <v>16983</v>
      </c>
      <c r="T74">
        <v>29062</v>
      </c>
      <c r="U74">
        <f t="shared" si="314"/>
        <v>1.9873421506301201E-2</v>
      </c>
      <c r="V74">
        <f t="shared" si="315"/>
        <v>9.4663870054003701E-2</v>
      </c>
      <c r="W74">
        <v>2.5</v>
      </c>
      <c r="X74">
        <f t="shared" si="337"/>
        <v>0.78032207640144702</v>
      </c>
      <c r="Y74">
        <f t="shared" si="338"/>
        <v>7.3868307640736902E-2</v>
      </c>
      <c r="Z74">
        <f t="shared" si="316"/>
        <v>3.71693961290539</v>
      </c>
      <c r="AA74">
        <f t="shared" si="297"/>
        <v>2.2619378805804301E-3</v>
      </c>
      <c r="AB74">
        <f t="shared" ref="AB74:AB77" si="357">AA73+AB73</f>
        <v>4.2527257024341202E-2</v>
      </c>
      <c r="AC74">
        <f t="shared" si="317"/>
        <v>0.21829112982315699</v>
      </c>
      <c r="AD74">
        <f t="shared" si="298"/>
        <v>1.41976787744015E-3</v>
      </c>
      <c r="AE74">
        <f t="shared" si="340"/>
        <v>1.62490735968546E-2</v>
      </c>
      <c r="AF74">
        <f t="shared" si="318"/>
        <v>8.4794787677873407E-2</v>
      </c>
      <c r="AG74">
        <f t="shared" si="299"/>
        <v>2.9829738421731401E-3</v>
      </c>
      <c r="AH74">
        <f t="shared" si="341"/>
        <v>1.28138685502179E-2</v>
      </c>
      <c r="AI74">
        <f t="shared" si="319"/>
        <v>7.1526777356522395E-2</v>
      </c>
      <c r="AJ74">
        <f t="shared" si="320"/>
        <v>1.7304863078225E-4</v>
      </c>
      <c r="AK74">
        <f t="shared" si="342"/>
        <v>3.3266244017981202E-3</v>
      </c>
      <c r="AL74">
        <f t="shared" si="321"/>
        <v>1.7065743585946199E-2</v>
      </c>
      <c r="AM74">
        <f t="shared" si="300"/>
        <v>1.7524058010549199E-3</v>
      </c>
      <c r="AN74">
        <f t="shared" si="356"/>
        <v>1.42097402425004E-2</v>
      </c>
      <c r="AO74">
        <f t="shared" si="322"/>
        <v>7.5429715715139303E-2</v>
      </c>
      <c r="AP74">
        <f t="shared" si="301"/>
        <v>1.2805598677886499E-4</v>
      </c>
      <c r="AQ74">
        <f t="shared" si="343"/>
        <v>7.3840243017792798E-4</v>
      </c>
      <c r="AR74">
        <f t="shared" si="323"/>
        <v>4.0121521178367999E-3</v>
      </c>
      <c r="AS74">
        <f t="shared" si="302"/>
        <v>8.6485860139839997E-4</v>
      </c>
      <c r="AT74">
        <f t="shared" si="344"/>
        <v>1.8899000689038799E-3</v>
      </c>
      <c r="AU74">
        <f t="shared" si="324"/>
        <v>1.1611646848015401E-2</v>
      </c>
      <c r="AV74">
        <f t="shared" si="303"/>
        <v>8.9523824991350604E-4</v>
      </c>
      <c r="AW74">
        <f t="shared" si="345"/>
        <v>1.9955317220671101E-3</v>
      </c>
      <c r="AX74">
        <f t="shared" si="325"/>
        <v>1.22157542351193E-2</v>
      </c>
      <c r="AY74">
        <f t="shared" si="304"/>
        <v>8.3755537298608996E-4</v>
      </c>
      <c r="AZ74">
        <f t="shared" si="346"/>
        <v>1.65989662296629E-3</v>
      </c>
      <c r="BA74">
        <f t="shared" si="326"/>
        <v>1.0393371547296699E-2</v>
      </c>
      <c r="BB74">
        <f t="shared" si="305"/>
        <v>2.03097564136305E-2</v>
      </c>
      <c r="BC74">
        <f t="shared" si="347"/>
        <v>4.1889839378078997E-2</v>
      </c>
      <c r="BD74">
        <f t="shared" si="327"/>
        <v>0.26022358792447098</v>
      </c>
      <c r="BE74">
        <f t="shared" si="306"/>
        <v>1.75055994899324E-2</v>
      </c>
      <c r="BF74">
        <f t="shared" si="348"/>
        <v>2.5642499194327598E-2</v>
      </c>
      <c r="BG74">
        <f t="shared" si="328"/>
        <v>0.171976494696469</v>
      </c>
      <c r="BH74">
        <f t="shared" si="307"/>
        <v>3.7086244339200399E-3</v>
      </c>
      <c r="BI74">
        <f t="shared" si="355"/>
        <v>3.7987483724424599E-3</v>
      </c>
      <c r="BJ74">
        <f t="shared" si="329"/>
        <v>2.8265302947012402E-2</v>
      </c>
      <c r="BK74">
        <f t="shared" si="308"/>
        <v>2.7449358367193301E-3</v>
      </c>
      <c r="BL74">
        <f t="shared" si="349"/>
        <v>6.3751699690923801E-3</v>
      </c>
      <c r="BM74">
        <f t="shared" si="330"/>
        <v>3.87381894372602E-2</v>
      </c>
      <c r="BN74">
        <f t="shared" si="309"/>
        <v>3.8147609274664902E-4</v>
      </c>
      <c r="BO74">
        <f t="shared" si="350"/>
        <v>2.11720783938928E-4</v>
      </c>
      <c r="BP74">
        <f t="shared" si="331"/>
        <v>2.01229415156126E-3</v>
      </c>
      <c r="BQ74">
        <f t="shared" si="310"/>
        <v>1.9535267652751799E-4</v>
      </c>
      <c r="BR74">
        <f t="shared" si="351"/>
        <v>9.7288904716697801E-4</v>
      </c>
      <c r="BS74">
        <f t="shared" si="332"/>
        <v>5.3528269271536904E-3</v>
      </c>
      <c r="BT74">
        <f t="shared" si="311"/>
        <v>6.5308553257221102E-3</v>
      </c>
      <c r="BU74">
        <f t="shared" si="352"/>
        <v>1.65937107700736E-2</v>
      </c>
      <c r="BV74">
        <f t="shared" si="333"/>
        <v>9.9295692164673294E-2</v>
      </c>
      <c r="BW74">
        <f t="shared" si="312"/>
        <v>1.11758651284306E-2</v>
      </c>
      <c r="BX74">
        <f t="shared" si="353"/>
        <v>2.8783051423604399E-2</v>
      </c>
      <c r="BY74">
        <f t="shared" si="334"/>
        <v>0.17185491993909799</v>
      </c>
      <c r="BZ74" s="4">
        <f t="shared" si="335"/>
        <v>1.2830603899999999</v>
      </c>
      <c r="CA74" s="7">
        <f t="shared" si="313"/>
        <v>1.2830603899999999</v>
      </c>
    </row>
    <row r="75" spans="1:84" x14ac:dyDescent="0.25">
      <c r="A75">
        <f t="shared" si="336"/>
        <v>65</v>
      </c>
      <c r="B75">
        <v>7850262</v>
      </c>
      <c r="C75">
        <v>218490</v>
      </c>
      <c r="D75">
        <v>2651</v>
      </c>
      <c r="E75">
        <v>2794</v>
      </c>
      <c r="F75">
        <v>5387</v>
      </c>
      <c r="G75">
        <v>290</v>
      </c>
      <c r="H75">
        <v>3801</v>
      </c>
      <c r="I75">
        <v>231</v>
      </c>
      <c r="J75">
        <v>2758</v>
      </c>
      <c r="K75">
        <v>2779</v>
      </c>
      <c r="L75">
        <v>2918</v>
      </c>
      <c r="M75">
        <v>60276</v>
      </c>
      <c r="N75">
        <v>55085</v>
      </c>
      <c r="O75">
        <v>13468</v>
      </c>
      <c r="P75">
        <v>8358</v>
      </c>
      <c r="Q75">
        <v>2476</v>
      </c>
      <c r="R75">
        <v>327</v>
      </c>
      <c r="S75">
        <v>20467</v>
      </c>
      <c r="T75">
        <v>34424</v>
      </c>
      <c r="U75">
        <f t="shared" si="314"/>
        <v>2.7832192097537602E-2</v>
      </c>
      <c r="V75">
        <f t="shared" si="315"/>
        <v>0.13010798444635199</v>
      </c>
      <c r="W75">
        <v>2.5</v>
      </c>
      <c r="X75">
        <f t="shared" si="337"/>
        <v>0.70645376876070998</v>
      </c>
      <c r="Y75">
        <f t="shared" si="338"/>
        <v>9.1915275957985196E-2</v>
      </c>
      <c r="Z75">
        <f t="shared" si="316"/>
        <v>3.30248065390859</v>
      </c>
      <c r="AA75">
        <f>Y75*D75/C75</f>
        <v>1.1152336334139699E-3</v>
      </c>
      <c r="AB75">
        <f t="shared" si="357"/>
        <v>4.47891949049216E-2</v>
      </c>
      <c r="AC75">
        <f t="shared" si="317"/>
        <v>0.226734058608143</v>
      </c>
      <c r="AD75">
        <f t="shared" si="298"/>
        <v>1.1753914642620301E-3</v>
      </c>
      <c r="AE75">
        <f t="shared" si="340"/>
        <v>1.7668841474294799E-2</v>
      </c>
      <c r="AF75">
        <f t="shared" si="318"/>
        <v>9.1282686032129107E-2</v>
      </c>
      <c r="AG75">
        <f t="shared" si="299"/>
        <v>2.2662254180313298E-3</v>
      </c>
      <c r="AH75">
        <f t="shared" si="341"/>
        <v>1.5796842392391E-2</v>
      </c>
      <c r="AI75">
        <f t="shared" si="319"/>
        <v>8.4649775507033301E-2</v>
      </c>
      <c r="AJ75">
        <f t="shared" si="320"/>
        <v>1.21998398223332E-4</v>
      </c>
      <c r="AK75">
        <f t="shared" si="342"/>
        <v>3.4996730325803698E-3</v>
      </c>
      <c r="AL75">
        <f t="shared" si="321"/>
        <v>1.78033611584602E-2</v>
      </c>
      <c r="AM75">
        <f t="shared" si="300"/>
        <v>1.5990203849892499E-3</v>
      </c>
      <c r="AN75">
        <f t="shared" si="356"/>
        <v>1.5962146043555302E-2</v>
      </c>
      <c r="AO75">
        <f t="shared" si="322"/>
        <v>8.3808281180249605E-2</v>
      </c>
      <c r="AP75">
        <f t="shared" si="301"/>
        <v>9.7178034446860603E-5</v>
      </c>
      <c r="AQ75">
        <f t="shared" si="343"/>
        <v>8.6645841695679295E-4</v>
      </c>
      <c r="AR75">
        <f t="shared" si="323"/>
        <v>4.5752371709011199E-3</v>
      </c>
      <c r="AS75">
        <f t="shared" si="302"/>
        <v>1.16024683551706E-3</v>
      </c>
      <c r="AT75">
        <f t="shared" si="344"/>
        <v>2.7547586703022802E-3</v>
      </c>
      <c r="AU75">
        <f t="shared" si="324"/>
        <v>1.6674410440304099E-2</v>
      </c>
      <c r="AV75">
        <f t="shared" si="303"/>
        <v>1.16908120228496E-3</v>
      </c>
      <c r="AW75">
        <f t="shared" si="345"/>
        <v>2.8907699719806202E-3</v>
      </c>
      <c r="AX75">
        <f t="shared" si="325"/>
        <v>1.7376552865615499E-2</v>
      </c>
      <c r="AY75">
        <f t="shared" si="304"/>
        <v>1.2275562966057999E-3</v>
      </c>
      <c r="AZ75">
        <f t="shared" si="346"/>
        <v>2.49745199595238E-3</v>
      </c>
      <c r="BA75">
        <f t="shared" si="326"/>
        <v>1.5556150721276399E-2</v>
      </c>
      <c r="BB75">
        <f t="shared" si="305"/>
        <v>2.5357156728653601E-2</v>
      </c>
      <c r="BC75">
        <f t="shared" si="347"/>
        <v>6.21995957917095E-2</v>
      </c>
      <c r="BD75">
        <f t="shared" si="327"/>
        <v>0.37439087078018202</v>
      </c>
      <c r="BE75">
        <f t="shared" si="306"/>
        <v>2.3173385400455899E-2</v>
      </c>
      <c r="BF75">
        <f t="shared" si="348"/>
        <v>4.3148098684259999E-2</v>
      </c>
      <c r="BG75">
        <f t="shared" si="328"/>
        <v>0.27367395692244001</v>
      </c>
      <c r="BH75">
        <f t="shared" si="307"/>
        <v>5.6657738871442398E-3</v>
      </c>
      <c r="BI75">
        <f t="shared" si="355"/>
        <v>7.5073728063625002E-3</v>
      </c>
      <c r="BJ75">
        <f t="shared" si="329"/>
        <v>5.1701298749673101E-2</v>
      </c>
      <c r="BK75">
        <f t="shared" si="308"/>
        <v>3.5160779736227799E-3</v>
      </c>
      <c r="BL75">
        <f t="shared" si="349"/>
        <v>9.1201058058117106E-3</v>
      </c>
      <c r="BM75">
        <f t="shared" si="330"/>
        <v>5.4390723963115499E-2</v>
      </c>
      <c r="BN75">
        <f t="shared" si="309"/>
        <v>1.0416139103481699E-3</v>
      </c>
      <c r="BO75">
        <f t="shared" si="350"/>
        <v>5.9319687668557704E-4</v>
      </c>
      <c r="BP75">
        <f t="shared" si="331"/>
        <v>5.5700191592983096E-3</v>
      </c>
      <c r="BQ75">
        <f t="shared" si="310"/>
        <v>1.37563711100101E-4</v>
      </c>
      <c r="BR75">
        <f t="shared" si="351"/>
        <v>1.1682417236944999E-3</v>
      </c>
      <c r="BS75">
        <f t="shared" si="332"/>
        <v>6.1851178962227501E-3</v>
      </c>
      <c r="BT75">
        <f t="shared" si="311"/>
        <v>8.6101421256445706E-3</v>
      </c>
      <c r="BU75">
        <f t="shared" si="352"/>
        <v>2.31245660957957E-2</v>
      </c>
      <c r="BV75">
        <f t="shared" si="333"/>
        <v>0.13714818579308999</v>
      </c>
      <c r="BW75">
        <f t="shared" si="312"/>
        <v>1.4481630553241301E-2</v>
      </c>
      <c r="BX75">
        <f t="shared" si="353"/>
        <v>3.9958916552034998E-2</v>
      </c>
      <c r="BY75">
        <f t="shared" si="334"/>
        <v>0.235998659143278</v>
      </c>
      <c r="BZ75" s="4">
        <f t="shared" si="335"/>
        <v>1.6975193500000001</v>
      </c>
      <c r="CA75" s="7">
        <f t="shared" si="313"/>
        <v>1.6975193500000001</v>
      </c>
    </row>
    <row r="76" spans="1:84" x14ac:dyDescent="0.25">
      <c r="A76">
        <f t="shared" si="336"/>
        <v>70</v>
      </c>
      <c r="B76">
        <v>6280673</v>
      </c>
      <c r="C76">
        <v>245196</v>
      </c>
      <c r="D76">
        <v>746</v>
      </c>
      <c r="E76">
        <v>2354</v>
      </c>
      <c r="F76">
        <v>2770</v>
      </c>
      <c r="G76">
        <v>166</v>
      </c>
      <c r="H76">
        <v>3212</v>
      </c>
      <c r="I76">
        <v>133</v>
      </c>
      <c r="J76">
        <v>3359</v>
      </c>
      <c r="K76">
        <v>3115</v>
      </c>
      <c r="L76">
        <v>3646</v>
      </c>
      <c r="M76">
        <v>67502</v>
      </c>
      <c r="N76">
        <v>59931</v>
      </c>
      <c r="O76">
        <v>17214</v>
      </c>
      <c r="P76">
        <v>9092</v>
      </c>
      <c r="Q76">
        <v>5757</v>
      </c>
      <c r="R76">
        <v>173</v>
      </c>
      <c r="S76">
        <v>23608</v>
      </c>
      <c r="T76">
        <v>42418</v>
      </c>
      <c r="U76">
        <f t="shared" si="314"/>
        <v>3.9039765324512199E-2</v>
      </c>
      <c r="V76">
        <f t="shared" si="315"/>
        <v>0.17784159161827301</v>
      </c>
      <c r="W76">
        <v>2.5</v>
      </c>
      <c r="X76">
        <f t="shared" si="337"/>
        <v>0.61453849280272499</v>
      </c>
      <c r="Y76">
        <f t="shared" si="338"/>
        <v>0.109290503670731</v>
      </c>
      <c r="Z76">
        <f t="shared" si="316"/>
        <v>2.7994662048368002</v>
      </c>
      <c r="AA76">
        <f t="shared" ref="AA76" si="358">Y76*D76/C76</f>
        <v>3.3251242164784601E-4</v>
      </c>
      <c r="AB76">
        <f t="shared" si="357"/>
        <v>4.5904428538335602E-2</v>
      </c>
      <c r="AC76">
        <f t="shared" si="317"/>
        <v>0.23035342374579801</v>
      </c>
      <c r="AD76">
        <f t="shared" si="298"/>
        <v>1.0492416093284601E-3</v>
      </c>
      <c r="AE76">
        <f t="shared" si="340"/>
        <v>1.8844232938556801E-2</v>
      </c>
      <c r="AF76">
        <f t="shared" si="318"/>
        <v>9.68442687161052E-2</v>
      </c>
      <c r="AG76">
        <f t="shared" si="299"/>
        <v>1.2346640857433401E-3</v>
      </c>
      <c r="AH76">
        <f t="shared" si="341"/>
        <v>1.8063067810422301E-2</v>
      </c>
      <c r="AI76">
        <f t="shared" si="319"/>
        <v>9.3401999266469901E-2</v>
      </c>
      <c r="AJ76">
        <f t="shared" si="320"/>
        <v>7.3990699723247295E-5</v>
      </c>
      <c r="AK76">
        <f t="shared" si="342"/>
        <v>3.6216714308036999E-3</v>
      </c>
      <c r="AL76">
        <f t="shared" si="321"/>
        <v>1.8293333903326599E-2</v>
      </c>
      <c r="AM76">
        <f t="shared" si="300"/>
        <v>1.43167546693416E-3</v>
      </c>
      <c r="AN76">
        <f t="shared" si="356"/>
        <v>1.7561166428544599E-2</v>
      </c>
      <c r="AO76">
        <f t="shared" si="322"/>
        <v>9.1385020810058407E-2</v>
      </c>
      <c r="AP76">
        <f t="shared" si="301"/>
        <v>5.92817051999512E-5</v>
      </c>
      <c r="AQ76">
        <f t="shared" si="343"/>
        <v>9.6363645140365396E-4</v>
      </c>
      <c r="AR76">
        <f t="shared" si="323"/>
        <v>4.9663865200181498E-3</v>
      </c>
      <c r="AS76">
        <f t="shared" si="302"/>
        <v>1.49719735162884E-3</v>
      </c>
      <c r="AT76">
        <f t="shared" si="344"/>
        <v>3.9150055058193396E-3</v>
      </c>
      <c r="AU76">
        <f t="shared" si="324"/>
        <v>2.3318020908168799E-2</v>
      </c>
      <c r="AV76">
        <f t="shared" si="303"/>
        <v>1.3884399375777999E-3</v>
      </c>
      <c r="AW76">
        <f t="shared" si="345"/>
        <v>4.05985117426558E-3</v>
      </c>
      <c r="AX76">
        <f t="shared" si="325"/>
        <v>2.37703557152724E-2</v>
      </c>
      <c r="AY76">
        <f t="shared" si="304"/>
        <v>1.6251210312708401E-3</v>
      </c>
      <c r="AZ76">
        <f t="shared" si="346"/>
        <v>3.7250082925581801E-3</v>
      </c>
      <c r="BA76">
        <f t="shared" si="326"/>
        <v>2.2687844040967999E-2</v>
      </c>
      <c r="BB76">
        <f t="shared" si="305"/>
        <v>3.0087471160955701E-2</v>
      </c>
      <c r="BC76">
        <f t="shared" si="347"/>
        <v>8.7556752520363101E-2</v>
      </c>
      <c r="BD76">
        <f t="shared" si="327"/>
        <v>0.51300244050420496</v>
      </c>
      <c r="BE76">
        <f t="shared" si="306"/>
        <v>2.6712871235626101E-2</v>
      </c>
      <c r="BF76">
        <f t="shared" si="348"/>
        <v>6.6321484084715901E-2</v>
      </c>
      <c r="BG76">
        <f t="shared" si="328"/>
        <v>0.39838959851264499</v>
      </c>
      <c r="BH76">
        <f t="shared" si="307"/>
        <v>7.6727464158793902E-3</v>
      </c>
      <c r="BI76">
        <f t="shared" si="355"/>
        <v>1.31731466935067E-2</v>
      </c>
      <c r="BJ76">
        <f t="shared" si="329"/>
        <v>8.5047599507231994E-2</v>
      </c>
      <c r="BK76">
        <f t="shared" si="308"/>
        <v>4.0525508547214701E-3</v>
      </c>
      <c r="BL76">
        <f t="shared" si="349"/>
        <v>1.26361837794345E-2</v>
      </c>
      <c r="BM76">
        <f t="shared" si="330"/>
        <v>7.3312296033976196E-2</v>
      </c>
      <c r="BN76">
        <f t="shared" si="309"/>
        <v>2.5660509536550298E-3</v>
      </c>
      <c r="BO76">
        <f t="shared" si="350"/>
        <v>1.63481078703375E-3</v>
      </c>
      <c r="BP76">
        <f t="shared" si="331"/>
        <v>1.45891813193063E-2</v>
      </c>
      <c r="BQ76">
        <f t="shared" si="310"/>
        <v>7.7110789470613095E-5</v>
      </c>
      <c r="BR76">
        <f t="shared" si="351"/>
        <v>1.3058054347946E-3</v>
      </c>
      <c r="BS76">
        <f t="shared" si="332"/>
        <v>6.7218041476495302E-3</v>
      </c>
      <c r="BT76">
        <f t="shared" si="311"/>
        <v>1.0522725536544699E-2</v>
      </c>
      <c r="BU76">
        <f t="shared" si="352"/>
        <v>3.1734708221440297E-2</v>
      </c>
      <c r="BV76">
        <f t="shared" si="333"/>
        <v>0.18498035494856299</v>
      </c>
      <c r="BW76">
        <f t="shared" si="312"/>
        <v>1.89068524148235E-2</v>
      </c>
      <c r="BX76">
        <f t="shared" si="353"/>
        <v>5.44405471052763E-2</v>
      </c>
      <c r="BY76">
        <f t="shared" si="334"/>
        <v>0.31946986656344001</v>
      </c>
      <c r="BZ76" s="4">
        <f t="shared" si="335"/>
        <v>2.2005338000000001</v>
      </c>
      <c r="CA76" s="7">
        <f t="shared" si="313"/>
        <v>2.2005338000000001</v>
      </c>
    </row>
    <row r="77" spans="1:84" x14ac:dyDescent="0.25">
      <c r="A77">
        <f t="shared" si="336"/>
        <v>75</v>
      </c>
      <c r="B77">
        <v>4323475</v>
      </c>
      <c r="C77">
        <v>256652</v>
      </c>
      <c r="D77">
        <v>197</v>
      </c>
      <c r="E77">
        <v>2048</v>
      </c>
      <c r="F77">
        <v>1335</v>
      </c>
      <c r="G77">
        <v>102</v>
      </c>
      <c r="H77">
        <v>2715</v>
      </c>
      <c r="I77">
        <v>77</v>
      </c>
      <c r="J77">
        <v>3811</v>
      </c>
      <c r="K77">
        <v>3204</v>
      </c>
      <c r="L77">
        <v>4222</v>
      </c>
      <c r="M77">
        <v>71723</v>
      </c>
      <c r="N77">
        <v>56497</v>
      </c>
      <c r="O77">
        <v>18192</v>
      </c>
      <c r="P77">
        <v>8338</v>
      </c>
      <c r="Q77">
        <v>11010</v>
      </c>
      <c r="R77">
        <v>136</v>
      </c>
      <c r="S77">
        <v>25554</v>
      </c>
      <c r="T77">
        <v>47491</v>
      </c>
      <c r="U77">
        <f>C77/B77</f>
        <v>5.9362434153082899E-2</v>
      </c>
      <c r="V77">
        <f>(5*U77)/(1+(5-W77)*U77)</f>
        <v>0.25845576276836002</v>
      </c>
      <c r="W77">
        <v>2.5</v>
      </c>
      <c r="X77">
        <f>X76*(1-V76)</f>
        <v>0.50524798913199398</v>
      </c>
      <c r="Y77">
        <f>X77*V77</f>
        <v>0.13058425441829</v>
      </c>
      <c r="Z77">
        <f>(5*(X77-Y77)+(2.5*Y77))</f>
        <v>2.19977930961424</v>
      </c>
      <c r="AA77">
        <f>Y77*D77/C77</f>
        <v>1.0023338263642299E-4</v>
      </c>
      <c r="AB77">
        <f t="shared" si="357"/>
        <v>4.62369409599835E-2</v>
      </c>
      <c r="AC77">
        <f t="shared" si="317"/>
        <v>0.231435288256509</v>
      </c>
      <c r="AD77">
        <f t="shared" si="298"/>
        <v>1.0420201403014901E-3</v>
      </c>
      <c r="AE77">
        <f t="shared" si="340"/>
        <v>1.9893474547885301E-2</v>
      </c>
      <c r="AF77">
        <f t="shared" si="318"/>
        <v>0.10207242309018</v>
      </c>
      <c r="AG77">
        <f t="shared" si="299"/>
        <v>6.7924652700316799E-4</v>
      </c>
      <c r="AH77">
        <f t="shared" si="341"/>
        <v>1.9297731896165599E-2</v>
      </c>
      <c r="AI77">
        <f t="shared" si="319"/>
        <v>9.8186775798335901E-2</v>
      </c>
      <c r="AJ77">
        <f t="shared" si="320"/>
        <v>5.18974874564218E-5</v>
      </c>
      <c r="AK77">
        <f t="shared" si="342"/>
        <v>3.6956621305269501E-3</v>
      </c>
      <c r="AL77">
        <f t="shared" si="321"/>
        <v>1.8608054371275801E-2</v>
      </c>
      <c r="AM77">
        <f t="shared" si="300"/>
        <v>1.3813890043547601E-3</v>
      </c>
      <c r="AN77">
        <f t="shared" si="356"/>
        <v>1.8992841895478799E-2</v>
      </c>
      <c r="AO77">
        <f t="shared" si="322"/>
        <v>9.8417681988280895E-2</v>
      </c>
      <c r="AP77">
        <f t="shared" si="301"/>
        <v>3.9177515040632201E-5</v>
      </c>
      <c r="AQ77">
        <f t="shared" si="343"/>
        <v>1.0229181566036099E-3</v>
      </c>
      <c r="AR77">
        <f t="shared" si="323"/>
        <v>5.2125345706196301E-3</v>
      </c>
      <c r="AS77">
        <f t="shared" si="302"/>
        <v>1.93903259506298E-3</v>
      </c>
      <c r="AT77">
        <f t="shared" si="344"/>
        <v>5.4122028574481798E-3</v>
      </c>
      <c r="AU77">
        <f t="shared" si="324"/>
        <v>3.19085957748984E-2</v>
      </c>
      <c r="AV77">
        <f t="shared" si="303"/>
        <v>1.6301916648076E-3</v>
      </c>
      <c r="AW77">
        <f t="shared" si="345"/>
        <v>5.4482911118433801E-3</v>
      </c>
      <c r="AX77">
        <f t="shared" si="325"/>
        <v>3.1316934721235902E-2</v>
      </c>
      <c r="AY77">
        <f t="shared" si="304"/>
        <v>2.1481489415785598E-3</v>
      </c>
      <c r="AZ77">
        <f t="shared" si="346"/>
        <v>5.3501293238290204E-3</v>
      </c>
      <c r="BA77">
        <f t="shared" si="326"/>
        <v>3.2121018973091497E-2</v>
      </c>
      <c r="BB77">
        <f t="shared" si="305"/>
        <v>3.6492583263107302E-2</v>
      </c>
      <c r="BC77">
        <f t="shared" si="347"/>
        <v>0.11764422368131899</v>
      </c>
      <c r="BD77">
        <f t="shared" si="327"/>
        <v>0.67945257656436298</v>
      </c>
      <c r="BE77">
        <f t="shared" si="306"/>
        <v>2.87456112629948E-2</v>
      </c>
      <c r="BF77">
        <f t="shared" si="348"/>
        <v>9.3034355320342002E-2</v>
      </c>
      <c r="BG77">
        <f t="shared" si="328"/>
        <v>0.53703580475919699</v>
      </c>
      <c r="BH77">
        <f t="shared" si="307"/>
        <v>9.2560695275218305E-3</v>
      </c>
      <c r="BI77">
        <f t="shared" si="355"/>
        <v>2.0845893109386102E-2</v>
      </c>
      <c r="BJ77">
        <f t="shared" si="329"/>
        <v>0.127369639365735</v>
      </c>
      <c r="BK77">
        <f t="shared" si="308"/>
        <v>4.2423652001141697E-3</v>
      </c>
      <c r="BL77">
        <f t="shared" si="349"/>
        <v>1.6688734634155999E-2</v>
      </c>
      <c r="BM77">
        <f t="shared" si="330"/>
        <v>9.4049586171065402E-2</v>
      </c>
      <c r="BN77">
        <f t="shared" si="309"/>
        <v>5.6018758519137696E-3</v>
      </c>
      <c r="BO77">
        <f t="shared" si="350"/>
        <v>4.2008617406887796E-3</v>
      </c>
      <c r="BP77">
        <f t="shared" si="331"/>
        <v>3.5008998333228299E-2</v>
      </c>
      <c r="BQ77">
        <f t="shared" si="310"/>
        <v>6.9196649941895801E-5</v>
      </c>
      <c r="BR77">
        <f t="shared" si="351"/>
        <v>1.38291622426521E-3</v>
      </c>
      <c r="BS77">
        <f t="shared" si="332"/>
        <v>7.0875727461807902E-3</v>
      </c>
      <c r="BT77">
        <f t="shared" si="311"/>
        <v>1.3001847004523601E-2</v>
      </c>
      <c r="BU77">
        <f t="shared" si="352"/>
        <v>4.2257433757984998E-2</v>
      </c>
      <c r="BV77">
        <f t="shared" si="333"/>
        <v>0.24379178630123399</v>
      </c>
      <c r="BW77">
        <f t="shared" si="312"/>
        <v>2.4163368399930701E-2</v>
      </c>
      <c r="BX77">
        <f t="shared" si="353"/>
        <v>7.3347399520099804E-2</v>
      </c>
      <c r="BY77">
        <f t="shared" si="334"/>
        <v>0.42714541860032601</v>
      </c>
      <c r="BZ77" s="4">
        <f t="shared" si="335"/>
        <v>2.8002206900000002</v>
      </c>
      <c r="CA77" s="7">
        <f t="shared" si="313"/>
        <v>2.8002206900000002</v>
      </c>
    </row>
    <row r="78" spans="1:84" x14ac:dyDescent="0.25">
      <c r="A78">
        <f t="shared" si="336"/>
        <v>80</v>
      </c>
      <c r="B78">
        <v>2817823</v>
      </c>
      <c r="C78">
        <v>253854</v>
      </c>
      <c r="D78">
        <v>111</v>
      </c>
      <c r="E78">
        <v>1651</v>
      </c>
      <c r="F78">
        <v>636</v>
      </c>
      <c r="G78">
        <v>66</v>
      </c>
      <c r="H78">
        <v>2169</v>
      </c>
      <c r="I78">
        <v>25</v>
      </c>
      <c r="J78">
        <v>4133</v>
      </c>
      <c r="K78">
        <v>2986</v>
      </c>
      <c r="L78">
        <v>4669</v>
      </c>
      <c r="M78">
        <v>74962</v>
      </c>
      <c r="N78">
        <v>47522</v>
      </c>
      <c r="O78">
        <v>16309</v>
      </c>
      <c r="P78">
        <v>7174</v>
      </c>
      <c r="Q78">
        <v>15638</v>
      </c>
      <c r="R78">
        <v>90</v>
      </c>
      <c r="S78">
        <v>25651</v>
      </c>
      <c r="T78">
        <v>50062</v>
      </c>
      <c r="U78">
        <f>C78/B78</f>
        <v>9.0088696131730095E-2</v>
      </c>
      <c r="V78">
        <f t="shared" ref="V78" si="359">(5*U78)/(1+(5-W78)*U78)</f>
        <v>0.36764241592511798</v>
      </c>
      <c r="W78">
        <v>2.5</v>
      </c>
      <c r="X78">
        <f>X77*(1-V77)</f>
        <v>0.37466373471370401</v>
      </c>
      <c r="Y78">
        <f>X78*V78</f>
        <v>0.137742280589674</v>
      </c>
      <c r="Z78">
        <f>(5*(X78-Y78)+(2.5*Y78))</f>
        <v>1.5289629720943301</v>
      </c>
      <c r="AA78">
        <f t="shared" ref="AA78" si="360">Y78*D78/C78</f>
        <v>6.0229081068069902E-5</v>
      </c>
      <c r="AB78">
        <f>AA77+AB77</f>
        <v>4.63371743426199E-2</v>
      </c>
      <c r="AC78">
        <f>AA78*2.5+AB78*5</f>
        <v>0.23183644441577</v>
      </c>
      <c r="AD78">
        <f t="shared" si="298"/>
        <v>8.9583975534579595E-4</v>
      </c>
      <c r="AE78">
        <f t="shared" si="340"/>
        <v>2.0935494688186802E-2</v>
      </c>
      <c r="AF78">
        <f t="shared" si="318"/>
        <v>0.10691707282929799</v>
      </c>
      <c r="AG78">
        <f t="shared" si="299"/>
        <v>3.4509635639002202E-4</v>
      </c>
      <c r="AH78">
        <f t="shared" si="341"/>
        <v>1.9976978423168801E-2</v>
      </c>
      <c r="AI78">
        <f t="shared" si="319"/>
        <v>0.10074763300681901</v>
      </c>
      <c r="AJ78">
        <f t="shared" si="320"/>
        <v>3.5811886040474002E-5</v>
      </c>
      <c r="AK78">
        <f t="shared" si="342"/>
        <v>3.7475596179833699E-3</v>
      </c>
      <c r="AL78">
        <f t="shared" si="321"/>
        <v>1.8827327805018002E-2</v>
      </c>
      <c r="AM78">
        <f t="shared" si="300"/>
        <v>1.17690880033012E-3</v>
      </c>
      <c r="AN78">
        <f>AM77+AN77</f>
        <v>2.03742308998336E-2</v>
      </c>
      <c r="AO78">
        <f t="shared" si="322"/>
        <v>0.10481342649999301</v>
      </c>
      <c r="AP78">
        <f t="shared" si="301"/>
        <v>1.3565108348664399E-5</v>
      </c>
      <c r="AQ78">
        <f t="shared" si="343"/>
        <v>1.0620956716442401E-3</v>
      </c>
      <c r="AR78">
        <f t="shared" si="323"/>
        <v>5.3443911290928601E-3</v>
      </c>
      <c r="AS78">
        <f t="shared" si="302"/>
        <v>2.2425837122012002E-3</v>
      </c>
      <c r="AT78">
        <f t="shared" si="344"/>
        <v>7.3512354525111599E-3</v>
      </c>
      <c r="AU78">
        <f t="shared" si="324"/>
        <v>4.2362636543058801E-2</v>
      </c>
      <c r="AV78">
        <f t="shared" si="303"/>
        <v>1.6202165411644701E-3</v>
      </c>
      <c r="AW78">
        <f t="shared" si="345"/>
        <v>7.0784827766509802E-3</v>
      </c>
      <c r="AX78">
        <f t="shared" si="325"/>
        <v>3.9442955236166102E-2</v>
      </c>
      <c r="AY78">
        <f t="shared" si="304"/>
        <v>2.5334196351965601E-3</v>
      </c>
      <c r="AZ78">
        <f t="shared" si="346"/>
        <v>7.4982782654075802E-3</v>
      </c>
      <c r="BA78">
        <f t="shared" si="326"/>
        <v>4.3824940415029302E-2</v>
      </c>
      <c r="BB78">
        <f t="shared" si="305"/>
        <v>4.0674706081303198E-2</v>
      </c>
      <c r="BC78">
        <f t="shared" si="347"/>
        <v>0.154136806944426</v>
      </c>
      <c r="BD78">
        <f t="shared" si="327"/>
        <v>0.87237079992538802</v>
      </c>
      <c r="BE78">
        <f t="shared" si="306"/>
        <v>2.57856431578092E-2</v>
      </c>
      <c r="BF78">
        <f t="shared" si="348"/>
        <v>0.12177996658333699</v>
      </c>
      <c r="BG78">
        <f t="shared" si="328"/>
        <v>0.67336394081120798</v>
      </c>
      <c r="BH78">
        <f t="shared" si="307"/>
        <v>8.8493340823347002E-3</v>
      </c>
      <c r="BI78">
        <f t="shared" si="355"/>
        <v>3.0101962636907901E-2</v>
      </c>
      <c r="BJ78">
        <f t="shared" si="329"/>
        <v>0.172633148390376</v>
      </c>
      <c r="BK78">
        <f t="shared" si="308"/>
        <v>3.8926434917327299E-3</v>
      </c>
      <c r="BL78">
        <f t="shared" si="349"/>
        <v>2.09310998342702E-2</v>
      </c>
      <c r="BM78">
        <f t="shared" si="330"/>
        <v>0.114387107900683</v>
      </c>
      <c r="BN78">
        <f t="shared" si="309"/>
        <v>8.4852465742565504E-3</v>
      </c>
      <c r="BO78">
        <f t="shared" si="350"/>
        <v>9.8027375926025492E-3</v>
      </c>
      <c r="BP78">
        <f t="shared" si="331"/>
        <v>7.02268043986541E-2</v>
      </c>
      <c r="BQ78">
        <f t="shared" si="310"/>
        <v>4.88343900551918E-5</v>
      </c>
      <c r="BR78">
        <f t="shared" si="351"/>
        <v>1.4521128742071101E-3</v>
      </c>
      <c r="BS78">
        <f t="shared" si="332"/>
        <v>7.3826503461735301E-3</v>
      </c>
      <c r="BT78">
        <f t="shared" si="311"/>
        <v>1.3918343770063599E-2</v>
      </c>
      <c r="BU78">
        <f t="shared" si="352"/>
        <v>5.5259280762508599E-2</v>
      </c>
      <c r="BV78">
        <f t="shared" si="333"/>
        <v>0.311092263237702</v>
      </c>
      <c r="BW78">
        <f t="shared" si="312"/>
        <v>2.7163858166033499E-2</v>
      </c>
      <c r="BX78">
        <f>BW77+BX77</f>
        <v>9.7510767920030494E-2</v>
      </c>
      <c r="BY78">
        <f t="shared" si="334"/>
        <v>0.55546348501523601</v>
      </c>
      <c r="BZ78" s="4">
        <f t="shared" si="335"/>
        <v>3.4710370300000002</v>
      </c>
      <c r="CA78" s="7">
        <f t="shared" si="313"/>
        <v>3.4710370300000002</v>
      </c>
    </row>
    <row r="79" spans="1:84" x14ac:dyDescent="0.25">
      <c r="A79" t="s">
        <v>16</v>
      </c>
      <c r="AC79">
        <f>SUM(AC67:AC78)</f>
        <v>1.95970027268931</v>
      </c>
      <c r="AF79">
        <f>SUM(AF67:AF78)</f>
        <v>0.78816304383139801</v>
      </c>
      <c r="AI79">
        <f t="shared" ref="AI79" si="361">SUM(AI67:AI78)</f>
        <v>0.60184059246594102</v>
      </c>
      <c r="AL79">
        <f t="shared" ref="AL79" si="362">SUM(AL67:AL78)</f>
        <v>0.15747596145315801</v>
      </c>
      <c r="AO79">
        <f t="shared" ref="AO79" si="363">SUM(AO67:AO78)</f>
        <v>0.70852841359200303</v>
      </c>
      <c r="AR79">
        <f t="shared" ref="AR79" si="364">SUM(AR67:AR78)</f>
        <v>3.2994514007261701E-2</v>
      </c>
      <c r="AU79">
        <f t="shared" ref="AU79" si="365">SUM(AU67:AU78)</f>
        <v>0.14614981890564399</v>
      </c>
      <c r="AX79">
        <f t="shared" ref="AX79" si="366">SUM(AX67:AX78)</f>
        <v>0.144575463932267</v>
      </c>
      <c r="BA79">
        <f t="shared" ref="BA79" si="367">SUM(BA67:BA78)</f>
        <v>0.14101818297074001</v>
      </c>
      <c r="BD79">
        <f t="shared" ref="BD79" si="368">SUM(BD67:BD78)</f>
        <v>3.0878007317910798</v>
      </c>
      <c r="BG79">
        <f t="shared" ref="BG79" si="369">SUM(BG67:BG78)</f>
        <v>2.2583238479469401</v>
      </c>
      <c r="BJ79">
        <f t="shared" ref="BJ79" si="370">SUM(BJ67:BJ78)</f>
        <v>0.49014782805356299</v>
      </c>
      <c r="BM79">
        <f t="shared" ref="BM79" si="371">SUM(BM67:BM78)</f>
        <v>0.43957457064183503</v>
      </c>
      <c r="BP79">
        <f t="shared" ref="BP79" si="372">SUM(BP67:BP78)</f>
        <v>0.12848566664198599</v>
      </c>
      <c r="BS79">
        <f t="shared" ref="BS79" si="373">SUM(BS67:BS78)</f>
        <v>4.7064921567378903E-2</v>
      </c>
      <c r="BV79">
        <f t="shared" ref="BV79" si="374">SUM(BV67:BV78)</f>
        <v>1.16616159881307</v>
      </c>
      <c r="BY79">
        <f t="shared" ref="BY79" si="375">SUM(BY67:BY78)</f>
        <v>2.0369019686591101</v>
      </c>
      <c r="BZ79" s="22">
        <f>SUM(AC79,AF79,AI79,AL79,AO79,AR79,AU79,AX79,BA79,BD79,BG79,BJ79,BM79,BP79,BS79,BV79,BY79)</f>
        <v>14.334910000000001</v>
      </c>
      <c r="CA79" s="8">
        <f>SUM(CA67:CA78)</f>
        <v>14.33</v>
      </c>
    </row>
    <row r="80" spans="1:84" x14ac:dyDescent="0.25">
      <c r="BZ80" s="22"/>
      <c r="CA80" s="8"/>
    </row>
    <row r="81" spans="1:83" x14ac:dyDescent="0.25">
      <c r="A81" s="9" t="s">
        <v>142</v>
      </c>
    </row>
    <row r="82" spans="1:83" x14ac:dyDescent="0.25">
      <c r="A82" t="s">
        <v>0</v>
      </c>
      <c r="B82" t="s">
        <v>4</v>
      </c>
      <c r="C82" t="s">
        <v>3</v>
      </c>
      <c r="D82" t="s">
        <v>5</v>
      </c>
      <c r="E82" t="s">
        <v>13</v>
      </c>
      <c r="F82" t="s">
        <v>17</v>
      </c>
      <c r="G82" t="s">
        <v>18</v>
      </c>
      <c r="H82" t="s">
        <v>80</v>
      </c>
      <c r="I82" t="s">
        <v>23</v>
      </c>
      <c r="J82" t="s">
        <v>24</v>
      </c>
      <c r="K82" t="s">
        <v>25</v>
      </c>
      <c r="L82" t="s">
        <v>26</v>
      </c>
      <c r="M82" t="s">
        <v>19</v>
      </c>
      <c r="N82" t="s">
        <v>20</v>
      </c>
      <c r="O82" t="s">
        <v>21</v>
      </c>
      <c r="P82" t="s">
        <v>22</v>
      </c>
      <c r="Q82" t="s">
        <v>27</v>
      </c>
      <c r="R82" t="s">
        <v>28</v>
      </c>
      <c r="S82" t="s">
        <v>29</v>
      </c>
      <c r="T82" t="s">
        <v>30</v>
      </c>
      <c r="U82" t="s">
        <v>6</v>
      </c>
      <c r="V82" t="s">
        <v>7</v>
      </c>
      <c r="W82" t="s">
        <v>8</v>
      </c>
      <c r="X82" t="s">
        <v>1</v>
      </c>
      <c r="Y82" t="s">
        <v>9</v>
      </c>
      <c r="Z82" t="s">
        <v>2</v>
      </c>
      <c r="AA82" t="s">
        <v>11</v>
      </c>
      <c r="AB82" t="s">
        <v>10</v>
      </c>
      <c r="AC82" t="s">
        <v>12</v>
      </c>
      <c r="AD82" t="s">
        <v>36</v>
      </c>
      <c r="AE82" t="s">
        <v>14</v>
      </c>
      <c r="AF82" t="s">
        <v>15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64</v>
      </c>
      <c r="AZ82" t="s">
        <v>65</v>
      </c>
      <c r="BA82" t="s">
        <v>66</v>
      </c>
      <c r="BB82" t="s">
        <v>73</v>
      </c>
      <c r="BC82" t="s">
        <v>74</v>
      </c>
      <c r="BD82" t="s">
        <v>75</v>
      </c>
      <c r="BE82" t="s">
        <v>67</v>
      </c>
      <c r="BF82" t="s">
        <v>68</v>
      </c>
      <c r="BG82" t="s">
        <v>69</v>
      </c>
      <c r="BH82" t="s">
        <v>70</v>
      </c>
      <c r="BI82" t="s">
        <v>71</v>
      </c>
      <c r="BJ82" t="s">
        <v>72</v>
      </c>
      <c r="BK82" t="s">
        <v>55</v>
      </c>
      <c r="BL82" t="s">
        <v>56</v>
      </c>
      <c r="BM82" t="s">
        <v>57</v>
      </c>
      <c r="BN82" t="s">
        <v>58</v>
      </c>
      <c r="BO82" t="s">
        <v>59</v>
      </c>
      <c r="BP82" t="s">
        <v>60</v>
      </c>
      <c r="BQ82" t="s">
        <v>61</v>
      </c>
      <c r="BR82" t="s">
        <v>62</v>
      </c>
      <c r="BS82" t="s">
        <v>63</v>
      </c>
      <c r="BT82" t="s">
        <v>31</v>
      </c>
      <c r="BU82" t="s">
        <v>32</v>
      </c>
      <c r="BV82" t="s">
        <v>33</v>
      </c>
      <c r="BW82" t="s">
        <v>76</v>
      </c>
      <c r="BX82" t="s">
        <v>34</v>
      </c>
      <c r="BY82" t="s">
        <v>35</v>
      </c>
      <c r="BZ82" s="2" t="s">
        <v>78</v>
      </c>
      <c r="CA82" s="6" t="s">
        <v>79</v>
      </c>
    </row>
    <row r="83" spans="1:83" x14ac:dyDescent="0.25">
      <c r="A83">
        <v>25</v>
      </c>
      <c r="B83">
        <v>4133406</v>
      </c>
      <c r="C83">
        <v>14944</v>
      </c>
      <c r="D83">
        <v>509</v>
      </c>
      <c r="E83">
        <v>1057</v>
      </c>
      <c r="F83">
        <v>69</v>
      </c>
      <c r="G83">
        <v>6018</v>
      </c>
      <c r="H83">
        <v>2255</v>
      </c>
      <c r="I83">
        <v>833</v>
      </c>
      <c r="J83">
        <v>89</v>
      </c>
      <c r="K83">
        <v>83</v>
      </c>
      <c r="L83">
        <v>81</v>
      </c>
      <c r="M83">
        <v>1193</v>
      </c>
      <c r="N83">
        <v>442</v>
      </c>
      <c r="O83">
        <v>135</v>
      </c>
      <c r="P83">
        <v>198</v>
      </c>
      <c r="Q83">
        <v>0</v>
      </c>
      <c r="R83">
        <v>87</v>
      </c>
      <c r="S83">
        <v>859</v>
      </c>
      <c r="T83">
        <v>1036</v>
      </c>
      <c r="U83">
        <f>C83/B83</f>
        <v>3.6154203095461702E-3</v>
      </c>
      <c r="V83">
        <f>(5*U83)/(1+(5-W83)*U83)</f>
        <v>1.7915174334882399E-2</v>
      </c>
      <c r="W83">
        <v>2.5</v>
      </c>
      <c r="X83">
        <v>1</v>
      </c>
      <c r="Y83">
        <f>X83*V83</f>
        <v>1.7915174334882399E-2</v>
      </c>
      <c r="Z83">
        <f>(5*(X83-Y83)+(2.5*Y83))</f>
        <v>4.9552120641627901</v>
      </c>
      <c r="AA83">
        <f t="shared" ref="AA83:AA90" si="376">Y83*D83/C83</f>
        <v>6.1019966116536005E-4</v>
      </c>
      <c r="AB83">
        <v>0</v>
      </c>
      <c r="AC83">
        <f>AA83*2.5+AB83*5</f>
        <v>1.5254991529134001E-3</v>
      </c>
      <c r="AD83">
        <f t="shared" ref="AD83:AD94" si="377">Y83*E83/C83</f>
        <v>1.2671533238738401E-3</v>
      </c>
      <c r="AE83">
        <v>0</v>
      </c>
      <c r="AF83">
        <f>AD83*2.5+AE83*5</f>
        <v>3.1678833096845998E-3</v>
      </c>
      <c r="AG83">
        <f t="shared" ref="AG83:AG94" si="378">Y83*F83/C83</f>
        <v>8.27186181147541E-5</v>
      </c>
      <c r="AH83">
        <v>0</v>
      </c>
      <c r="AI83">
        <f>AG83*2.5+AH83*5</f>
        <v>2.0679654528688501E-4</v>
      </c>
      <c r="AJ83">
        <f>Y83*G83/C83</f>
        <v>7.2145020842694198E-3</v>
      </c>
      <c r="AK83">
        <v>0</v>
      </c>
      <c r="AL83">
        <f>AJ83*2.5+AK83*5</f>
        <v>1.8036255210673501E-2</v>
      </c>
      <c r="AM83">
        <f t="shared" ref="AM83:AM94" si="379">Y83*H83/C83</f>
        <v>2.7033403456343599E-3</v>
      </c>
      <c r="AN83">
        <v>0</v>
      </c>
      <c r="AO83">
        <f>AM83*2.5+AN83*5</f>
        <v>6.7583508640858998E-3</v>
      </c>
      <c r="AP83">
        <f t="shared" ref="AP83:AP94" si="380">Y83*I83/C83</f>
        <v>9.9861752013898791E-4</v>
      </c>
      <c r="AQ83">
        <v>0</v>
      </c>
      <c r="AR83">
        <f>AP83*2.5+AQ83*5</f>
        <v>2.4965438003474701E-3</v>
      </c>
      <c r="AS83">
        <f t="shared" ref="AS83:AS94" si="381">Y83*J83/C83</f>
        <v>1.06695029162509E-4</v>
      </c>
      <c r="AT83">
        <v>0</v>
      </c>
      <c r="AU83">
        <f>AS83*2.5+AT83*5</f>
        <v>2.66737572906273E-4</v>
      </c>
      <c r="AV83">
        <f t="shared" ref="AV83:AV94" si="382">Y83*K83/C83</f>
        <v>9.9502105848182497E-5</v>
      </c>
      <c r="AW83">
        <v>0</v>
      </c>
      <c r="AX83">
        <f>AV83*2.5+AW83*5</f>
        <v>2.48755264620456E-4</v>
      </c>
      <c r="AY83">
        <f t="shared" ref="AY83:AY94" si="383">Y83*L83/C83</f>
        <v>9.7104464743407004E-5</v>
      </c>
      <c r="AZ83">
        <v>0</v>
      </c>
      <c r="BA83">
        <f>AY83*2.5+AZ83*5</f>
        <v>2.4276116185851799E-4</v>
      </c>
      <c r="BB83">
        <f t="shared" ref="BB83:BB94" si="384">Y83*M83/C83</f>
        <v>1.43019291899857E-3</v>
      </c>
      <c r="BC83">
        <v>0</v>
      </c>
      <c r="BD83">
        <f>BB83*2.5+BC83*5</f>
        <v>3.5754822974964299E-3</v>
      </c>
      <c r="BE83">
        <f t="shared" ref="BE83:BE94" si="385">Y83*N83/C83</f>
        <v>5.2987868415538101E-4</v>
      </c>
      <c r="BF83">
        <v>0</v>
      </c>
      <c r="BG83">
        <f>BE83*2.5+BF83*5</f>
        <v>1.3246967103884501E-3</v>
      </c>
      <c r="BH83">
        <f t="shared" ref="BH83:BH94" si="386">Y83*O83/C83</f>
        <v>1.6184077457234499E-4</v>
      </c>
      <c r="BI83">
        <v>0</v>
      </c>
      <c r="BJ83">
        <f>BH83*2.5+BI83*5</f>
        <v>4.0460193643086198E-4</v>
      </c>
      <c r="BK83">
        <f t="shared" ref="BK83:BK94" si="387">Y83*P83/C83</f>
        <v>2.3736646937277299E-4</v>
      </c>
      <c r="BL83">
        <v>0</v>
      </c>
      <c r="BM83">
        <f>BK83*2.5+BL83*5</f>
        <v>5.9341617343193205E-4</v>
      </c>
      <c r="BN83">
        <f t="shared" ref="BN83:BN94" si="388">Y83*Q83/C83</f>
        <v>0</v>
      </c>
      <c r="BO83">
        <v>0</v>
      </c>
      <c r="BP83">
        <f>BN83*2.5+BO83*5</f>
        <v>0</v>
      </c>
      <c r="BQ83">
        <f t="shared" ref="BQ83:BQ94" si="389">Y83*R83/C83</f>
        <v>1.04297388057733E-4</v>
      </c>
      <c r="BR83">
        <v>0</v>
      </c>
      <c r="BS83">
        <f>BQ83*2.5+BR83*5</f>
        <v>2.6074347014433299E-4</v>
      </c>
      <c r="BT83">
        <f t="shared" ref="BT83:BT94" si="390">Y83*S83/C83</f>
        <v>1.0297868545010699E-3</v>
      </c>
      <c r="BU83">
        <v>0</v>
      </c>
      <c r="BV83">
        <f>BT83*2.5+BU83*5</f>
        <v>2.5744671362526702E-3</v>
      </c>
      <c r="BW83">
        <f t="shared" ref="BW83:BW94" si="391">Y83*T83/C83</f>
        <v>1.2419780922737001E-3</v>
      </c>
      <c r="BX83">
        <v>0</v>
      </c>
      <c r="BY83">
        <f>BW83*2.5+BX83*5</f>
        <v>3.1049452306842499E-3</v>
      </c>
      <c r="BZ83" s="4">
        <f>AC83+AF83+AI83+AL83+AO83+AR83+AU83+AX83+BA83+BD83+BG83+BJ83+BM83+BP83+BS83+BV83+BY83</f>
        <v>4.4787939999999998E-2</v>
      </c>
      <c r="CA83" s="7">
        <f t="shared" ref="CA83:CA94" si="392">5-Z83</f>
        <v>4.4787939999999998E-2</v>
      </c>
      <c r="CE83" s="24"/>
    </row>
    <row r="84" spans="1:83" x14ac:dyDescent="0.25">
      <c r="A84">
        <f>A83+5</f>
        <v>30</v>
      </c>
      <c r="B84">
        <v>4312217</v>
      </c>
      <c r="C84">
        <v>16219</v>
      </c>
      <c r="D84">
        <v>780</v>
      </c>
      <c r="E84">
        <v>873</v>
      </c>
      <c r="F84">
        <v>151</v>
      </c>
      <c r="G84">
        <v>3939</v>
      </c>
      <c r="H84">
        <v>2017</v>
      </c>
      <c r="I84">
        <v>2191</v>
      </c>
      <c r="J84">
        <v>147</v>
      </c>
      <c r="K84">
        <v>158</v>
      </c>
      <c r="L84">
        <v>164</v>
      </c>
      <c r="M84">
        <v>2193</v>
      </c>
      <c r="N84">
        <v>737</v>
      </c>
      <c r="O84">
        <v>177</v>
      </c>
      <c r="P84">
        <v>314</v>
      </c>
      <c r="Q84">
        <v>1</v>
      </c>
      <c r="R84">
        <v>93</v>
      </c>
      <c r="S84">
        <v>1215</v>
      </c>
      <c r="T84">
        <v>1069</v>
      </c>
      <c r="U84">
        <f t="shared" ref="U84:U92" si="393">C84/B84</f>
        <v>3.76117435648531E-3</v>
      </c>
      <c r="V84">
        <f t="shared" ref="V84:V92" si="394">(5*U84)/(1+(5-W84)*U84)</f>
        <v>1.8630688611800599E-2</v>
      </c>
      <c r="W84">
        <v>2.5</v>
      </c>
      <c r="X84">
        <f>X83*(1-V83)</f>
        <v>0.98208482566511801</v>
      </c>
      <c r="Y84">
        <f>X84*V84</f>
        <v>1.82969165773413E-2</v>
      </c>
      <c r="Z84">
        <f t="shared" ref="Z84:Z92" si="395">(5*(X84-Y84)+(2.5*Y84))</f>
        <v>4.86468183688224</v>
      </c>
      <c r="AA84">
        <f t="shared" si="376"/>
        <v>8.7993063261151798E-4</v>
      </c>
      <c r="AB84">
        <f>AA83+AB83</f>
        <v>6.1019966116536005E-4</v>
      </c>
      <c r="AC84">
        <f t="shared" ref="AC84:AC93" si="396">AA84*2.5+AB84*5</f>
        <v>5.2508248873555903E-3</v>
      </c>
      <c r="AD84">
        <f t="shared" si="377"/>
        <v>9.8484543880750708E-4</v>
      </c>
      <c r="AE84">
        <f>AD83+AE83</f>
        <v>1.2671533238738401E-3</v>
      </c>
      <c r="AF84">
        <f t="shared" ref="AF84:AF94" si="397">AD84*2.5+AE84*5</f>
        <v>8.7978802163879693E-3</v>
      </c>
      <c r="AG84">
        <f t="shared" si="378"/>
        <v>1.7034554554402499E-4</v>
      </c>
      <c r="AH84">
        <f>AG83+AH83</f>
        <v>8.27186181147541E-5</v>
      </c>
      <c r="AI84">
        <f t="shared" ref="AI84:AI94" si="398">AG84*2.5+AH84*5</f>
        <v>8.39456954433833E-4</v>
      </c>
      <c r="AJ84">
        <f t="shared" ref="AJ84:AJ94" si="399">Y84*G84/C84</f>
        <v>4.4436496946881699E-3</v>
      </c>
      <c r="AK84">
        <f>AJ83+AK83</f>
        <v>7.2145020842694198E-3</v>
      </c>
      <c r="AL84">
        <f t="shared" ref="AL84:AL94" si="400">AJ84*2.5+AK84*5</f>
        <v>4.7181634658067503E-2</v>
      </c>
      <c r="AM84">
        <f t="shared" si="379"/>
        <v>2.27541036663773E-3</v>
      </c>
      <c r="AN84">
        <f>AM83+AN83</f>
        <v>2.7033403456343599E-3</v>
      </c>
      <c r="AO84">
        <f t="shared" ref="AO84:AO94" si="401">AM84*2.5+AN84*5</f>
        <v>1.92052276447661E-2</v>
      </c>
      <c r="AP84">
        <f t="shared" si="380"/>
        <v>2.4717025846818399E-3</v>
      </c>
      <c r="AQ84">
        <f>AP83+AQ83</f>
        <v>9.9861752013898791E-4</v>
      </c>
      <c r="AR84">
        <f t="shared" ref="AR84:AR94" si="402">AP84*2.5+AQ84*5</f>
        <v>1.1172344062399499E-2</v>
      </c>
      <c r="AS84">
        <f t="shared" si="381"/>
        <v>1.6583308076140201E-4</v>
      </c>
      <c r="AT84">
        <f>AS83+AT83</f>
        <v>1.06695029162509E-4</v>
      </c>
      <c r="AU84">
        <f t="shared" ref="AU84:AU94" si="403">AS84*2.5+AT84*5</f>
        <v>9.4805784771605001E-4</v>
      </c>
      <c r="AV84">
        <f t="shared" si="382"/>
        <v>1.7824235891361501E-4</v>
      </c>
      <c r="AW84">
        <f>AV83+AW83</f>
        <v>9.9502105848182497E-5</v>
      </c>
      <c r="AX84">
        <f t="shared" ref="AX84:AX94" si="404">AV84*2.5+AW84*5</f>
        <v>9.4311642652495004E-4</v>
      </c>
      <c r="AY84">
        <f t="shared" si="383"/>
        <v>1.8501105608755E-4</v>
      </c>
      <c r="AZ84">
        <f>AY83+AZ83</f>
        <v>9.7104464743407004E-5</v>
      </c>
      <c r="BA84">
        <f t="shared" ref="BA84:BA94" si="405">AY84*2.5+AZ84*5</f>
        <v>9.4804996393591E-4</v>
      </c>
      <c r="BB84">
        <f t="shared" si="384"/>
        <v>2.4739588170731501E-3</v>
      </c>
      <c r="BC84">
        <f>BB83+BC83</f>
        <v>1.43019291899857E-3</v>
      </c>
      <c r="BD84">
        <f t="shared" ref="BD84:BD94" si="406">BB84*2.5+BC84*5</f>
        <v>1.33358616376757E-2</v>
      </c>
      <c r="BE84">
        <f t="shared" si="385"/>
        <v>8.3142163619831901E-4</v>
      </c>
      <c r="BF84">
        <f>BE83+BF83</f>
        <v>5.2987868415538101E-4</v>
      </c>
      <c r="BG84">
        <f t="shared" ref="BG84:BG94" si="407">BE84*2.5+BF84*5</f>
        <v>4.7279475112727001E-3</v>
      </c>
      <c r="BH84">
        <f t="shared" si="386"/>
        <v>1.9967656663107499E-4</v>
      </c>
      <c r="BI84">
        <f>BH83+BI83</f>
        <v>1.6184077457234499E-4</v>
      </c>
      <c r="BJ84">
        <f t="shared" ref="BJ84:BJ94" si="408">BH84*2.5+BI84*5</f>
        <v>1.3083952894394099E-3</v>
      </c>
      <c r="BK84">
        <f t="shared" si="387"/>
        <v>3.54228485435919E-4</v>
      </c>
      <c r="BL84">
        <f>BK83+BL83</f>
        <v>2.3736646937277299E-4</v>
      </c>
      <c r="BM84">
        <f t="shared" ref="BM84:BM94" si="409">BK84*2.5+BL84*5</f>
        <v>2.07240356045366E-3</v>
      </c>
      <c r="BN84">
        <f t="shared" si="388"/>
        <v>1.1281161956557901E-6</v>
      </c>
      <c r="BO84">
        <f>BN83+BO83</f>
        <v>0</v>
      </c>
      <c r="BP84">
        <f t="shared" ref="BP84:BP94" si="410">BN84*2.5+BO84*5</f>
        <v>2.8202904891394801E-6</v>
      </c>
      <c r="BQ84">
        <f t="shared" si="389"/>
        <v>1.04914806195989E-4</v>
      </c>
      <c r="BR84">
        <f>BQ83+BR83</f>
        <v>1.04297388057733E-4</v>
      </c>
      <c r="BS84">
        <f t="shared" ref="BS84:BS94" si="411">BQ84*2.5+BR84*5</f>
        <v>7.8377395577863796E-4</v>
      </c>
      <c r="BT84">
        <f t="shared" si="390"/>
        <v>1.37066117772179E-3</v>
      </c>
      <c r="BU84">
        <f>BT83+BU83</f>
        <v>1.0297868545010699E-3</v>
      </c>
      <c r="BV84">
        <f t="shared" ref="BV84:BV94" si="412">BT84*2.5+BU84*5</f>
        <v>8.5755872168098192E-3</v>
      </c>
      <c r="BW84">
        <f t="shared" si="391"/>
        <v>1.2059562131560399E-3</v>
      </c>
      <c r="BX84">
        <f>BW83+BX83</f>
        <v>1.2419780922737001E-3</v>
      </c>
      <c r="BY84">
        <f t="shared" ref="BY84:BY94" si="413">BW84*2.5+BX84*5</f>
        <v>9.2247809942585992E-3</v>
      </c>
      <c r="BZ84" s="4">
        <f t="shared" ref="BZ84:BZ94" si="414">AC84+AF84+AI84+AL84+AO84+AR84+AU84+AX84+BA84+BD84+BG84+BJ84+BM84+BP84+BS84+BV84+BY84</f>
        <v>0.13531815999999999</v>
      </c>
      <c r="CA84" s="7">
        <f t="shared" si="392"/>
        <v>0.13531815999999999</v>
      </c>
    </row>
    <row r="85" spans="1:83" x14ac:dyDescent="0.25">
      <c r="A85">
        <f t="shared" ref="A85:A94" si="415">A84+5</f>
        <v>35</v>
      </c>
      <c r="B85">
        <v>4687882</v>
      </c>
      <c r="C85">
        <v>21966</v>
      </c>
      <c r="D85">
        <v>1403</v>
      </c>
      <c r="E85">
        <v>765</v>
      </c>
      <c r="F85">
        <v>404</v>
      </c>
      <c r="G85">
        <v>2802</v>
      </c>
      <c r="H85">
        <v>2085</v>
      </c>
      <c r="I85">
        <v>3985</v>
      </c>
      <c r="J85">
        <v>238</v>
      </c>
      <c r="K85">
        <v>211</v>
      </c>
      <c r="L85">
        <v>298</v>
      </c>
      <c r="M85">
        <v>4133</v>
      </c>
      <c r="N85">
        <v>1452</v>
      </c>
      <c r="O85">
        <v>235</v>
      </c>
      <c r="P85">
        <v>531</v>
      </c>
      <c r="Q85">
        <v>5</v>
      </c>
      <c r="R85">
        <v>91</v>
      </c>
      <c r="S85">
        <v>1751</v>
      </c>
      <c r="T85">
        <v>1577</v>
      </c>
      <c r="U85">
        <f t="shared" si="393"/>
        <v>4.6856981468390204E-3</v>
      </c>
      <c r="V85">
        <f t="shared" si="394"/>
        <v>2.31572213611504E-2</v>
      </c>
      <c r="W85">
        <v>2.5</v>
      </c>
      <c r="X85">
        <f t="shared" ref="X85:X92" si="416">X84*(1-V84)</f>
        <v>0.96378790908777701</v>
      </c>
      <c r="Y85">
        <f t="shared" ref="Y85:Y92" si="417">X85*V85</f>
        <v>2.2318649955945999E-2</v>
      </c>
      <c r="Z85">
        <f t="shared" si="395"/>
        <v>4.7631429205490203</v>
      </c>
      <c r="AA85">
        <f t="shared" si="376"/>
        <v>1.4255242596827901E-3</v>
      </c>
      <c r="AB85">
        <f t="shared" ref="AB85:AB88" si="418">AA84+AB84</f>
        <v>1.4901302937768801E-3</v>
      </c>
      <c r="AC85">
        <f t="shared" si="396"/>
        <v>1.10144621180914E-2</v>
      </c>
      <c r="AD85">
        <f t="shared" si="377"/>
        <v>7.7728158136659798E-4</v>
      </c>
      <c r="AE85">
        <f t="shared" ref="AE85:AE94" si="419">AD84+AE84</f>
        <v>2.2519987626813502E-3</v>
      </c>
      <c r="AF85">
        <f t="shared" si="397"/>
        <v>1.32031977668232E-2</v>
      </c>
      <c r="AG85">
        <f t="shared" si="378"/>
        <v>4.1048595930994201E-4</v>
      </c>
      <c r="AH85">
        <f t="shared" ref="AH85:AH94" si="420">AG84+AH84</f>
        <v>2.5306416365877902E-4</v>
      </c>
      <c r="AI85">
        <f t="shared" si="398"/>
        <v>2.29153571656875E-3</v>
      </c>
      <c r="AJ85">
        <f t="shared" si="399"/>
        <v>2.8469843019466798E-3</v>
      </c>
      <c r="AK85">
        <f t="shared" ref="AK85:AK94" si="421">AJ84+AK84</f>
        <v>1.16581517789576E-2</v>
      </c>
      <c r="AL85">
        <f t="shared" si="400"/>
        <v>6.5408219649654695E-2</v>
      </c>
      <c r="AM85">
        <f t="shared" si="379"/>
        <v>2.1184733296070002E-3</v>
      </c>
      <c r="AN85">
        <f>AM84+AN84</f>
        <v>4.9787507122720899E-3</v>
      </c>
      <c r="AO85">
        <f t="shared" si="401"/>
        <v>3.01899368853779E-2</v>
      </c>
      <c r="AP85">
        <f t="shared" si="380"/>
        <v>4.0489766035894E-3</v>
      </c>
      <c r="AQ85">
        <f t="shared" ref="AQ85:AQ94" si="422">AP84+AQ84</f>
        <v>3.4703201048208298E-3</v>
      </c>
      <c r="AR85">
        <f t="shared" si="402"/>
        <v>2.74740420330776E-2</v>
      </c>
      <c r="AS85">
        <f t="shared" si="381"/>
        <v>2.4182093642516401E-4</v>
      </c>
      <c r="AT85">
        <f t="shared" ref="AT85:AT94" si="423">AS84+AT84</f>
        <v>2.7252810992391097E-4</v>
      </c>
      <c r="AU85">
        <f t="shared" si="403"/>
        <v>1.9671928906824601E-3</v>
      </c>
      <c r="AV85">
        <f t="shared" si="382"/>
        <v>2.1438746884751899E-4</v>
      </c>
      <c r="AW85">
        <f t="shared" ref="AW85:AW94" si="424">AV84+AW84</f>
        <v>2.7774446476179802E-4</v>
      </c>
      <c r="AX85">
        <f t="shared" si="404"/>
        <v>1.9246909959277901E-3</v>
      </c>
      <c r="AY85">
        <f t="shared" si="383"/>
        <v>3.02784197708819E-4</v>
      </c>
      <c r="AZ85">
        <f t="shared" ref="AZ85:AZ94" si="425">AY84+AZ84</f>
        <v>2.8211552083095702E-4</v>
      </c>
      <c r="BA85">
        <f t="shared" si="405"/>
        <v>2.1675380984268302E-3</v>
      </c>
      <c r="BB85">
        <f t="shared" si="384"/>
        <v>4.1993526480890797E-3</v>
      </c>
      <c r="BC85">
        <f t="shared" ref="BC85:BC94" si="426">BB84+BC84</f>
        <v>3.9041517360717199E-3</v>
      </c>
      <c r="BD85">
        <f t="shared" si="406"/>
        <v>3.0019140300581299E-2</v>
      </c>
      <c r="BE85">
        <f t="shared" si="385"/>
        <v>1.4753109230644401E-3</v>
      </c>
      <c r="BF85">
        <f t="shared" ref="BF85:BF94" si="427">BE84+BF84</f>
        <v>1.3613003203536999E-3</v>
      </c>
      <c r="BG85">
        <f t="shared" si="407"/>
        <v>1.0494778909429601E-2</v>
      </c>
      <c r="BH85">
        <f t="shared" si="386"/>
        <v>2.3877277336098099E-4</v>
      </c>
      <c r="BI85">
        <f>BH84+BI84</f>
        <v>3.6151734120342001E-4</v>
      </c>
      <c r="BJ85">
        <f t="shared" si="408"/>
        <v>2.4045186394195499E-3</v>
      </c>
      <c r="BK85">
        <f t="shared" si="387"/>
        <v>5.3952486236034404E-4</v>
      </c>
      <c r="BL85">
        <f t="shared" ref="BL85:BL94" si="428">BK84+BL84</f>
        <v>5.9159495480869205E-4</v>
      </c>
      <c r="BM85">
        <f t="shared" si="409"/>
        <v>4.3067869299443203E-3</v>
      </c>
      <c r="BN85">
        <f t="shared" si="388"/>
        <v>5.0802717736378898E-6</v>
      </c>
      <c r="BO85">
        <f t="shared" ref="BO85:BO94" si="429">BN84+BO84</f>
        <v>1.1281161956557901E-6</v>
      </c>
      <c r="BP85">
        <f t="shared" si="410"/>
        <v>1.8341260412373702E-5</v>
      </c>
      <c r="BQ85">
        <f t="shared" si="389"/>
        <v>9.24609462802097E-5</v>
      </c>
      <c r="BR85">
        <f t="shared" ref="BR85:BR94" si="430">BQ84+BR84</f>
        <v>2.0921219425372201E-4</v>
      </c>
      <c r="BS85">
        <f t="shared" si="411"/>
        <v>1.27721333696913E-3</v>
      </c>
      <c r="BT85">
        <f t="shared" si="390"/>
        <v>1.7791111751279899E-3</v>
      </c>
      <c r="BU85">
        <f t="shared" ref="BU85:BU94" si="431">BT84+BU84</f>
        <v>2.4004480322228601E-3</v>
      </c>
      <c r="BV85">
        <f t="shared" si="412"/>
        <v>1.6450018098934299E-2</v>
      </c>
      <c r="BW85">
        <f t="shared" si="391"/>
        <v>1.6023177174053901E-3</v>
      </c>
      <c r="BX85">
        <f t="shared" ref="BX85:BX93" si="432">BW84+BX84</f>
        <v>2.4479343054297398E-3</v>
      </c>
      <c r="BY85">
        <f t="shared" si="413"/>
        <v>1.6245465820662199E-2</v>
      </c>
      <c r="BZ85" s="4">
        <f t="shared" si="414"/>
        <v>0.23685708</v>
      </c>
      <c r="CA85" s="7">
        <f t="shared" si="392"/>
        <v>0.23685708</v>
      </c>
    </row>
    <row r="86" spans="1:83" x14ac:dyDescent="0.25">
      <c r="A86">
        <f t="shared" si="415"/>
        <v>40</v>
      </c>
      <c r="B86">
        <v>4932251</v>
      </c>
      <c r="C86">
        <v>31575</v>
      </c>
      <c r="D86">
        <v>1914</v>
      </c>
      <c r="E86">
        <v>689</v>
      </c>
      <c r="F86">
        <v>862</v>
      </c>
      <c r="G86">
        <v>2158</v>
      </c>
      <c r="H86">
        <v>2123</v>
      </c>
      <c r="I86">
        <v>4803</v>
      </c>
      <c r="J86">
        <v>425</v>
      </c>
      <c r="K86">
        <v>382</v>
      </c>
      <c r="L86">
        <v>480</v>
      </c>
      <c r="M86">
        <v>7895</v>
      </c>
      <c r="N86">
        <v>3807</v>
      </c>
      <c r="O86">
        <v>352</v>
      </c>
      <c r="P86">
        <v>821</v>
      </c>
      <c r="Q86">
        <v>5</v>
      </c>
      <c r="R86">
        <v>110</v>
      </c>
      <c r="S86">
        <v>2500</v>
      </c>
      <c r="T86">
        <v>2249</v>
      </c>
      <c r="U86">
        <f t="shared" si="393"/>
        <v>6.4017423281986299E-3</v>
      </c>
      <c r="V86">
        <f t="shared" si="394"/>
        <v>3.1504502375035402E-2</v>
      </c>
      <c r="W86">
        <v>2.5</v>
      </c>
      <c r="X86">
        <f t="shared" si="416"/>
        <v>0.94146925913183099</v>
      </c>
      <c r="Y86">
        <f t="shared" si="417"/>
        <v>2.9660520510341602E-2</v>
      </c>
      <c r="Z86">
        <f t="shared" si="395"/>
        <v>4.6331949943832997</v>
      </c>
      <c r="AA86">
        <f t="shared" si="376"/>
        <v>1.7979488917432701E-3</v>
      </c>
      <c r="AB86">
        <f t="shared" si="418"/>
        <v>2.9156545534596702E-3</v>
      </c>
      <c r="AC86">
        <f t="shared" si="396"/>
        <v>1.9073144996656501E-2</v>
      </c>
      <c r="AD86">
        <f t="shared" si="377"/>
        <v>6.4722402633809496E-4</v>
      </c>
      <c r="AE86">
        <f t="shared" si="419"/>
        <v>3.0292803440479499E-3</v>
      </c>
      <c r="AF86">
        <f t="shared" si="397"/>
        <v>1.6764461786085001E-2</v>
      </c>
      <c r="AG86">
        <f t="shared" si="378"/>
        <v>8.0973455835041798E-4</v>
      </c>
      <c r="AH86">
        <f t="shared" si="420"/>
        <v>6.6355012296872098E-4</v>
      </c>
      <c r="AI86">
        <f t="shared" si="398"/>
        <v>5.3420870107196497E-3</v>
      </c>
      <c r="AJ86">
        <f t="shared" si="399"/>
        <v>2.0271544975872398E-3</v>
      </c>
      <c r="AK86">
        <f t="shared" si="421"/>
        <v>1.4505136080904301E-2</v>
      </c>
      <c r="AL86">
        <f t="shared" si="400"/>
        <v>7.7593566648489598E-2</v>
      </c>
      <c r="AM86">
        <f t="shared" si="379"/>
        <v>1.9942766442899501E-3</v>
      </c>
      <c r="AN86">
        <f t="shared" ref="AN86" si="433">AM85+AN85</f>
        <v>7.0972240418790897E-3</v>
      </c>
      <c r="AO86">
        <f t="shared" si="401"/>
        <v>4.0471811820120301E-2</v>
      </c>
      <c r="AP86">
        <f t="shared" si="380"/>
        <v>4.5117808396253596E-3</v>
      </c>
      <c r="AQ86">
        <f t="shared" si="422"/>
        <v>7.5192967084102297E-3</v>
      </c>
      <c r="AR86">
        <f t="shared" si="402"/>
        <v>4.8875935641114497E-2</v>
      </c>
      <c r="AS86">
        <f t="shared" si="381"/>
        <v>3.9923107575281602E-4</v>
      </c>
      <c r="AT86">
        <f t="shared" si="423"/>
        <v>5.1434904634907496E-4</v>
      </c>
      <c r="AU86">
        <f t="shared" si="403"/>
        <v>3.5698229211274198E-3</v>
      </c>
      <c r="AV86">
        <f t="shared" si="382"/>
        <v>3.5883828455900201E-4</v>
      </c>
      <c r="AW86">
        <f t="shared" si="424"/>
        <v>4.9213193360931695E-4</v>
      </c>
      <c r="AX86">
        <f t="shared" si="404"/>
        <v>3.3577553794440899E-3</v>
      </c>
      <c r="AY86">
        <f t="shared" si="383"/>
        <v>4.5089627379141603E-4</v>
      </c>
      <c r="AZ86">
        <f t="shared" si="425"/>
        <v>5.8489971853977602E-4</v>
      </c>
      <c r="BA86">
        <f t="shared" si="405"/>
        <v>4.0517392771774203E-3</v>
      </c>
      <c r="BB86">
        <f t="shared" si="384"/>
        <v>7.4163043366317297E-3</v>
      </c>
      <c r="BC86">
        <f t="shared" si="426"/>
        <v>8.1035043841607996E-3</v>
      </c>
      <c r="BD86">
        <f t="shared" si="406"/>
        <v>5.9058282762383299E-2</v>
      </c>
      <c r="BE86">
        <f t="shared" si="385"/>
        <v>3.57617107150817E-3</v>
      </c>
      <c r="BF86">
        <f t="shared" si="427"/>
        <v>2.83661124341814E-3</v>
      </c>
      <c r="BG86">
        <f t="shared" si="407"/>
        <v>2.3123483895861101E-2</v>
      </c>
      <c r="BH86">
        <f t="shared" si="386"/>
        <v>3.30657267447039E-4</v>
      </c>
      <c r="BI86">
        <f t="shared" ref="BI86:BI94" si="434">BH85+BI85</f>
        <v>6.00290114564401E-4</v>
      </c>
      <c r="BJ86">
        <f t="shared" si="408"/>
        <v>3.8280937414396001E-3</v>
      </c>
      <c r="BK86">
        <f t="shared" si="387"/>
        <v>7.7122050163073498E-4</v>
      </c>
      <c r="BL86">
        <f t="shared" si="428"/>
        <v>1.13111981716904E-3</v>
      </c>
      <c r="BM86">
        <f t="shared" si="409"/>
        <v>7.5836503399220401E-3</v>
      </c>
      <c r="BN86">
        <f t="shared" si="388"/>
        <v>4.6968361853272503E-6</v>
      </c>
      <c r="BO86">
        <f t="shared" si="429"/>
        <v>6.2083879692936803E-6</v>
      </c>
      <c r="BP86">
        <f t="shared" si="410"/>
        <v>4.2784030309786503E-5</v>
      </c>
      <c r="BQ86">
        <f t="shared" si="389"/>
        <v>1.033303960772E-4</v>
      </c>
      <c r="BR86">
        <f t="shared" si="430"/>
        <v>3.0167314053393201E-4</v>
      </c>
      <c r="BS86">
        <f t="shared" si="411"/>
        <v>1.76669169286266E-3</v>
      </c>
      <c r="BT86">
        <f t="shared" si="390"/>
        <v>2.3484180926636299E-3</v>
      </c>
      <c r="BU86">
        <f t="shared" si="431"/>
        <v>4.1795592073508503E-3</v>
      </c>
      <c r="BV86">
        <f t="shared" si="412"/>
        <v>2.67688412684133E-2</v>
      </c>
      <c r="BW86">
        <f t="shared" si="391"/>
        <v>2.1126369161602E-3</v>
      </c>
      <c r="BX86">
        <f t="shared" si="432"/>
        <v>4.0502520228351303E-3</v>
      </c>
      <c r="BY86">
        <f t="shared" si="413"/>
        <v>2.5532852404576201E-2</v>
      </c>
      <c r="BZ86" s="4">
        <f t="shared" si="414"/>
        <v>0.36680500999999999</v>
      </c>
      <c r="CA86" s="7">
        <f t="shared" si="392"/>
        <v>0.36680500999999999</v>
      </c>
    </row>
    <row r="87" spans="1:83" x14ac:dyDescent="0.25">
      <c r="A87">
        <f t="shared" si="415"/>
        <v>45</v>
      </c>
      <c r="B87">
        <v>4356653</v>
      </c>
      <c r="C87">
        <v>43327</v>
      </c>
      <c r="D87">
        <v>2145</v>
      </c>
      <c r="E87">
        <v>517</v>
      </c>
      <c r="F87">
        <v>1338</v>
      </c>
      <c r="G87">
        <v>1593</v>
      </c>
      <c r="H87">
        <v>2125</v>
      </c>
      <c r="I87">
        <v>4471</v>
      </c>
      <c r="J87">
        <v>556</v>
      </c>
      <c r="K87">
        <v>640</v>
      </c>
      <c r="L87">
        <v>864</v>
      </c>
      <c r="M87">
        <v>12852</v>
      </c>
      <c r="N87">
        <v>7609</v>
      </c>
      <c r="O87">
        <v>555</v>
      </c>
      <c r="P87">
        <v>1349</v>
      </c>
      <c r="Q87">
        <v>7</v>
      </c>
      <c r="R87">
        <v>107</v>
      </c>
      <c r="S87">
        <v>3429</v>
      </c>
      <c r="T87">
        <v>3170</v>
      </c>
      <c r="U87">
        <f t="shared" si="393"/>
        <v>9.9450197204138096E-3</v>
      </c>
      <c r="V87">
        <f t="shared" si="394"/>
        <v>4.8518797604597798E-2</v>
      </c>
      <c r="W87">
        <v>2.5</v>
      </c>
      <c r="X87">
        <f t="shared" si="416"/>
        <v>0.91180873862148903</v>
      </c>
      <c r="Y87">
        <f t="shared" si="417"/>
        <v>4.4239863643279601E-2</v>
      </c>
      <c r="Z87">
        <f t="shared" si="395"/>
        <v>4.4484440339992499</v>
      </c>
      <c r="AA87">
        <f t="shared" si="376"/>
        <v>2.1901933555250699E-3</v>
      </c>
      <c r="AB87">
        <f t="shared" si="418"/>
        <v>4.7136034452029399E-3</v>
      </c>
      <c r="AC87">
        <f t="shared" si="396"/>
        <v>2.9043500614827401E-2</v>
      </c>
      <c r="AD87">
        <f t="shared" si="377"/>
        <v>5.2789275748553E-4</v>
      </c>
      <c r="AE87">
        <f t="shared" si="419"/>
        <v>3.6765043703860401E-3</v>
      </c>
      <c r="AF87">
        <f t="shared" si="397"/>
        <v>1.9702253745644001E-2</v>
      </c>
      <c r="AG87">
        <f t="shared" si="378"/>
        <v>1.3661905406492001E-3</v>
      </c>
      <c r="AH87">
        <f t="shared" si="420"/>
        <v>1.47328468131914E-3</v>
      </c>
      <c r="AI87">
        <f t="shared" si="398"/>
        <v>1.0781899758218701E-2</v>
      </c>
      <c r="AJ87">
        <f t="shared" si="399"/>
        <v>1.6265631773200199E-3</v>
      </c>
      <c r="AK87">
        <f t="shared" si="421"/>
        <v>1.6532290578491499E-2</v>
      </c>
      <c r="AL87">
        <f t="shared" si="400"/>
        <v>8.6727860835757495E-2</v>
      </c>
      <c r="AM87">
        <f t="shared" si="379"/>
        <v>2.1697719722567699E-3</v>
      </c>
      <c r="AN87">
        <f>AM86+AN86</f>
        <v>9.0915006861690406E-3</v>
      </c>
      <c r="AO87">
        <f t="shared" si="401"/>
        <v>5.0881933361487101E-2</v>
      </c>
      <c r="AP87">
        <f t="shared" si="380"/>
        <v>4.5652002296282497E-3</v>
      </c>
      <c r="AQ87">
        <f t="shared" si="422"/>
        <v>1.2031077548035601E-2</v>
      </c>
      <c r="AR87">
        <f t="shared" si="402"/>
        <v>7.1568388314248596E-2</v>
      </c>
      <c r="AS87">
        <f t="shared" si="381"/>
        <v>5.6771445485871296E-4</v>
      </c>
      <c r="AT87">
        <f t="shared" si="423"/>
        <v>9.1358012210189098E-4</v>
      </c>
      <c r="AU87">
        <f t="shared" si="403"/>
        <v>5.9871867476562401E-3</v>
      </c>
      <c r="AV87">
        <f t="shared" si="382"/>
        <v>6.5348426458556902E-4</v>
      </c>
      <c r="AW87">
        <f t="shared" si="424"/>
        <v>8.5097021816831896E-4</v>
      </c>
      <c r="AX87">
        <f t="shared" si="404"/>
        <v>5.8885617523055196E-3</v>
      </c>
      <c r="AY87">
        <f t="shared" si="383"/>
        <v>8.8220375719051799E-4</v>
      </c>
      <c r="AZ87">
        <f t="shared" si="425"/>
        <v>1.03579599233119E-3</v>
      </c>
      <c r="BA87">
        <f t="shared" si="405"/>
        <v>7.3844893546322499E-3</v>
      </c>
      <c r="BB87">
        <f t="shared" si="384"/>
        <v>1.3122780888209E-2</v>
      </c>
      <c r="BC87">
        <f t="shared" si="426"/>
        <v>1.55198087207925E-2</v>
      </c>
      <c r="BD87">
        <f t="shared" si="406"/>
        <v>0.110405995824485</v>
      </c>
      <c r="BE87">
        <f t="shared" si="385"/>
        <v>7.7693152644243701E-3</v>
      </c>
      <c r="BF87">
        <f t="shared" si="427"/>
        <v>6.4127823149263104E-3</v>
      </c>
      <c r="BG87">
        <f t="shared" si="407"/>
        <v>5.1487199735692497E-2</v>
      </c>
      <c r="BH87">
        <f t="shared" si="386"/>
        <v>5.6669338569529802E-4</v>
      </c>
      <c r="BI87">
        <f t="shared" si="434"/>
        <v>9.3094738201143995E-4</v>
      </c>
      <c r="BJ87">
        <f t="shared" si="408"/>
        <v>6.0714703742954399E-3</v>
      </c>
      <c r="BK87">
        <f t="shared" si="387"/>
        <v>1.37742230144677E-3</v>
      </c>
      <c r="BL87">
        <f t="shared" si="428"/>
        <v>1.90234031879977E-3</v>
      </c>
      <c r="BM87">
        <f t="shared" si="409"/>
        <v>1.29552573476158E-2</v>
      </c>
      <c r="BN87">
        <f t="shared" si="388"/>
        <v>7.1474841439046603E-6</v>
      </c>
      <c r="BO87">
        <f t="shared" si="429"/>
        <v>1.09052241546209E-5</v>
      </c>
      <c r="BP87">
        <f t="shared" si="410"/>
        <v>7.2394831132866196E-5</v>
      </c>
      <c r="BQ87">
        <f t="shared" si="389"/>
        <v>1.092544004854E-4</v>
      </c>
      <c r="BR87">
        <f t="shared" si="430"/>
        <v>4.0500353661113202E-4</v>
      </c>
      <c r="BS87">
        <f t="shared" si="411"/>
        <v>2.2981536842691598E-3</v>
      </c>
      <c r="BT87">
        <f t="shared" si="390"/>
        <v>3.5012461613498701E-3</v>
      </c>
      <c r="BU87">
        <f t="shared" si="431"/>
        <v>6.5279773000144802E-3</v>
      </c>
      <c r="BV87">
        <f t="shared" si="412"/>
        <v>4.1393001903447101E-2</v>
      </c>
      <c r="BW87">
        <f t="shared" si="391"/>
        <v>3.2367892480254E-3</v>
      </c>
      <c r="BX87">
        <f t="shared" si="432"/>
        <v>6.1628889389953303E-3</v>
      </c>
      <c r="BY87">
        <f t="shared" si="413"/>
        <v>3.8906417815040201E-2</v>
      </c>
      <c r="BZ87" s="4">
        <f t="shared" si="414"/>
        <v>0.55155597000000001</v>
      </c>
      <c r="CA87" s="7">
        <f t="shared" si="392"/>
        <v>0.55155597000000001</v>
      </c>
    </row>
    <row r="88" spans="1:83" x14ac:dyDescent="0.25">
      <c r="A88">
        <f t="shared" si="415"/>
        <v>50</v>
      </c>
      <c r="B88">
        <v>3524039</v>
      </c>
      <c r="C88">
        <v>51382</v>
      </c>
      <c r="D88">
        <v>1622</v>
      </c>
      <c r="E88">
        <v>360</v>
      </c>
      <c r="F88">
        <v>1567</v>
      </c>
      <c r="G88">
        <v>966</v>
      </c>
      <c r="H88">
        <v>1683</v>
      </c>
      <c r="I88">
        <v>3224</v>
      </c>
      <c r="J88">
        <v>680</v>
      </c>
      <c r="K88">
        <v>843</v>
      </c>
      <c r="L88">
        <v>1130</v>
      </c>
      <c r="M88">
        <v>17324</v>
      </c>
      <c r="N88">
        <v>11891</v>
      </c>
      <c r="O88">
        <v>834</v>
      </c>
      <c r="P88">
        <v>1895</v>
      </c>
      <c r="Q88">
        <v>20</v>
      </c>
      <c r="R88">
        <v>74</v>
      </c>
      <c r="S88">
        <v>3803</v>
      </c>
      <c r="T88">
        <v>3466</v>
      </c>
      <c r="U88">
        <f t="shared" si="393"/>
        <v>1.4580428877206E-2</v>
      </c>
      <c r="V88">
        <f t="shared" si="394"/>
        <v>7.0338240117574696E-2</v>
      </c>
      <c r="W88">
        <v>2.5</v>
      </c>
      <c r="X88">
        <f t="shared" si="416"/>
        <v>0.867568874978209</v>
      </c>
      <c r="Y88">
        <f t="shared" si="417"/>
        <v>6.1023267846751397E-2</v>
      </c>
      <c r="Z88">
        <f t="shared" si="395"/>
        <v>4.1852862052741697</v>
      </c>
      <c r="AA88">
        <f t="shared" si="376"/>
        <v>1.92635048163619E-3</v>
      </c>
      <c r="AB88">
        <f t="shared" si="418"/>
        <v>6.9037968007280102E-3</v>
      </c>
      <c r="AC88">
        <f t="shared" si="396"/>
        <v>3.9334860207730499E-2</v>
      </c>
      <c r="AD88">
        <f t="shared" si="377"/>
        <v>4.2755004524601002E-4</v>
      </c>
      <c r="AE88">
        <f t="shared" si="419"/>
        <v>4.2043971278715696E-3</v>
      </c>
      <c r="AF88">
        <f t="shared" si="397"/>
        <v>2.20908607524729E-2</v>
      </c>
      <c r="AG88">
        <f t="shared" si="378"/>
        <v>1.8610303358347199E-3</v>
      </c>
      <c r="AH88">
        <f t="shared" si="420"/>
        <v>2.8394752219683401E-3</v>
      </c>
      <c r="AI88">
        <f t="shared" si="398"/>
        <v>1.8849951949428501E-2</v>
      </c>
      <c r="AJ88">
        <f t="shared" si="399"/>
        <v>1.1472592880767899E-3</v>
      </c>
      <c r="AK88">
        <f t="shared" si="421"/>
        <v>1.8158853755811499E-2</v>
      </c>
      <c r="AL88">
        <f t="shared" si="400"/>
        <v>9.3662416999249501E-2</v>
      </c>
      <c r="AM88">
        <f t="shared" si="379"/>
        <v>1.9987964615251E-3</v>
      </c>
      <c r="AN88">
        <f t="shared" ref="AN88:AN93" si="435">AM87+AN87</f>
        <v>1.1261272658425799E-2</v>
      </c>
      <c r="AO88">
        <f t="shared" si="401"/>
        <v>6.1303354445941698E-2</v>
      </c>
      <c r="AP88">
        <f t="shared" si="380"/>
        <v>3.8289481829809398E-3</v>
      </c>
      <c r="AQ88">
        <f t="shared" si="422"/>
        <v>1.6596277777663801E-2</v>
      </c>
      <c r="AR88">
        <f t="shared" si="402"/>
        <v>9.2553759345771397E-2</v>
      </c>
      <c r="AS88">
        <f t="shared" si="381"/>
        <v>8.0759452990913103E-4</v>
      </c>
      <c r="AT88">
        <f t="shared" si="423"/>
        <v>1.4812945769605999E-3</v>
      </c>
      <c r="AU88">
        <f t="shared" si="403"/>
        <v>9.4254592095758295E-3</v>
      </c>
      <c r="AV88">
        <f t="shared" si="382"/>
        <v>1.00117968928441E-3</v>
      </c>
      <c r="AW88">
        <f t="shared" si="424"/>
        <v>1.5044544827538899E-3</v>
      </c>
      <c r="AX88">
        <f t="shared" si="404"/>
        <v>1.00252216369805E-2</v>
      </c>
      <c r="AY88">
        <f t="shared" si="383"/>
        <v>1.34203208646664E-3</v>
      </c>
      <c r="AZ88">
        <f t="shared" si="425"/>
        <v>1.91799974952171E-3</v>
      </c>
      <c r="BA88">
        <f t="shared" si="405"/>
        <v>1.2945078963775201E-2</v>
      </c>
      <c r="BB88">
        <f t="shared" si="384"/>
        <v>2.0574658288449701E-2</v>
      </c>
      <c r="BC88">
        <f t="shared" si="426"/>
        <v>2.8642589609001502E-2</v>
      </c>
      <c r="BD88">
        <f t="shared" si="406"/>
        <v>0.194649593766132</v>
      </c>
      <c r="BE88">
        <f t="shared" si="385"/>
        <v>1.4122215522278599E-2</v>
      </c>
      <c r="BF88">
        <f t="shared" si="427"/>
        <v>1.4182097579350701E-2</v>
      </c>
      <c r="BG88">
        <f t="shared" si="407"/>
        <v>0.10621602670245001</v>
      </c>
      <c r="BH88">
        <f t="shared" si="386"/>
        <v>9.9049093815325702E-4</v>
      </c>
      <c r="BI88">
        <f t="shared" si="434"/>
        <v>1.4976407677067399E-3</v>
      </c>
      <c r="BJ88">
        <f t="shared" si="408"/>
        <v>9.9644311839168394E-3</v>
      </c>
      <c r="BK88">
        <f t="shared" si="387"/>
        <v>2.25057593261442E-3</v>
      </c>
      <c r="BL88">
        <f t="shared" si="428"/>
        <v>3.2797626202465402E-3</v>
      </c>
      <c r="BM88">
        <f t="shared" si="409"/>
        <v>2.2025252932768798E-2</v>
      </c>
      <c r="BN88">
        <f t="shared" si="388"/>
        <v>2.3752780291444999E-5</v>
      </c>
      <c r="BO88">
        <f t="shared" si="429"/>
        <v>1.8052708298525601E-5</v>
      </c>
      <c r="BP88">
        <f t="shared" si="410"/>
        <v>1.4964549222124099E-4</v>
      </c>
      <c r="BQ88">
        <f t="shared" si="389"/>
        <v>8.7885287078346599E-5</v>
      </c>
      <c r="BR88">
        <f t="shared" si="430"/>
        <v>5.1425793709653205E-4</v>
      </c>
      <c r="BS88">
        <f t="shared" si="411"/>
        <v>2.7910029031785301E-3</v>
      </c>
      <c r="BT88">
        <f t="shared" si="390"/>
        <v>4.5165911724182701E-3</v>
      </c>
      <c r="BU88">
        <f t="shared" si="431"/>
        <v>1.0029223461364299E-2</v>
      </c>
      <c r="BV88">
        <f t="shared" si="412"/>
        <v>6.1437595237867203E-2</v>
      </c>
      <c r="BW88">
        <f t="shared" si="391"/>
        <v>4.1163568245074196E-3</v>
      </c>
      <c r="BX88">
        <f t="shared" si="432"/>
        <v>9.3996781870207304E-3</v>
      </c>
      <c r="BY88">
        <f t="shared" si="413"/>
        <v>5.7289282996372197E-2</v>
      </c>
      <c r="BZ88" s="4">
        <f t="shared" si="414"/>
        <v>0.81471378999999999</v>
      </c>
      <c r="CA88" s="7">
        <f t="shared" si="392"/>
        <v>0.81471378999999999</v>
      </c>
    </row>
    <row r="89" spans="1:83" x14ac:dyDescent="0.25">
      <c r="A89">
        <f t="shared" si="415"/>
        <v>55</v>
      </c>
      <c r="B89">
        <v>2552853</v>
      </c>
      <c r="C89">
        <v>52184</v>
      </c>
      <c r="D89">
        <v>663</v>
      </c>
      <c r="E89">
        <v>283</v>
      </c>
      <c r="F89">
        <v>1226</v>
      </c>
      <c r="G89">
        <v>510</v>
      </c>
      <c r="H89">
        <v>1331</v>
      </c>
      <c r="I89">
        <v>1618</v>
      </c>
      <c r="J89">
        <v>692</v>
      </c>
      <c r="K89">
        <v>943</v>
      </c>
      <c r="L89">
        <v>1218</v>
      </c>
      <c r="M89">
        <v>19085</v>
      </c>
      <c r="N89">
        <v>14675</v>
      </c>
      <c r="O89">
        <v>1217</v>
      </c>
      <c r="P89">
        <v>2278</v>
      </c>
      <c r="Q89">
        <v>30</v>
      </c>
      <c r="R89">
        <v>73</v>
      </c>
      <c r="S89">
        <v>3612</v>
      </c>
      <c r="T89">
        <v>2730</v>
      </c>
      <c r="U89">
        <f t="shared" si="393"/>
        <v>2.0441443357686499E-2</v>
      </c>
      <c r="V89">
        <f t="shared" si="394"/>
        <v>9.7238003915309304E-2</v>
      </c>
      <c r="W89">
        <v>2.5</v>
      </c>
      <c r="X89">
        <f t="shared" si="416"/>
        <v>0.80654560713145795</v>
      </c>
      <c r="Y89">
        <f t="shared" si="417"/>
        <v>7.8426884904124194E-2</v>
      </c>
      <c r="Z89">
        <f t="shared" si="395"/>
        <v>3.8366608233969801</v>
      </c>
      <c r="AA89">
        <f t="shared" si="376"/>
        <v>9.9641699929929411E-4</v>
      </c>
      <c r="AB89">
        <f>AA88+AB88</f>
        <v>8.8301472823641997E-3</v>
      </c>
      <c r="AC89">
        <f t="shared" si="396"/>
        <v>4.6641778910069202E-2</v>
      </c>
      <c r="AD89">
        <f t="shared" si="377"/>
        <v>4.2531826666923102E-4</v>
      </c>
      <c r="AE89">
        <f t="shared" si="419"/>
        <v>4.6319471731175801E-3</v>
      </c>
      <c r="AF89">
        <f t="shared" si="397"/>
        <v>2.4223031532261002E-2</v>
      </c>
      <c r="AG89">
        <f t="shared" si="378"/>
        <v>1.8425448584327799E-3</v>
      </c>
      <c r="AH89">
        <f t="shared" si="420"/>
        <v>4.7005055578030596E-3</v>
      </c>
      <c r="AI89">
        <f t="shared" si="398"/>
        <v>2.8108889935097199E-2</v>
      </c>
      <c r="AJ89">
        <f t="shared" si="399"/>
        <v>7.6647461484561003E-4</v>
      </c>
      <c r="AK89">
        <f t="shared" si="421"/>
        <v>1.9306113043888299E-2</v>
      </c>
      <c r="AL89">
        <f t="shared" si="400"/>
        <v>9.8446751756555498E-2</v>
      </c>
      <c r="AM89">
        <f t="shared" si="379"/>
        <v>2.0003484556068798E-3</v>
      </c>
      <c r="AN89">
        <f t="shared" si="435"/>
        <v>1.3260069119950899E-2</v>
      </c>
      <c r="AO89">
        <f t="shared" si="401"/>
        <v>7.1301216738771697E-2</v>
      </c>
      <c r="AP89">
        <f t="shared" si="380"/>
        <v>2.4316782878827398E-3</v>
      </c>
      <c r="AQ89">
        <f t="shared" si="422"/>
        <v>2.0425225960644701E-2</v>
      </c>
      <c r="AR89">
        <f t="shared" si="402"/>
        <v>0.10820532552293</v>
      </c>
      <c r="AS89">
        <f t="shared" si="381"/>
        <v>1.04000084994738E-3</v>
      </c>
      <c r="AT89">
        <f t="shared" si="423"/>
        <v>2.2888891068697302E-3</v>
      </c>
      <c r="AU89">
        <f t="shared" si="403"/>
        <v>1.4044447659217099E-2</v>
      </c>
      <c r="AV89">
        <f t="shared" si="382"/>
        <v>1.41722659176355E-3</v>
      </c>
      <c r="AW89">
        <f t="shared" si="424"/>
        <v>2.5056341720382999E-3</v>
      </c>
      <c r="AX89">
        <f t="shared" si="404"/>
        <v>1.6071237339600399E-2</v>
      </c>
      <c r="AY89">
        <f t="shared" si="383"/>
        <v>1.8305217272195199E-3</v>
      </c>
      <c r="AZ89">
        <f t="shared" si="425"/>
        <v>3.2600318359883502E-3</v>
      </c>
      <c r="BA89">
        <f t="shared" si="405"/>
        <v>2.0876463497990501E-2</v>
      </c>
      <c r="BB89">
        <f t="shared" si="384"/>
        <v>2.8682682400644099E-2</v>
      </c>
      <c r="BC89">
        <f t="shared" si="426"/>
        <v>4.9217247897451202E-2</v>
      </c>
      <c r="BD89">
        <f t="shared" si="406"/>
        <v>0.317792945488866</v>
      </c>
      <c r="BE89">
        <f t="shared" si="385"/>
        <v>2.2054931319332002E-2</v>
      </c>
      <c r="BF89">
        <f t="shared" si="427"/>
        <v>2.83043131016293E-2</v>
      </c>
      <c r="BG89">
        <f t="shared" si="407"/>
        <v>0.196658893806476</v>
      </c>
      <c r="BH89">
        <f t="shared" si="386"/>
        <v>1.82901883581786E-3</v>
      </c>
      <c r="BI89">
        <f t="shared" si="434"/>
        <v>2.48813170586E-3</v>
      </c>
      <c r="BJ89">
        <f t="shared" si="408"/>
        <v>1.7013205618844601E-2</v>
      </c>
      <c r="BK89">
        <f t="shared" si="387"/>
        <v>3.4235866129770599E-3</v>
      </c>
      <c r="BL89">
        <f t="shared" si="428"/>
        <v>5.5303385528609602E-3</v>
      </c>
      <c r="BM89">
        <f t="shared" si="409"/>
        <v>3.6210659296747501E-2</v>
      </c>
      <c r="BN89">
        <f t="shared" si="388"/>
        <v>4.5086742049741798E-5</v>
      </c>
      <c r="BO89">
        <f t="shared" si="429"/>
        <v>4.1805488589970603E-5</v>
      </c>
      <c r="BP89">
        <f t="shared" si="410"/>
        <v>3.21744298074208E-4</v>
      </c>
      <c r="BQ89">
        <f t="shared" si="389"/>
        <v>1.09711072321038E-4</v>
      </c>
      <c r="BR89">
        <f t="shared" si="430"/>
        <v>6.0214322417487904E-4</v>
      </c>
      <c r="BS89">
        <f t="shared" si="411"/>
        <v>3.2849938016769899E-3</v>
      </c>
      <c r="BT89">
        <f t="shared" si="390"/>
        <v>5.4284437427889101E-3</v>
      </c>
      <c r="BU89">
        <f t="shared" si="431"/>
        <v>1.45458146337826E-2</v>
      </c>
      <c r="BV89">
        <f t="shared" si="412"/>
        <v>8.6300182525885297E-2</v>
      </c>
      <c r="BW89">
        <f t="shared" si="391"/>
        <v>4.1028935265265002E-3</v>
      </c>
      <c r="BX89">
        <f t="shared" si="432"/>
        <v>1.3516035011528101E-2</v>
      </c>
      <c r="BY89">
        <f t="shared" si="413"/>
        <v>7.7837408873956807E-2</v>
      </c>
      <c r="BZ89" s="4">
        <f t="shared" si="414"/>
        <v>1.1633391799999999</v>
      </c>
      <c r="CA89" s="7">
        <f t="shared" si="392"/>
        <v>1.1633391799999999</v>
      </c>
    </row>
    <row r="90" spans="1:83" x14ac:dyDescent="0.25">
      <c r="A90">
        <f t="shared" si="415"/>
        <v>60</v>
      </c>
      <c r="B90">
        <v>2112776</v>
      </c>
      <c r="C90">
        <v>55806</v>
      </c>
      <c r="D90">
        <v>272</v>
      </c>
      <c r="E90">
        <v>179</v>
      </c>
      <c r="F90">
        <v>939</v>
      </c>
      <c r="G90">
        <v>290</v>
      </c>
      <c r="H90">
        <v>1038</v>
      </c>
      <c r="I90">
        <v>923</v>
      </c>
      <c r="J90">
        <v>826</v>
      </c>
      <c r="K90">
        <v>1009</v>
      </c>
      <c r="L90">
        <v>1380</v>
      </c>
      <c r="M90">
        <v>21347</v>
      </c>
      <c r="N90">
        <v>17260</v>
      </c>
      <c r="O90">
        <v>1652</v>
      </c>
      <c r="P90">
        <v>2640</v>
      </c>
      <c r="Q90">
        <v>94</v>
      </c>
      <c r="R90">
        <v>59</v>
      </c>
      <c r="S90">
        <v>3796</v>
      </c>
      <c r="T90">
        <v>2102</v>
      </c>
      <c r="U90">
        <f t="shared" si="393"/>
        <v>2.6413590461080601E-2</v>
      </c>
      <c r="V90">
        <f t="shared" si="394"/>
        <v>0.12388718864480699</v>
      </c>
      <c r="W90">
        <v>2.5</v>
      </c>
      <c r="X90">
        <f t="shared" si="416"/>
        <v>0.72811872222733398</v>
      </c>
      <c r="Y90">
        <f t="shared" si="417"/>
        <v>9.0204581496393502E-2</v>
      </c>
      <c r="Z90">
        <f t="shared" si="395"/>
        <v>3.4150821573956902</v>
      </c>
      <c r="AA90">
        <f t="shared" si="376"/>
        <v>4.39659645325217E-4</v>
      </c>
      <c r="AB90">
        <f t="shared" ref="AB90:AB93" si="436">AA89+AB89</f>
        <v>9.8265642816634906E-3</v>
      </c>
      <c r="AC90">
        <f t="shared" si="396"/>
        <v>5.0231970521630503E-2</v>
      </c>
      <c r="AD90">
        <f t="shared" si="377"/>
        <v>2.8933484012210901E-4</v>
      </c>
      <c r="AE90">
        <f t="shared" si="419"/>
        <v>5.0572654397868103E-3</v>
      </c>
      <c r="AF90">
        <f t="shared" si="397"/>
        <v>2.6009664299239298E-2</v>
      </c>
      <c r="AG90">
        <f t="shared" si="378"/>
        <v>1.5177956138249201E-3</v>
      </c>
      <c r="AH90">
        <f t="shared" si="420"/>
        <v>6.54305041623584E-3</v>
      </c>
      <c r="AI90">
        <f t="shared" si="398"/>
        <v>3.6509741115741498E-2</v>
      </c>
      <c r="AJ90">
        <f t="shared" si="399"/>
        <v>4.6875476891291499E-4</v>
      </c>
      <c r="AK90">
        <f t="shared" si="421"/>
        <v>2.00725876587339E-2</v>
      </c>
      <c r="AL90">
        <f t="shared" si="400"/>
        <v>0.101534825215952</v>
      </c>
      <c r="AM90">
        <f t="shared" si="379"/>
        <v>1.67781879355726E-3</v>
      </c>
      <c r="AN90">
        <f t="shared" si="435"/>
        <v>1.5260417575557799E-2</v>
      </c>
      <c r="AO90">
        <f t="shared" si="401"/>
        <v>8.0496634861682195E-2</v>
      </c>
      <c r="AP90">
        <f t="shared" si="380"/>
        <v>1.4919332817469699E-3</v>
      </c>
      <c r="AQ90">
        <f t="shared" si="422"/>
        <v>2.2856904248527401E-2</v>
      </c>
      <c r="AR90">
        <f t="shared" si="402"/>
        <v>0.11801435444700401</v>
      </c>
      <c r="AS90">
        <f t="shared" si="381"/>
        <v>1.33514289352437E-3</v>
      </c>
      <c r="AT90">
        <f t="shared" si="423"/>
        <v>3.3288899568171102E-3</v>
      </c>
      <c r="AU90">
        <f t="shared" si="403"/>
        <v>1.9982307017896501E-2</v>
      </c>
      <c r="AV90">
        <f t="shared" si="382"/>
        <v>1.6309433166659701E-3</v>
      </c>
      <c r="AW90">
        <f t="shared" si="424"/>
        <v>3.9228607638018501E-3</v>
      </c>
      <c r="AX90">
        <f t="shared" si="404"/>
        <v>2.3691662110674201E-2</v>
      </c>
      <c r="AY90">
        <f t="shared" si="383"/>
        <v>2.2306261417235199E-3</v>
      </c>
      <c r="AZ90">
        <f t="shared" si="425"/>
        <v>5.0905535632078704E-3</v>
      </c>
      <c r="BA90">
        <f t="shared" si="405"/>
        <v>3.10293331703482E-2</v>
      </c>
      <c r="BB90">
        <f t="shared" si="384"/>
        <v>3.4505200179255097E-2</v>
      </c>
      <c r="BC90">
        <f t="shared" si="426"/>
        <v>7.7899930298095305E-2</v>
      </c>
      <c r="BD90">
        <f t="shared" si="406"/>
        <v>0.475762651938614</v>
      </c>
      <c r="BE90">
        <f t="shared" si="385"/>
        <v>2.7898990729092799E-2</v>
      </c>
      <c r="BF90">
        <f t="shared" si="427"/>
        <v>5.0359244420961298E-2</v>
      </c>
      <c r="BG90">
        <f t="shared" si="407"/>
        <v>0.32154369892753898</v>
      </c>
      <c r="BH90">
        <f t="shared" si="386"/>
        <v>2.6702857870487401E-3</v>
      </c>
      <c r="BI90">
        <f t="shared" si="434"/>
        <v>4.3171505416778602E-3</v>
      </c>
      <c r="BJ90">
        <f t="shared" si="408"/>
        <v>2.8261467176011201E-2</v>
      </c>
      <c r="BK90">
        <f t="shared" si="387"/>
        <v>4.2672847928624004E-3</v>
      </c>
      <c r="BL90">
        <f t="shared" si="428"/>
        <v>8.9539251658380201E-3</v>
      </c>
      <c r="BM90">
        <f t="shared" si="409"/>
        <v>5.5437837811346098E-2</v>
      </c>
      <c r="BN90">
        <f t="shared" si="388"/>
        <v>1.5194120095797899E-4</v>
      </c>
      <c r="BO90">
        <f t="shared" si="429"/>
        <v>8.6892230639712401E-5</v>
      </c>
      <c r="BP90">
        <f t="shared" si="410"/>
        <v>8.1431415559350901E-4</v>
      </c>
      <c r="BQ90">
        <f t="shared" si="389"/>
        <v>9.5367349537454994E-5</v>
      </c>
      <c r="BR90">
        <f t="shared" si="430"/>
        <v>7.1185429649591695E-4</v>
      </c>
      <c r="BS90">
        <f t="shared" si="411"/>
        <v>3.7976898563232202E-3</v>
      </c>
      <c r="BT90">
        <f t="shared" si="390"/>
        <v>6.1358382854945701E-3</v>
      </c>
      <c r="BU90">
        <f t="shared" si="431"/>
        <v>1.9974258376571501E-2</v>
      </c>
      <c r="BV90">
        <f t="shared" si="412"/>
        <v>0.11521088759659399</v>
      </c>
      <c r="BW90">
        <f t="shared" si="391"/>
        <v>3.3976638767412E-3</v>
      </c>
      <c r="BX90">
        <f t="shared" si="432"/>
        <v>1.76189285380546E-2</v>
      </c>
      <c r="BY90">
        <f t="shared" si="413"/>
        <v>9.6588802382125999E-2</v>
      </c>
      <c r="BZ90" s="4">
        <f t="shared" si="414"/>
        <v>1.5849178399999999</v>
      </c>
      <c r="CA90" s="7">
        <f t="shared" si="392"/>
        <v>1.5849178399999999</v>
      </c>
    </row>
    <row r="91" spans="1:83" x14ac:dyDescent="0.25">
      <c r="A91">
        <f t="shared" si="415"/>
        <v>65</v>
      </c>
      <c r="B91">
        <v>1644822</v>
      </c>
      <c r="C91">
        <v>61535</v>
      </c>
      <c r="D91">
        <v>138</v>
      </c>
      <c r="E91">
        <v>146</v>
      </c>
      <c r="F91">
        <v>703</v>
      </c>
      <c r="G91">
        <v>228</v>
      </c>
      <c r="H91">
        <v>904</v>
      </c>
      <c r="I91">
        <v>515</v>
      </c>
      <c r="J91">
        <v>1036</v>
      </c>
      <c r="K91">
        <v>1277</v>
      </c>
      <c r="L91">
        <v>1694</v>
      </c>
      <c r="M91">
        <v>23533</v>
      </c>
      <c r="N91">
        <v>19634</v>
      </c>
      <c r="O91">
        <v>2248</v>
      </c>
      <c r="P91">
        <v>2979</v>
      </c>
      <c r="Q91">
        <v>262</v>
      </c>
      <c r="R91">
        <v>50</v>
      </c>
      <c r="S91">
        <v>4071</v>
      </c>
      <c r="T91">
        <v>2117</v>
      </c>
      <c r="U91">
        <f t="shared" si="393"/>
        <v>3.7411342990305303E-2</v>
      </c>
      <c r="V91">
        <f t="shared" si="394"/>
        <v>0.171057946209385</v>
      </c>
      <c r="W91">
        <v>2.5</v>
      </c>
      <c r="X91">
        <f t="shared" si="416"/>
        <v>0.63791414073093999</v>
      </c>
      <c r="Y91">
        <f t="shared" si="417"/>
        <v>0.109120282771359</v>
      </c>
      <c r="Z91">
        <f t="shared" si="395"/>
        <v>2.9167699967263001</v>
      </c>
      <c r="AA91">
        <f>Y91*D91/C91</f>
        <v>2.4471599938973802E-4</v>
      </c>
      <c r="AB91">
        <f t="shared" si="436"/>
        <v>1.0266223926988701E-2</v>
      </c>
      <c r="AC91">
        <f t="shared" si="396"/>
        <v>5.19429096334178E-2</v>
      </c>
      <c r="AD91">
        <f t="shared" si="377"/>
        <v>2.5890243413696898E-4</v>
      </c>
      <c r="AE91">
        <f t="shared" si="419"/>
        <v>5.3466002799089198E-3</v>
      </c>
      <c r="AF91">
        <f t="shared" si="397"/>
        <v>2.7380257484887E-2</v>
      </c>
      <c r="AG91">
        <f t="shared" si="378"/>
        <v>1.2466329534129401E-3</v>
      </c>
      <c r="AH91">
        <f t="shared" si="420"/>
        <v>8.0608460300607594E-3</v>
      </c>
      <c r="AI91">
        <f t="shared" si="398"/>
        <v>4.3420812533836103E-2</v>
      </c>
      <c r="AJ91">
        <f t="shared" si="399"/>
        <v>4.0431339029608902E-4</v>
      </c>
      <c r="AK91">
        <f t="shared" si="421"/>
        <v>2.0541342427646801E-2</v>
      </c>
      <c r="AL91">
        <f t="shared" si="400"/>
        <v>0.103717495613974</v>
      </c>
      <c r="AM91">
        <f t="shared" si="379"/>
        <v>1.60306712643713E-3</v>
      </c>
      <c r="AN91">
        <f t="shared" si="435"/>
        <v>1.6938236369115098E-2</v>
      </c>
      <c r="AO91">
        <f t="shared" si="401"/>
        <v>8.86988496616683E-2</v>
      </c>
      <c r="AP91">
        <f t="shared" si="380"/>
        <v>9.1325173685300896E-4</v>
      </c>
      <c r="AQ91">
        <f t="shared" si="422"/>
        <v>2.4348837530274399E-2</v>
      </c>
      <c r="AR91">
        <f t="shared" si="402"/>
        <v>0.124027316993505</v>
      </c>
      <c r="AS91">
        <f t="shared" si="381"/>
        <v>1.83714329976644E-3</v>
      </c>
      <c r="AT91">
        <f t="shared" si="423"/>
        <v>4.6640328503414798E-3</v>
      </c>
      <c r="AU91">
        <f t="shared" si="403"/>
        <v>2.7913022501123499E-2</v>
      </c>
      <c r="AV91">
        <f t="shared" si="382"/>
        <v>2.2645096465267801E-3</v>
      </c>
      <c r="AW91">
        <f t="shared" si="424"/>
        <v>5.5538040804678198E-3</v>
      </c>
      <c r="AX91">
        <f t="shared" si="404"/>
        <v>3.3430294518655999E-2</v>
      </c>
      <c r="AY91">
        <f t="shared" si="383"/>
        <v>3.00397755772621E-3</v>
      </c>
      <c r="AZ91">
        <f t="shared" si="425"/>
        <v>7.3211797049313899E-3</v>
      </c>
      <c r="BA91">
        <f t="shared" si="405"/>
        <v>4.4115842418972498E-2</v>
      </c>
      <c r="BB91">
        <f t="shared" si="384"/>
        <v>4.1731171113324E-2</v>
      </c>
      <c r="BC91">
        <f t="shared" si="426"/>
        <v>0.11240513047735</v>
      </c>
      <c r="BD91">
        <f t="shared" si="406"/>
        <v>0.66635358017005997</v>
      </c>
      <c r="BE91">
        <f t="shared" si="385"/>
        <v>3.4817057478392199E-2</v>
      </c>
      <c r="BF91">
        <f t="shared" si="427"/>
        <v>7.8258235150054103E-2</v>
      </c>
      <c r="BG91">
        <f t="shared" si="407"/>
        <v>0.47833381944625097</v>
      </c>
      <c r="BH91">
        <f t="shared" si="386"/>
        <v>3.9863881639719701E-3</v>
      </c>
      <c r="BI91">
        <f t="shared" si="434"/>
        <v>6.9874363287266003E-3</v>
      </c>
      <c r="BJ91">
        <f t="shared" si="408"/>
        <v>4.4903152053562899E-2</v>
      </c>
      <c r="BK91">
        <f t="shared" si="387"/>
        <v>5.2826736390002198E-3</v>
      </c>
      <c r="BL91">
        <f t="shared" si="428"/>
        <v>1.32212099587004E-2</v>
      </c>
      <c r="BM91">
        <f t="shared" si="409"/>
        <v>7.9312733891002504E-2</v>
      </c>
      <c r="BN91">
        <f t="shared" si="388"/>
        <v>4.6460573797182199E-4</v>
      </c>
      <c r="BO91">
        <f t="shared" si="429"/>
        <v>2.38833431597691E-4</v>
      </c>
      <c r="BP91">
        <f t="shared" si="410"/>
        <v>2.3556815029180098E-3</v>
      </c>
      <c r="BQ91">
        <f t="shared" si="389"/>
        <v>8.8665217170195E-5</v>
      </c>
      <c r="BR91">
        <f t="shared" si="430"/>
        <v>8.0722164603337198E-4</v>
      </c>
      <c r="BS91">
        <f t="shared" si="411"/>
        <v>4.2577712730923504E-3</v>
      </c>
      <c r="BT91">
        <f t="shared" si="390"/>
        <v>7.2191219819972797E-3</v>
      </c>
      <c r="BU91">
        <f t="shared" si="431"/>
        <v>2.6110096662066099E-2</v>
      </c>
      <c r="BV91">
        <f t="shared" si="412"/>
        <v>0.14859828826532401</v>
      </c>
      <c r="BW91">
        <f t="shared" si="391"/>
        <v>3.7540852949860602E-3</v>
      </c>
      <c r="BX91">
        <f t="shared" si="432"/>
        <v>2.1016592414795799E-2</v>
      </c>
      <c r="BY91">
        <f t="shared" si="413"/>
        <v>0.114468175311444</v>
      </c>
      <c r="BZ91" s="4">
        <f t="shared" si="414"/>
        <v>2.0832299999999999</v>
      </c>
      <c r="CA91" s="7">
        <f t="shared" si="392"/>
        <v>2.0832299999999999</v>
      </c>
    </row>
    <row r="92" spans="1:83" x14ac:dyDescent="0.25">
      <c r="A92">
        <f t="shared" si="415"/>
        <v>70</v>
      </c>
      <c r="B92">
        <v>1251261</v>
      </c>
      <c r="C92">
        <v>67429</v>
      </c>
      <c r="D92">
        <v>46</v>
      </c>
      <c r="E92">
        <v>163</v>
      </c>
      <c r="F92">
        <v>411</v>
      </c>
      <c r="G92">
        <v>160</v>
      </c>
      <c r="H92">
        <v>774</v>
      </c>
      <c r="I92">
        <v>245</v>
      </c>
      <c r="J92">
        <v>1330</v>
      </c>
      <c r="K92">
        <v>1427</v>
      </c>
      <c r="L92">
        <v>1914</v>
      </c>
      <c r="M92">
        <v>26365</v>
      </c>
      <c r="N92">
        <v>21020</v>
      </c>
      <c r="O92">
        <v>2967</v>
      </c>
      <c r="P92">
        <v>3113</v>
      </c>
      <c r="Q92">
        <v>580</v>
      </c>
      <c r="R92">
        <v>41</v>
      </c>
      <c r="S92">
        <v>4654</v>
      </c>
      <c r="T92">
        <v>2219</v>
      </c>
      <c r="U92">
        <f t="shared" si="393"/>
        <v>5.3888836941293601E-2</v>
      </c>
      <c r="V92">
        <f t="shared" si="394"/>
        <v>0.237453898643749</v>
      </c>
      <c r="W92">
        <v>2.5</v>
      </c>
      <c r="X92">
        <f t="shared" si="416"/>
        <v>0.528793857959581</v>
      </c>
      <c r="Y92">
        <f t="shared" si="417"/>
        <v>0.12556416315137101</v>
      </c>
      <c r="Z92">
        <f t="shared" si="395"/>
        <v>2.3300588819194799</v>
      </c>
      <c r="AA92">
        <f t="shared" ref="AA92" si="437">Y92*D92/C92</f>
        <v>8.5659753295511798E-5</v>
      </c>
      <c r="AB92">
        <f t="shared" si="436"/>
        <v>1.05109399263784E-2</v>
      </c>
      <c r="AC92">
        <f t="shared" si="396"/>
        <v>5.2768849015130799E-2</v>
      </c>
      <c r="AD92">
        <f t="shared" si="377"/>
        <v>3.0353347363409601E-4</v>
      </c>
      <c r="AE92">
        <f t="shared" si="419"/>
        <v>5.6055027140458902E-3</v>
      </c>
      <c r="AF92">
        <f t="shared" si="397"/>
        <v>2.8786347254314702E-2</v>
      </c>
      <c r="AG92">
        <f t="shared" si="378"/>
        <v>7.6535127400989902E-4</v>
      </c>
      <c r="AH92">
        <f t="shared" si="420"/>
        <v>9.3074789834736993E-3</v>
      </c>
      <c r="AI92">
        <f t="shared" si="398"/>
        <v>4.8450773102393201E-2</v>
      </c>
      <c r="AJ92">
        <f t="shared" si="399"/>
        <v>2.9794696798438898E-4</v>
      </c>
      <c r="AK92">
        <f t="shared" si="421"/>
        <v>2.0945655817942901E-2</v>
      </c>
      <c r="AL92">
        <f t="shared" si="400"/>
        <v>0.105473146509675</v>
      </c>
      <c r="AM92">
        <f t="shared" si="379"/>
        <v>1.44131845762448E-3</v>
      </c>
      <c r="AN92">
        <f t="shared" si="435"/>
        <v>1.8541303495552199E-2</v>
      </c>
      <c r="AO92">
        <f t="shared" si="401"/>
        <v>9.6309813621822199E-2</v>
      </c>
      <c r="AP92">
        <f t="shared" si="380"/>
        <v>4.5623129472609599E-4</v>
      </c>
      <c r="AQ92">
        <f t="shared" si="422"/>
        <v>2.5262089267127402E-2</v>
      </c>
      <c r="AR92">
        <f t="shared" si="402"/>
        <v>0.127451024572452</v>
      </c>
      <c r="AS92">
        <f t="shared" si="381"/>
        <v>2.4766841713702299E-3</v>
      </c>
      <c r="AT92">
        <f t="shared" si="423"/>
        <v>6.50117615010792E-3</v>
      </c>
      <c r="AU92">
        <f t="shared" si="403"/>
        <v>3.86975911789652E-2</v>
      </c>
      <c r="AV92">
        <f t="shared" si="382"/>
        <v>2.6573145207107701E-3</v>
      </c>
      <c r="AW92">
        <f t="shared" si="424"/>
        <v>7.8183137269946003E-3</v>
      </c>
      <c r="AX92">
        <f t="shared" si="404"/>
        <v>4.5734854936749898E-2</v>
      </c>
      <c r="AY92">
        <f t="shared" si="383"/>
        <v>3.5641906045132499E-3</v>
      </c>
      <c r="AZ92">
        <f t="shared" si="425"/>
        <v>1.03251572626576E-2</v>
      </c>
      <c r="BA92">
        <f t="shared" si="405"/>
        <v>6.0536262824571099E-2</v>
      </c>
      <c r="BB92">
        <f t="shared" si="384"/>
        <v>4.9096073818177599E-2</v>
      </c>
      <c r="BC92">
        <f t="shared" si="426"/>
        <v>0.15413630159067401</v>
      </c>
      <c r="BD92">
        <f t="shared" si="406"/>
        <v>0.89342169249881398</v>
      </c>
      <c r="BE92">
        <f t="shared" si="385"/>
        <v>3.9142782918949098E-2</v>
      </c>
      <c r="BF92">
        <f t="shared" si="427"/>
        <v>0.113075292628446</v>
      </c>
      <c r="BG92">
        <f t="shared" si="407"/>
        <v>0.66323342043960298</v>
      </c>
      <c r="BH92">
        <f t="shared" si="386"/>
        <v>5.5250540875605098E-3</v>
      </c>
      <c r="BI92">
        <f t="shared" si="434"/>
        <v>1.0973824492698601E-2</v>
      </c>
      <c r="BJ92">
        <f t="shared" si="408"/>
        <v>6.8681757682394304E-2</v>
      </c>
      <c r="BK92">
        <f t="shared" si="387"/>
        <v>5.79693069584627E-3</v>
      </c>
      <c r="BL92">
        <f t="shared" si="428"/>
        <v>1.85038835977006E-2</v>
      </c>
      <c r="BM92">
        <f t="shared" si="409"/>
        <v>0.107011744728119</v>
      </c>
      <c r="BN92">
        <f t="shared" si="388"/>
        <v>1.08005775894341E-3</v>
      </c>
      <c r="BO92">
        <f t="shared" si="429"/>
        <v>7.0343916956951298E-4</v>
      </c>
      <c r="BP92">
        <f t="shared" si="410"/>
        <v>6.2173402452060898E-3</v>
      </c>
      <c r="BQ92">
        <f t="shared" si="389"/>
        <v>7.6348910545999705E-5</v>
      </c>
      <c r="BR92">
        <f t="shared" si="430"/>
        <v>8.9588686320356704E-4</v>
      </c>
      <c r="BS92">
        <f t="shared" si="411"/>
        <v>4.6703065923828302E-3</v>
      </c>
      <c r="BT92">
        <f t="shared" si="390"/>
        <v>8.6665324312459099E-3</v>
      </c>
      <c r="BU92">
        <f t="shared" si="431"/>
        <v>3.3329218644063401E-2</v>
      </c>
      <c r="BV92">
        <f t="shared" si="412"/>
        <v>0.18831242429843201</v>
      </c>
      <c r="BW92">
        <f t="shared" si="391"/>
        <v>4.1321520122334903E-3</v>
      </c>
      <c r="BX92">
        <f t="shared" si="432"/>
        <v>2.4770677709781901E-2</v>
      </c>
      <c r="BY92">
        <f t="shared" si="413"/>
        <v>0.13418376857949299</v>
      </c>
      <c r="BZ92" s="4">
        <f t="shared" si="414"/>
        <v>2.6699411199999998</v>
      </c>
      <c r="CA92" s="7">
        <f t="shared" si="392"/>
        <v>2.6699411199999998</v>
      </c>
    </row>
    <row r="93" spans="1:83" x14ac:dyDescent="0.25">
      <c r="A93">
        <f t="shared" si="415"/>
        <v>75</v>
      </c>
      <c r="B93">
        <v>874165</v>
      </c>
      <c r="C93">
        <v>70199</v>
      </c>
      <c r="D93">
        <v>31</v>
      </c>
      <c r="E93">
        <v>126</v>
      </c>
      <c r="F93">
        <v>194</v>
      </c>
      <c r="G93">
        <v>114</v>
      </c>
      <c r="H93">
        <v>805</v>
      </c>
      <c r="I93">
        <v>114</v>
      </c>
      <c r="J93">
        <v>1770</v>
      </c>
      <c r="K93">
        <v>1717</v>
      </c>
      <c r="L93">
        <v>1951</v>
      </c>
      <c r="M93">
        <v>28140</v>
      </c>
      <c r="N93">
        <v>20147</v>
      </c>
      <c r="O93">
        <v>3296</v>
      </c>
      <c r="P93">
        <v>3027</v>
      </c>
      <c r="Q93">
        <v>1121</v>
      </c>
      <c r="R93">
        <v>30</v>
      </c>
      <c r="S93">
        <v>5085</v>
      </c>
      <c r="T93">
        <v>2531</v>
      </c>
      <c r="U93">
        <f>C93/B93</f>
        <v>8.0304061590203202E-2</v>
      </c>
      <c r="V93">
        <f>(5*U93)/(1+(5-W93)*U93)</f>
        <v>0.33438843437771698</v>
      </c>
      <c r="W93">
        <v>2.5</v>
      </c>
      <c r="X93">
        <f>X92*(1-V92)</f>
        <v>0.40322969480821003</v>
      </c>
      <c r="Y93">
        <f>X93*V93</f>
        <v>0.134835346341522</v>
      </c>
      <c r="Z93">
        <f>(5*(X93-Y93)+(2.5*Y93))</f>
        <v>1.67906010818725</v>
      </c>
      <c r="AA93">
        <f>Y93*D93/C93</f>
        <v>5.9543522508685003E-5</v>
      </c>
      <c r="AB93">
        <f t="shared" si="436"/>
        <v>1.05965996796739E-2</v>
      </c>
      <c r="AC93">
        <f t="shared" si="396"/>
        <v>5.3131857204641197E-2</v>
      </c>
      <c r="AD93">
        <f t="shared" si="377"/>
        <v>2.4201560761594599E-4</v>
      </c>
      <c r="AE93">
        <f t="shared" si="419"/>
        <v>5.9090361876799899E-3</v>
      </c>
      <c r="AF93">
        <f t="shared" si="397"/>
        <v>3.01502199574398E-2</v>
      </c>
      <c r="AG93">
        <f t="shared" si="378"/>
        <v>3.7262720537693198E-4</v>
      </c>
      <c r="AH93">
        <f t="shared" si="420"/>
        <v>1.00728302574836E-2</v>
      </c>
      <c r="AI93">
        <f t="shared" si="398"/>
        <v>5.1295719300860299E-2</v>
      </c>
      <c r="AJ93">
        <f t="shared" si="399"/>
        <v>2.18966502128713E-4</v>
      </c>
      <c r="AK93">
        <f t="shared" si="421"/>
        <v>2.1243602785927299E-2</v>
      </c>
      <c r="AL93">
        <f t="shared" si="400"/>
        <v>0.106765430184958</v>
      </c>
      <c r="AM93">
        <f t="shared" si="379"/>
        <v>1.5462108264352101E-3</v>
      </c>
      <c r="AN93">
        <f t="shared" si="435"/>
        <v>1.99826219531767E-2</v>
      </c>
      <c r="AO93">
        <f t="shared" si="401"/>
        <v>0.103778636831972</v>
      </c>
      <c r="AP93">
        <f t="shared" si="380"/>
        <v>2.18966502128713E-4</v>
      </c>
      <c r="AQ93">
        <f t="shared" si="422"/>
        <v>2.5718320561853501E-2</v>
      </c>
      <c r="AR93">
        <f t="shared" si="402"/>
        <v>0.12913901906458899</v>
      </c>
      <c r="AS93">
        <f t="shared" si="381"/>
        <v>3.3997430593668602E-3</v>
      </c>
      <c r="AT93">
        <f t="shared" si="423"/>
        <v>8.9778603214781504E-3</v>
      </c>
      <c r="AU93">
        <f t="shared" si="403"/>
        <v>5.3388659255807901E-2</v>
      </c>
      <c r="AV93">
        <f t="shared" si="382"/>
        <v>3.2979428434649098E-3</v>
      </c>
      <c r="AW93">
        <f t="shared" si="424"/>
        <v>1.04756282477054E-2</v>
      </c>
      <c r="AX93">
        <f t="shared" si="404"/>
        <v>6.0622998347189302E-2</v>
      </c>
      <c r="AY93">
        <f t="shared" si="383"/>
        <v>3.74740040046595E-3</v>
      </c>
      <c r="AZ93">
        <f t="shared" si="425"/>
        <v>1.3889347867170901E-2</v>
      </c>
      <c r="BA93">
        <f t="shared" si="405"/>
        <v>7.8815240337019393E-2</v>
      </c>
      <c r="BB93">
        <f t="shared" si="384"/>
        <v>5.4050152367561201E-2</v>
      </c>
      <c r="BC93">
        <f t="shared" si="426"/>
        <v>0.203232375408852</v>
      </c>
      <c r="BD93">
        <f t="shared" si="406"/>
        <v>1.1512872579631599</v>
      </c>
      <c r="BE93">
        <f t="shared" si="385"/>
        <v>3.8697527354273502E-2</v>
      </c>
      <c r="BF93">
        <f t="shared" si="427"/>
        <v>0.152218075547395</v>
      </c>
      <c r="BG93">
        <f t="shared" si="407"/>
        <v>0.85783419612265899</v>
      </c>
      <c r="BH93">
        <f t="shared" si="386"/>
        <v>6.33082097382664E-3</v>
      </c>
      <c r="BI93">
        <f t="shared" si="434"/>
        <v>1.6498878580259099E-2</v>
      </c>
      <c r="BJ93">
        <f t="shared" si="408"/>
        <v>9.8321445335862095E-2</v>
      </c>
      <c r="BK93">
        <f t="shared" si="387"/>
        <v>5.8141368591545098E-3</v>
      </c>
      <c r="BL93">
        <f t="shared" si="428"/>
        <v>2.4300814293546899E-2</v>
      </c>
      <c r="BM93">
        <f t="shared" si="409"/>
        <v>0.136039413615621</v>
      </c>
      <c r="BN93">
        <f t="shared" si="388"/>
        <v>2.1531706042656799E-3</v>
      </c>
      <c r="BO93">
        <f t="shared" si="429"/>
        <v>1.7834969285129201E-3</v>
      </c>
      <c r="BP93">
        <f t="shared" si="410"/>
        <v>1.43004111532288E-2</v>
      </c>
      <c r="BQ93">
        <f t="shared" si="389"/>
        <v>5.7622763718082297E-5</v>
      </c>
      <c r="BR93">
        <f t="shared" si="430"/>
        <v>9.7223577374956703E-4</v>
      </c>
      <c r="BS93">
        <f t="shared" si="411"/>
        <v>5.00523577804304E-3</v>
      </c>
      <c r="BT93">
        <f t="shared" si="390"/>
        <v>9.7670584502149507E-3</v>
      </c>
      <c r="BU93">
        <f t="shared" si="431"/>
        <v>4.1995751075309298E-2</v>
      </c>
      <c r="BV93">
        <f t="shared" si="412"/>
        <v>0.23439640150208399</v>
      </c>
      <c r="BW93">
        <f t="shared" si="391"/>
        <v>4.8614404990155397E-3</v>
      </c>
      <c r="BX93">
        <f t="shared" si="432"/>
        <v>2.89028297220154E-2</v>
      </c>
      <c r="BY93">
        <f t="shared" si="413"/>
        <v>0.156667749857616</v>
      </c>
      <c r="BZ93" s="4">
        <f t="shared" si="414"/>
        <v>3.32093989</v>
      </c>
      <c r="CA93" s="7">
        <f t="shared" si="392"/>
        <v>3.32093989</v>
      </c>
    </row>
    <row r="94" spans="1:83" x14ac:dyDescent="0.25">
      <c r="A94">
        <f t="shared" si="415"/>
        <v>80</v>
      </c>
      <c r="B94">
        <v>556204</v>
      </c>
      <c r="C94">
        <v>59101</v>
      </c>
      <c r="D94">
        <v>15</v>
      </c>
      <c r="E94">
        <v>80</v>
      </c>
      <c r="F94">
        <v>88</v>
      </c>
      <c r="G94">
        <v>73</v>
      </c>
      <c r="H94">
        <v>574</v>
      </c>
      <c r="I94">
        <v>44</v>
      </c>
      <c r="J94">
        <v>1847</v>
      </c>
      <c r="K94">
        <v>1466</v>
      </c>
      <c r="L94">
        <v>1805</v>
      </c>
      <c r="M94">
        <v>24374</v>
      </c>
      <c r="N94">
        <v>15018</v>
      </c>
      <c r="O94">
        <v>2752</v>
      </c>
      <c r="P94">
        <v>2306</v>
      </c>
      <c r="Q94">
        <v>1458</v>
      </c>
      <c r="R94">
        <v>36</v>
      </c>
      <c r="S94">
        <v>4561</v>
      </c>
      <c r="T94">
        <v>2604</v>
      </c>
      <c r="U94">
        <f>C94/B94</f>
        <v>0.106257775923942</v>
      </c>
      <c r="V94">
        <f t="shared" ref="V94" si="438">(5*U94)/(1+(5-W94)*U94)</f>
        <v>0.41977735840211899</v>
      </c>
      <c r="W94">
        <v>2.5</v>
      </c>
      <c r="X94">
        <f>X93*(1-V93)</f>
        <v>0.26839434846668803</v>
      </c>
      <c r="Y94">
        <f>X94*V94</f>
        <v>0.112665870609404</v>
      </c>
      <c r="Z94">
        <f>(5*(X94-Y94)+(2.5*Y94))</f>
        <v>1.0603070658099301</v>
      </c>
      <c r="AA94">
        <f t="shared" ref="AA94" si="439">Y94*D94/C94</f>
        <v>2.8594914792322599E-5</v>
      </c>
      <c r="AB94">
        <f>AA93+AB93</f>
        <v>1.06561432021826E-2</v>
      </c>
      <c r="AC94">
        <f>AA94*2.5+AB94*5</f>
        <v>5.3352203297893801E-2</v>
      </c>
      <c r="AD94">
        <f t="shared" si="377"/>
        <v>1.52506212225721E-4</v>
      </c>
      <c r="AE94">
        <f t="shared" si="419"/>
        <v>6.1510517952959396E-3</v>
      </c>
      <c r="AF94">
        <f t="shared" si="397"/>
        <v>3.1136524507043999E-2</v>
      </c>
      <c r="AG94">
        <f t="shared" si="378"/>
        <v>1.6775683344829299E-4</v>
      </c>
      <c r="AH94">
        <f t="shared" si="420"/>
        <v>1.04454574628605E-2</v>
      </c>
      <c r="AI94">
        <f t="shared" si="398"/>
        <v>5.2646679397923203E-2</v>
      </c>
      <c r="AJ94">
        <f t="shared" si="399"/>
        <v>1.3916191865597001E-4</v>
      </c>
      <c r="AK94">
        <f t="shared" si="421"/>
        <v>2.1462569288056E-2</v>
      </c>
      <c r="AL94">
        <f t="shared" si="400"/>
        <v>0.10766075123692</v>
      </c>
      <c r="AM94">
        <f t="shared" si="379"/>
        <v>1.0942320727195501E-3</v>
      </c>
      <c r="AN94">
        <f>AM93+AN93</f>
        <v>2.1528832779611901E-2</v>
      </c>
      <c r="AO94">
        <f t="shared" si="401"/>
        <v>0.110379744079858</v>
      </c>
      <c r="AP94">
        <f t="shared" si="380"/>
        <v>8.38784167241464E-5</v>
      </c>
      <c r="AQ94">
        <f t="shared" si="422"/>
        <v>2.5937287063982201E-2</v>
      </c>
      <c r="AR94">
        <f t="shared" si="402"/>
        <v>0.12989613136172101</v>
      </c>
      <c r="AS94">
        <f t="shared" si="381"/>
        <v>3.5209871747613301E-3</v>
      </c>
      <c r="AT94">
        <f t="shared" si="423"/>
        <v>1.2377603380845001E-2</v>
      </c>
      <c r="AU94">
        <f t="shared" si="403"/>
        <v>7.0690484841128304E-2</v>
      </c>
      <c r="AV94">
        <f t="shared" si="382"/>
        <v>2.7946763390363301E-3</v>
      </c>
      <c r="AW94">
        <f t="shared" si="424"/>
        <v>1.3773571091170301E-2</v>
      </c>
      <c r="AX94">
        <f t="shared" si="404"/>
        <v>7.5854546303442294E-2</v>
      </c>
      <c r="AY94">
        <f t="shared" si="383"/>
        <v>3.44092141334282E-3</v>
      </c>
      <c r="AZ94">
        <f t="shared" si="425"/>
        <v>1.7636748267636899E-2</v>
      </c>
      <c r="BA94">
        <f t="shared" si="405"/>
        <v>9.6786044871541493E-2</v>
      </c>
      <c r="BB94">
        <f t="shared" si="384"/>
        <v>4.6464830209871501E-2</v>
      </c>
      <c r="BC94">
        <f t="shared" si="426"/>
        <v>0.25728252777641297</v>
      </c>
      <c r="BD94">
        <f t="shared" si="406"/>
        <v>1.40257471440674</v>
      </c>
      <c r="BE94">
        <f t="shared" si="385"/>
        <v>2.8629228690073401E-2</v>
      </c>
      <c r="BF94">
        <f t="shared" si="427"/>
        <v>0.19091560290166901</v>
      </c>
      <c r="BG94">
        <f t="shared" si="407"/>
        <v>1.0261510862335299</v>
      </c>
      <c r="BH94">
        <f t="shared" si="386"/>
        <v>5.2462137005647898E-3</v>
      </c>
      <c r="BI94">
        <f t="shared" si="434"/>
        <v>2.2829699554085699E-2</v>
      </c>
      <c r="BJ94">
        <f t="shared" si="408"/>
        <v>0.12726403202184</v>
      </c>
      <c r="BK94">
        <f t="shared" si="387"/>
        <v>4.3959915674063998E-3</v>
      </c>
      <c r="BL94">
        <f t="shared" si="428"/>
        <v>3.0114951152701401E-2</v>
      </c>
      <c r="BM94">
        <f t="shared" si="409"/>
        <v>0.16156473468202301</v>
      </c>
      <c r="BN94">
        <f t="shared" si="388"/>
        <v>2.7794257178137601E-3</v>
      </c>
      <c r="BO94">
        <f t="shared" si="429"/>
        <v>3.9366675327786003E-3</v>
      </c>
      <c r="BP94">
        <f t="shared" si="410"/>
        <v>2.6631901958427399E-2</v>
      </c>
      <c r="BQ94">
        <f t="shared" si="389"/>
        <v>6.86277955015743E-5</v>
      </c>
      <c r="BR94">
        <f t="shared" si="430"/>
        <v>1.0298585374676501E-3</v>
      </c>
      <c r="BS94">
        <f t="shared" si="411"/>
        <v>5.3208621760921903E-3</v>
      </c>
      <c r="BT94">
        <f t="shared" si="390"/>
        <v>8.6947604245189002E-3</v>
      </c>
      <c r="BU94">
        <f t="shared" si="431"/>
        <v>5.17628095255242E-2</v>
      </c>
      <c r="BV94">
        <f t="shared" si="412"/>
        <v>0.280550948688918</v>
      </c>
      <c r="BW94">
        <f t="shared" si="391"/>
        <v>4.9640772079472097E-3</v>
      </c>
      <c r="BX94">
        <f>BW93+BX93</f>
        <v>3.3764270221030901E-2</v>
      </c>
      <c r="BY94">
        <f t="shared" si="413"/>
        <v>0.18123154412502299</v>
      </c>
      <c r="BZ94" s="4">
        <f t="shared" si="414"/>
        <v>3.9396929300000001</v>
      </c>
      <c r="CA94" s="7">
        <f t="shared" si="392"/>
        <v>3.9396929300000001</v>
      </c>
    </row>
    <row r="95" spans="1:83" x14ac:dyDescent="0.25">
      <c r="A95" t="s">
        <v>16</v>
      </c>
      <c r="AC95">
        <f>SUM(AC83:AC94)</f>
        <v>0.41331186056035801</v>
      </c>
      <c r="AF95">
        <f>SUM(AF83:AF94)</f>
        <v>0.251412582612283</v>
      </c>
      <c r="AI95">
        <f t="shared" ref="AI95" si="440">SUM(AI83:AI94)</f>
        <v>0.29874434332050798</v>
      </c>
      <c r="AL95">
        <f t="shared" ref="AL95" si="441">SUM(AL83:AL94)</f>
        <v>1.0122083545199301</v>
      </c>
      <c r="AO95">
        <f t="shared" ref="AO95" si="442">SUM(AO83:AO94)</f>
        <v>0.75977551081755301</v>
      </c>
      <c r="AR95">
        <f t="shared" ref="AR95" si="443">SUM(AR83:AR94)</f>
        <v>0.99087418515916004</v>
      </c>
      <c r="AU95">
        <f t="shared" ref="AU95" si="444">SUM(AU83:AU94)</f>
        <v>0.24688096964380299</v>
      </c>
      <c r="AX95">
        <f t="shared" ref="AX95" si="445">SUM(AX83:AX94)</f>
        <v>0.27779369501211498</v>
      </c>
      <c r="BA95">
        <f t="shared" ref="BA95" si="446">SUM(BA83:BA94)</f>
        <v>0.35989884394024901</v>
      </c>
      <c r="BD95">
        <f t="shared" ref="BD95" si="447">SUM(BD83:BD94)</f>
        <v>5.3182371990550097</v>
      </c>
      <c r="BG95">
        <f t="shared" ref="BG95" si="448">SUM(BG83:BG94)</f>
        <v>3.7411292484411498</v>
      </c>
      <c r="BJ95">
        <f t="shared" ref="BJ95" si="449">SUM(BJ83:BJ94)</f>
        <v>0.40842657105345698</v>
      </c>
      <c r="BM95">
        <f t="shared" ref="BM95" si="450">SUM(BM83:BM94)</f>
        <v>0.62511389130899597</v>
      </c>
      <c r="BP95">
        <f t="shared" ref="BP95" si="451">SUM(BP83:BP94)</f>
        <v>5.0927379218013401E-2</v>
      </c>
      <c r="BS95">
        <f t="shared" ref="BS95" si="452">SUM(BS83:BS94)</f>
        <v>3.5514438520813103E-2</v>
      </c>
      <c r="BV95">
        <f t="shared" ref="BV95" si="453">SUM(BV83:BV94)</f>
        <v>1.21056864373896</v>
      </c>
      <c r="BY95">
        <f t="shared" ref="BY95" si="454">SUM(BY83:BY94)</f>
        <v>0.91128119439125199</v>
      </c>
      <c r="BZ95" s="22">
        <f>SUM(AC95,AF95,AI95,AL95,AO95,AR95,AU95,AX95,BA95,BD95,BG95,BJ95,BM95,BP95,BS95,BV95,BY95)</f>
        <v>16.912099999999999</v>
      </c>
      <c r="CA95" s="8">
        <f>SUM(CA83:CA94)</f>
        <v>16.91</v>
      </c>
    </row>
    <row r="96" spans="1:83" x14ac:dyDescent="0.25">
      <c r="BZ96" s="22"/>
      <c r="CA96" s="8"/>
    </row>
    <row r="97" spans="1:83" x14ac:dyDescent="0.25">
      <c r="A97" s="9" t="s">
        <v>162</v>
      </c>
    </row>
    <row r="98" spans="1:83" x14ac:dyDescent="0.25">
      <c r="A98" t="s">
        <v>0</v>
      </c>
      <c r="B98" t="s">
        <v>4</v>
      </c>
      <c r="C98" t="s">
        <v>3</v>
      </c>
      <c r="D98" t="s">
        <v>5</v>
      </c>
      <c r="E98" t="s">
        <v>13</v>
      </c>
      <c r="F98" t="s">
        <v>17</v>
      </c>
      <c r="G98" t="s">
        <v>18</v>
      </c>
      <c r="H98" t="s">
        <v>80</v>
      </c>
      <c r="I98" t="s">
        <v>23</v>
      </c>
      <c r="J98" t="s">
        <v>24</v>
      </c>
      <c r="K98" t="s">
        <v>25</v>
      </c>
      <c r="L98" t="s">
        <v>26</v>
      </c>
      <c r="M98" t="s">
        <v>19</v>
      </c>
      <c r="N98" t="s">
        <v>20</v>
      </c>
      <c r="O98" t="s">
        <v>21</v>
      </c>
      <c r="P98" t="s">
        <v>22</v>
      </c>
      <c r="Q98" t="s">
        <v>27</v>
      </c>
      <c r="R98" t="s">
        <v>28</v>
      </c>
      <c r="S98" t="s">
        <v>29</v>
      </c>
      <c r="T98" t="s">
        <v>30</v>
      </c>
      <c r="U98" t="s">
        <v>6</v>
      </c>
      <c r="V98" t="s">
        <v>7</v>
      </c>
      <c r="W98" t="s">
        <v>8</v>
      </c>
      <c r="X98" t="s">
        <v>1</v>
      </c>
      <c r="Y98" t="s">
        <v>9</v>
      </c>
      <c r="Z98" t="s">
        <v>2</v>
      </c>
      <c r="AA98" t="s">
        <v>11</v>
      </c>
      <c r="AB98" t="s">
        <v>10</v>
      </c>
      <c r="AC98" t="s">
        <v>12</v>
      </c>
      <c r="AD98" t="s">
        <v>36</v>
      </c>
      <c r="AE98" t="s">
        <v>14</v>
      </c>
      <c r="AF98" t="s">
        <v>15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64</v>
      </c>
      <c r="AZ98" t="s">
        <v>65</v>
      </c>
      <c r="BA98" t="s">
        <v>66</v>
      </c>
      <c r="BB98" t="s">
        <v>73</v>
      </c>
      <c r="BC98" t="s">
        <v>74</v>
      </c>
      <c r="BD98" t="s">
        <v>75</v>
      </c>
      <c r="BE98" t="s">
        <v>67</v>
      </c>
      <c r="BF98" t="s">
        <v>68</v>
      </c>
      <c r="BG98" t="s">
        <v>69</v>
      </c>
      <c r="BH98" t="s">
        <v>70</v>
      </c>
      <c r="BI98" t="s">
        <v>71</v>
      </c>
      <c r="BJ98" t="s">
        <v>72</v>
      </c>
      <c r="BK98" t="s">
        <v>55</v>
      </c>
      <c r="BL98" t="s">
        <v>56</v>
      </c>
      <c r="BM98" t="s">
        <v>57</v>
      </c>
      <c r="BN98" t="s">
        <v>58</v>
      </c>
      <c r="BO98" t="s">
        <v>59</v>
      </c>
      <c r="BP98" t="s">
        <v>60</v>
      </c>
      <c r="BQ98" t="s">
        <v>61</v>
      </c>
      <c r="BR98" t="s">
        <v>62</v>
      </c>
      <c r="BS98" t="s">
        <v>63</v>
      </c>
      <c r="BT98" t="s">
        <v>31</v>
      </c>
      <c r="BU98" t="s">
        <v>32</v>
      </c>
      <c r="BV98" t="s">
        <v>33</v>
      </c>
      <c r="BW98" t="s">
        <v>76</v>
      </c>
      <c r="BX98" t="s">
        <v>34</v>
      </c>
      <c r="BY98" t="s">
        <v>35</v>
      </c>
      <c r="BZ98" s="2" t="s">
        <v>78</v>
      </c>
      <c r="CA98" s="6" t="s">
        <v>79</v>
      </c>
    </row>
    <row r="99" spans="1:83" x14ac:dyDescent="0.25">
      <c r="A99">
        <v>25</v>
      </c>
      <c r="B99">
        <v>5426497</v>
      </c>
      <c r="C99">
        <v>15680</v>
      </c>
      <c r="D99">
        <v>655</v>
      </c>
      <c r="E99">
        <v>979</v>
      </c>
      <c r="F99">
        <v>56</v>
      </c>
      <c r="G99">
        <v>6442</v>
      </c>
      <c r="H99">
        <v>2295</v>
      </c>
      <c r="I99">
        <v>710</v>
      </c>
      <c r="J99">
        <v>107</v>
      </c>
      <c r="K99">
        <v>101</v>
      </c>
      <c r="L99">
        <v>96</v>
      </c>
      <c r="M99">
        <v>1338</v>
      </c>
      <c r="N99">
        <v>534</v>
      </c>
      <c r="O99">
        <v>125</v>
      </c>
      <c r="P99">
        <v>194</v>
      </c>
      <c r="Q99">
        <v>2</v>
      </c>
      <c r="R99">
        <v>113</v>
      </c>
      <c r="S99">
        <v>921</v>
      </c>
      <c r="T99">
        <v>1012</v>
      </c>
      <c r="U99">
        <f>C99/B99</f>
        <v>2.8895252314706898E-3</v>
      </c>
      <c r="V99">
        <f>(5*U99)/(1+(5-W99)*U99)</f>
        <v>1.4344007726736401E-2</v>
      </c>
      <c r="W99">
        <v>2.5</v>
      </c>
      <c r="X99">
        <v>1</v>
      </c>
      <c r="Y99">
        <f>X99*V99</f>
        <v>1.4344007726736401E-2</v>
      </c>
      <c r="Z99">
        <f>(5*(X99-Y99)+(2.5*Y99))</f>
        <v>4.9641399806831599</v>
      </c>
      <c r="AA99">
        <f t="shared" ref="AA99:AA106" si="455">Y99*D99/C99</f>
        <v>5.9919164929925705E-4</v>
      </c>
      <c r="AB99">
        <v>0</v>
      </c>
      <c r="AC99">
        <f>AA99*2.5+AB99*5</f>
        <v>1.49797912324814E-3</v>
      </c>
      <c r="AD99">
        <f t="shared" ref="AD99:AD110" si="456">Y99*E99/C99</f>
        <v>8.9558568650988102E-4</v>
      </c>
      <c r="AE99">
        <v>0</v>
      </c>
      <c r="AF99">
        <f>AD99*2.5+AE99*5</f>
        <v>2.2389642162746999E-3</v>
      </c>
      <c r="AG99">
        <f t="shared" ref="AG99:AG110" si="457">Y99*F99/C99</f>
        <v>5.1228599024058599E-5</v>
      </c>
      <c r="AH99">
        <v>0</v>
      </c>
      <c r="AI99">
        <f>AG99*2.5+AH99*5</f>
        <v>1.28071497560146E-4</v>
      </c>
      <c r="AJ99">
        <f>Y99*G99/C99</f>
        <v>5.8931184805890201E-3</v>
      </c>
      <c r="AK99">
        <v>0</v>
      </c>
      <c r="AL99">
        <f>AJ99*2.5+AK99*5</f>
        <v>1.47327962014725E-2</v>
      </c>
      <c r="AM99">
        <f t="shared" ref="AM99:AM110" si="458">Y99*H99/C99</f>
        <v>2.0994577635752602E-3</v>
      </c>
      <c r="AN99">
        <v>0</v>
      </c>
      <c r="AO99">
        <f>AM99*2.5+AN99*5</f>
        <v>5.2486444089381501E-3</v>
      </c>
      <c r="AP99">
        <f t="shared" ref="AP99:AP110" si="459">Y99*I99/C99</f>
        <v>6.4950545191217097E-4</v>
      </c>
      <c r="AQ99">
        <v>0</v>
      </c>
      <c r="AR99">
        <f>AP99*2.5+AQ99*5</f>
        <v>1.6237636297804299E-3</v>
      </c>
      <c r="AS99">
        <f t="shared" ref="AS99:AS110" si="460">Y99*J99/C99</f>
        <v>9.7883215992397604E-5</v>
      </c>
      <c r="AT99">
        <v>0</v>
      </c>
      <c r="AU99">
        <f>AS99*2.5+AT99*5</f>
        <v>2.44708039980994E-4</v>
      </c>
      <c r="AV99">
        <f t="shared" ref="AV99:AV110" si="461">Y99*K99/C99</f>
        <v>9.2394437525534205E-5</v>
      </c>
      <c r="AW99">
        <v>0</v>
      </c>
      <c r="AX99">
        <f>AV99*2.5+AW99*5</f>
        <v>2.3098609381383601E-4</v>
      </c>
      <c r="AY99">
        <f t="shared" ref="AY99:AY110" si="462">Y99*L99/C99</f>
        <v>8.7820455469814706E-5</v>
      </c>
      <c r="AZ99">
        <v>0</v>
      </c>
      <c r="BA99">
        <f>AY99*2.5+AZ99*5</f>
        <v>2.1955113867453701E-4</v>
      </c>
      <c r="BB99">
        <f t="shared" ref="BB99:BB110" si="463">Y99*M99/C99</f>
        <v>1.2239975981105399E-3</v>
      </c>
      <c r="BC99">
        <v>0</v>
      </c>
      <c r="BD99">
        <f>BB99*2.5+BC99*5</f>
        <v>3.0599939952763501E-3</v>
      </c>
      <c r="BE99">
        <f t="shared" ref="BE99:BE110" si="464">Y99*N99/C99</f>
        <v>4.8850128355084396E-4</v>
      </c>
      <c r="BF99">
        <v>0</v>
      </c>
      <c r="BG99">
        <f>BE99*2.5+BF99*5</f>
        <v>1.2212532088771101E-3</v>
      </c>
      <c r="BH99">
        <f t="shared" ref="BH99:BH110" si="465">Y99*O99/C99</f>
        <v>1.14349551392988E-4</v>
      </c>
      <c r="BI99">
        <v>0</v>
      </c>
      <c r="BJ99">
        <f>BH99*2.5+BI99*5</f>
        <v>2.8587387848247E-4</v>
      </c>
      <c r="BK99">
        <f t="shared" ref="BK99:BK110" si="466">Y99*P99/C99</f>
        <v>1.7747050376191699E-4</v>
      </c>
      <c r="BL99">
        <v>0</v>
      </c>
      <c r="BM99">
        <f>BK99*2.5+BL99*5</f>
        <v>4.43676259404793E-4</v>
      </c>
      <c r="BN99">
        <f t="shared" ref="BN99:BN110" si="467">Y99*Q99/C99</f>
        <v>1.82959282228781E-6</v>
      </c>
      <c r="BO99">
        <v>0</v>
      </c>
      <c r="BP99">
        <f>BN99*2.5+BO99*5</f>
        <v>4.5739820557195303E-6</v>
      </c>
      <c r="BQ99">
        <f t="shared" ref="BQ99:BQ110" si="468">Y99*R99/C99</f>
        <v>1.03371994459261E-4</v>
      </c>
      <c r="BR99">
        <v>0</v>
      </c>
      <c r="BS99">
        <f>BQ99*2.5+BR99*5</f>
        <v>2.5842998614815301E-4</v>
      </c>
      <c r="BT99">
        <f t="shared" ref="BT99:BT110" si="469">Y99*S99/C99</f>
        <v>8.4252749466353499E-4</v>
      </c>
      <c r="BU99">
        <v>0</v>
      </c>
      <c r="BV99">
        <f>BT99*2.5+BU99*5</f>
        <v>2.1063187366588401E-3</v>
      </c>
      <c r="BW99">
        <f t="shared" ref="BW99:BW110" si="470">Y99*T99/C99</f>
        <v>9.2577396807762996E-4</v>
      </c>
      <c r="BX99">
        <v>0</v>
      </c>
      <c r="BY99">
        <f>BW99*2.5+BX99*5</f>
        <v>2.31443492019407E-3</v>
      </c>
      <c r="BZ99" s="4">
        <f>AC99+AF99+AI99+AL99+AO99+AR99+AU99+AX99+BA99+BD99+BG99+BJ99+BM99+BP99+BS99+BV99+BY99</f>
        <v>3.5860019999999999E-2</v>
      </c>
      <c r="CA99" s="7">
        <f t="shared" ref="CA99:CA110" si="471">5-Z99</f>
        <v>3.5860019999999999E-2</v>
      </c>
      <c r="CE99" s="24"/>
    </row>
    <row r="100" spans="1:83" x14ac:dyDescent="0.25">
      <c r="A100">
        <f>A99+5</f>
        <v>30</v>
      </c>
      <c r="B100">
        <v>4633648</v>
      </c>
      <c r="C100">
        <v>15216</v>
      </c>
      <c r="D100">
        <v>792</v>
      </c>
      <c r="E100">
        <v>867</v>
      </c>
      <c r="F100">
        <v>87</v>
      </c>
      <c r="G100">
        <v>4409</v>
      </c>
      <c r="H100">
        <v>1974</v>
      </c>
      <c r="I100">
        <v>1088</v>
      </c>
      <c r="J100">
        <v>117</v>
      </c>
      <c r="K100">
        <v>122</v>
      </c>
      <c r="L100">
        <v>166</v>
      </c>
      <c r="M100">
        <v>2299</v>
      </c>
      <c r="N100">
        <v>715</v>
      </c>
      <c r="O100">
        <v>144</v>
      </c>
      <c r="P100">
        <v>336</v>
      </c>
      <c r="Q100">
        <v>1</v>
      </c>
      <c r="R100">
        <v>83</v>
      </c>
      <c r="S100">
        <v>1067</v>
      </c>
      <c r="T100">
        <v>949</v>
      </c>
      <c r="U100">
        <f t="shared" ref="U100:U108" si="472">C100/B100</f>
        <v>3.2838057616806499E-3</v>
      </c>
      <c r="V100">
        <f t="shared" ref="V100:V108" si="473">(5*U100)/(1+(5-W100)*U100)</f>
        <v>1.62853341233405E-2</v>
      </c>
      <c r="W100">
        <v>2.5</v>
      </c>
      <c r="X100">
        <f>X99*(1-V99)</f>
        <v>0.98565599227326395</v>
      </c>
      <c r="Y100">
        <f>X100*V100</f>
        <v>1.6051737164842799E-2</v>
      </c>
      <c r="Z100">
        <f t="shared" ref="Z100:Z108" si="474">(5*(X100-Y100)+(2.5*Y100))</f>
        <v>4.8881506184542101</v>
      </c>
      <c r="AA100">
        <f t="shared" si="455"/>
        <v>8.3550051488929405E-4</v>
      </c>
      <c r="AB100">
        <f>AA99+AB99</f>
        <v>5.9919164929925705E-4</v>
      </c>
      <c r="AC100">
        <f t="shared" ref="AC100:AC109" si="475">AA100*2.5+AB100*5</f>
        <v>5.0847095337195197E-3</v>
      </c>
      <c r="AD100">
        <f t="shared" si="456"/>
        <v>9.14619881829568E-4</v>
      </c>
      <c r="AE100">
        <f>AD99+AE99</f>
        <v>8.9558568650988102E-4</v>
      </c>
      <c r="AF100">
        <f t="shared" ref="AF100:AF110" si="476">AD100*2.5+AE100*5</f>
        <v>6.76447813712333E-3</v>
      </c>
      <c r="AG100">
        <f t="shared" si="457"/>
        <v>9.1778465650717896E-5</v>
      </c>
      <c r="AH100">
        <f>AG99+AH99</f>
        <v>5.1228599024058599E-5</v>
      </c>
      <c r="AI100">
        <f t="shared" ref="AI100:AI110" si="477">AG100*2.5+AH100*5</f>
        <v>4.8558915924708798E-4</v>
      </c>
      <c r="AJ100">
        <f t="shared" ref="AJ100:AJ110" si="478">Y100*G100/C100</f>
        <v>4.65116385119558E-3</v>
      </c>
      <c r="AK100">
        <f>AJ99+AK99</f>
        <v>5.8931184805890201E-3</v>
      </c>
      <c r="AL100">
        <f t="shared" ref="AL100:AL110" si="479">AJ100*2.5+AK100*5</f>
        <v>4.10935020309341E-2</v>
      </c>
      <c r="AM100">
        <f t="shared" si="458"/>
        <v>2.0824217378680098E-3</v>
      </c>
      <c r="AN100">
        <f>AM99+AN99</f>
        <v>2.0994577635752602E-3</v>
      </c>
      <c r="AO100">
        <f t="shared" ref="AO100:AO110" si="480">AM100*2.5+AN100*5</f>
        <v>1.5703343162546301E-2</v>
      </c>
      <c r="AP100">
        <f t="shared" si="459"/>
        <v>1.14775828308024E-3</v>
      </c>
      <c r="AQ100">
        <f>AP99+AQ99</f>
        <v>6.4950545191217097E-4</v>
      </c>
      <c r="AR100">
        <f t="shared" ref="AR100:AR110" si="481">AP100*2.5+AQ100*5</f>
        <v>6.1169229672614596E-3</v>
      </c>
      <c r="AS100">
        <f t="shared" si="460"/>
        <v>1.2342621242682799E-4</v>
      </c>
      <c r="AT100">
        <f>AS99+AT99</f>
        <v>9.7883215992397604E-5</v>
      </c>
      <c r="AU100">
        <f t="shared" ref="AU100:AU110" si="482">AS100*2.5+AT100*5</f>
        <v>7.9798161102905799E-4</v>
      </c>
      <c r="AV100">
        <f t="shared" si="461"/>
        <v>1.2870083688951199E-4</v>
      </c>
      <c r="AW100">
        <f>AV99+AW99</f>
        <v>9.2394437525534205E-5</v>
      </c>
      <c r="AX100">
        <f t="shared" ref="AX100:AX110" si="483">AV100*2.5+AW100*5</f>
        <v>7.8372427985145101E-4</v>
      </c>
      <c r="AY100">
        <f t="shared" si="462"/>
        <v>1.7511753216113999E-4</v>
      </c>
      <c r="AZ100">
        <f>AY99+AZ99</f>
        <v>8.7820455469814706E-5</v>
      </c>
      <c r="BA100">
        <f t="shared" ref="BA100:BA110" si="484">AY100*2.5+AZ100*5</f>
        <v>8.7689610775192398E-4</v>
      </c>
      <c r="BB100">
        <f t="shared" si="463"/>
        <v>2.4252723279425299E-3</v>
      </c>
      <c r="BC100">
        <f>BB99+BC99</f>
        <v>1.2239975981105399E-3</v>
      </c>
      <c r="BD100">
        <f t="shared" ref="BD100:BD110" si="485">BB100*2.5+BC100*5</f>
        <v>1.2183168810409E-2</v>
      </c>
      <c r="BE100">
        <f t="shared" si="464"/>
        <v>7.5427129816394605E-4</v>
      </c>
      <c r="BF100">
        <f>BE99+BF99</f>
        <v>4.8850128355084396E-4</v>
      </c>
      <c r="BG100">
        <f t="shared" ref="BG100:BG110" si="486">BE100*2.5+BF100*5</f>
        <v>4.3281846631640798E-3</v>
      </c>
      <c r="BH100">
        <f t="shared" si="465"/>
        <v>1.5190918452532599E-4</v>
      </c>
      <c r="BI100">
        <f>BH99+BI99</f>
        <v>1.14349551392988E-4</v>
      </c>
      <c r="BJ100">
        <f t="shared" ref="BJ100:BJ110" si="487">BH100*2.5+BI100*5</f>
        <v>9.5152071827825499E-4</v>
      </c>
      <c r="BK100">
        <f t="shared" si="466"/>
        <v>3.5445476389242802E-4</v>
      </c>
      <c r="BL100">
        <f>BK99+BL99</f>
        <v>1.7747050376191699E-4</v>
      </c>
      <c r="BM100">
        <f t="shared" ref="BM100:BM110" si="488">BK100*2.5+BL100*5</f>
        <v>1.77348942854066E-3</v>
      </c>
      <c r="BN100">
        <f t="shared" si="467"/>
        <v>1.05492489253699E-6</v>
      </c>
      <c r="BO100">
        <f>BN99+BO99</f>
        <v>1.82959282228781E-6</v>
      </c>
      <c r="BP100">
        <f t="shared" ref="BP100:BP110" si="489">BN100*2.5+BO100*5</f>
        <v>1.1785276342781499E-5</v>
      </c>
      <c r="BQ100">
        <f t="shared" si="468"/>
        <v>8.7558766080569902E-5</v>
      </c>
      <c r="BR100">
        <f>BQ99+BR99</f>
        <v>1.03371994459261E-4</v>
      </c>
      <c r="BS100">
        <f t="shared" ref="BS100:BS110" si="490">BQ100*2.5+BR100*5</f>
        <v>7.3575688749772999E-4</v>
      </c>
      <c r="BT100">
        <f t="shared" si="469"/>
        <v>1.12560486033697E-3</v>
      </c>
      <c r="BU100">
        <f>BT99+BU99</f>
        <v>8.4252749466353499E-4</v>
      </c>
      <c r="BV100">
        <f t="shared" ref="BV100:BV110" si="491">BT100*2.5+BU100*5</f>
        <v>7.0266496241600997E-3</v>
      </c>
      <c r="BW100">
        <f t="shared" si="470"/>
        <v>1.0011237230176E-3</v>
      </c>
      <c r="BX100">
        <f>BW99+BX99</f>
        <v>9.2577396807762996E-4</v>
      </c>
      <c r="BY100">
        <f t="shared" ref="BY100:BY110" si="492">BW100*2.5+BX100*5</f>
        <v>7.1316791479321502E-3</v>
      </c>
      <c r="BZ100" s="4">
        <f t="shared" ref="BZ100:BZ110" si="493">AC100+AF100+AI100+AL100+AO100+AR100+AU100+AX100+BA100+BD100+BG100+BJ100+BM100+BP100+BS100+BV100+BY100</f>
        <v>0.11184938</v>
      </c>
      <c r="CA100" s="7">
        <f t="shared" si="471"/>
        <v>0.11184938</v>
      </c>
    </row>
    <row r="101" spans="1:83" x14ac:dyDescent="0.25">
      <c r="A101">
        <f t="shared" ref="A101:A110" si="494">A100+5</f>
        <v>35</v>
      </c>
      <c r="B101">
        <v>4844560</v>
      </c>
      <c r="C101">
        <v>18560</v>
      </c>
      <c r="D101">
        <v>1190</v>
      </c>
      <c r="E101">
        <v>768</v>
      </c>
      <c r="F101">
        <v>220</v>
      </c>
      <c r="G101">
        <v>2908</v>
      </c>
      <c r="H101">
        <v>1868</v>
      </c>
      <c r="I101">
        <v>2100</v>
      </c>
      <c r="J101">
        <v>172</v>
      </c>
      <c r="K101">
        <v>213</v>
      </c>
      <c r="L101">
        <v>267</v>
      </c>
      <c r="M101">
        <v>4124</v>
      </c>
      <c r="N101">
        <v>1205</v>
      </c>
      <c r="O101">
        <v>187</v>
      </c>
      <c r="P101">
        <v>556</v>
      </c>
      <c r="Q101">
        <v>2</v>
      </c>
      <c r="R101">
        <v>96</v>
      </c>
      <c r="S101">
        <v>1520</v>
      </c>
      <c r="T101">
        <v>1164</v>
      </c>
      <c r="U101">
        <f t="shared" si="472"/>
        <v>3.8311012764833102E-3</v>
      </c>
      <c r="V101">
        <f t="shared" si="473"/>
        <v>1.8973780198570399E-2</v>
      </c>
      <c r="W101">
        <v>2.5</v>
      </c>
      <c r="X101">
        <f t="shared" ref="X101:X108" si="495">X100*(1-V100)</f>
        <v>0.96960425510842096</v>
      </c>
      <c r="Y101">
        <f t="shared" ref="Y101:Y108" si="496">X101*V101</f>
        <v>1.83970580160258E-2</v>
      </c>
      <c r="Z101">
        <f t="shared" si="474"/>
        <v>4.8020286305020399</v>
      </c>
      <c r="AA101">
        <f t="shared" si="455"/>
        <v>1.17955274994993E-3</v>
      </c>
      <c r="AB101">
        <f t="shared" ref="AB101:AB104" si="497">AA100+AB100</f>
        <v>1.4346921641885499E-3</v>
      </c>
      <c r="AC101">
        <f t="shared" si="475"/>
        <v>1.0122342695817599E-2</v>
      </c>
      <c r="AD101">
        <f t="shared" si="456"/>
        <v>7.6125757307692998E-4</v>
      </c>
      <c r="AE101">
        <f t="shared" ref="AE101:AE110" si="498">AD100+AE100</f>
        <v>1.81020556833945E-3</v>
      </c>
      <c r="AF101">
        <f t="shared" si="476"/>
        <v>1.09541717743896E-2</v>
      </c>
      <c r="AG101">
        <f t="shared" si="457"/>
        <v>2.1806857562099499E-4</v>
      </c>
      <c r="AH101">
        <f t="shared" ref="AH101:AH110" si="499">AG100+AH100</f>
        <v>1.4300706467477699E-4</v>
      </c>
      <c r="AI101">
        <f t="shared" si="477"/>
        <v>1.2602067624263699E-3</v>
      </c>
      <c r="AJ101">
        <f t="shared" si="478"/>
        <v>2.8824700813902498E-3</v>
      </c>
      <c r="AK101">
        <f t="shared" ref="AK101:AK110" si="500">AJ100+AK100</f>
        <v>1.05442823317846E-2</v>
      </c>
      <c r="AL101">
        <f t="shared" si="479"/>
        <v>5.9927586862398602E-2</v>
      </c>
      <c r="AM101">
        <f t="shared" si="458"/>
        <v>1.8516004511819101E-3</v>
      </c>
      <c r="AN101">
        <f>AM100+AN100</f>
        <v>4.18187950144327E-3</v>
      </c>
      <c r="AO101">
        <f t="shared" si="480"/>
        <v>2.55383986351711E-2</v>
      </c>
      <c r="AP101">
        <f t="shared" si="459"/>
        <v>2.08156367638223E-3</v>
      </c>
      <c r="AQ101">
        <f t="shared" ref="AQ101:AQ110" si="501">AP100+AQ100</f>
        <v>1.7972637349924099E-3</v>
      </c>
      <c r="AR101">
        <f t="shared" si="481"/>
        <v>1.4190227865917599E-2</v>
      </c>
      <c r="AS101">
        <f t="shared" si="460"/>
        <v>1.7048997730368699E-4</v>
      </c>
      <c r="AT101">
        <f t="shared" ref="AT101:AT110" si="502">AS100+AT100</f>
        <v>2.21309428419226E-4</v>
      </c>
      <c r="AU101">
        <f t="shared" si="482"/>
        <v>1.5327720853553499E-3</v>
      </c>
      <c r="AV101">
        <f t="shared" si="461"/>
        <v>2.11130030033055E-4</v>
      </c>
      <c r="AW101">
        <f t="shared" ref="AW101:AW110" si="503">AV100+AW100</f>
        <v>2.2109527441504601E-4</v>
      </c>
      <c r="AX101">
        <f t="shared" si="483"/>
        <v>1.63330144715787E-3</v>
      </c>
      <c r="AY101">
        <f t="shared" si="462"/>
        <v>2.6465595314002598E-4</v>
      </c>
      <c r="AZ101">
        <f t="shared" ref="AZ101:AZ110" si="504">AY100+AZ100</f>
        <v>2.6293798763095503E-4</v>
      </c>
      <c r="BA101">
        <f t="shared" si="484"/>
        <v>1.9763298210048398E-3</v>
      </c>
      <c r="BB101">
        <f t="shared" si="463"/>
        <v>4.0877945720953898E-3</v>
      </c>
      <c r="BC101">
        <f t="shared" ref="BC101:BC110" si="505">BB100+BC100</f>
        <v>3.6492699260530699E-3</v>
      </c>
      <c r="BD101">
        <f t="shared" si="485"/>
        <v>2.8465836060503801E-2</v>
      </c>
      <c r="BE101">
        <f t="shared" si="464"/>
        <v>1.19442106192409E-3</v>
      </c>
      <c r="BF101">
        <f t="shared" ref="BF101:BF110" si="506">BE100+BF100</f>
        <v>1.2427725817147899E-3</v>
      </c>
      <c r="BG101">
        <f t="shared" si="486"/>
        <v>9.1999155633841704E-3</v>
      </c>
      <c r="BH101">
        <f t="shared" si="465"/>
        <v>1.85358289277846E-4</v>
      </c>
      <c r="BI101">
        <f>BH100+BI100</f>
        <v>2.6625873591831398E-4</v>
      </c>
      <c r="BJ101">
        <f t="shared" si="487"/>
        <v>1.79468940278618E-3</v>
      </c>
      <c r="BK101">
        <f t="shared" si="466"/>
        <v>5.5111876384215204E-4</v>
      </c>
      <c r="BL101">
        <f t="shared" ref="BL101:BL110" si="507">BK100+BL100</f>
        <v>5.3192526765434502E-4</v>
      </c>
      <c r="BM101">
        <f t="shared" si="488"/>
        <v>4.0374232478771104E-3</v>
      </c>
      <c r="BN101">
        <f t="shared" si="467"/>
        <v>1.9824415965544999E-6</v>
      </c>
      <c r="BO101">
        <f t="shared" ref="BO101:BO110" si="508">BN100+BO100</f>
        <v>2.8845177148248002E-6</v>
      </c>
      <c r="BP101">
        <f t="shared" si="489"/>
        <v>1.9378692565510301E-5</v>
      </c>
      <c r="BQ101">
        <f t="shared" si="468"/>
        <v>9.5157196634616207E-5</v>
      </c>
      <c r="BR101">
        <f t="shared" ref="BR101:BR110" si="509">BQ100+BR100</f>
        <v>1.90930760539831E-4</v>
      </c>
      <c r="BS101">
        <f t="shared" si="490"/>
        <v>1.1925467942857E-3</v>
      </c>
      <c r="BT101">
        <f t="shared" si="469"/>
        <v>1.5066556133814201E-3</v>
      </c>
      <c r="BU101">
        <f t="shared" ref="BU101:BU110" si="510">BT100+BU100</f>
        <v>1.9681323550005E-3</v>
      </c>
      <c r="BV101">
        <f t="shared" si="491"/>
        <v>1.36073008084561E-2</v>
      </c>
      <c r="BW101">
        <f t="shared" si="470"/>
        <v>1.1537810091947201E-3</v>
      </c>
      <c r="BX101">
        <f t="shared" ref="BX101:BX109" si="511">BW100+BX100</f>
        <v>1.92689769109523E-3</v>
      </c>
      <c r="BY101">
        <f t="shared" si="492"/>
        <v>1.2518940978463001E-2</v>
      </c>
      <c r="BZ101" s="4">
        <f t="shared" si="493"/>
        <v>0.19797137000000001</v>
      </c>
      <c r="CA101" s="7">
        <f t="shared" si="471"/>
        <v>0.19797137000000001</v>
      </c>
    </row>
    <row r="102" spans="1:83" x14ac:dyDescent="0.25">
      <c r="A102">
        <f t="shared" si="494"/>
        <v>40</v>
      </c>
      <c r="B102">
        <v>5302145</v>
      </c>
      <c r="C102">
        <v>26987</v>
      </c>
      <c r="D102">
        <v>1659</v>
      </c>
      <c r="E102">
        <v>724</v>
      </c>
      <c r="F102">
        <v>521</v>
      </c>
      <c r="G102">
        <v>2151</v>
      </c>
      <c r="H102">
        <v>1934</v>
      </c>
      <c r="I102">
        <v>3297</v>
      </c>
      <c r="J102">
        <v>324</v>
      </c>
      <c r="K102">
        <v>393</v>
      </c>
      <c r="L102">
        <v>531</v>
      </c>
      <c r="M102">
        <v>7236</v>
      </c>
      <c r="N102">
        <v>2922</v>
      </c>
      <c r="O102">
        <v>300</v>
      </c>
      <c r="P102">
        <v>907</v>
      </c>
      <c r="Q102">
        <v>6</v>
      </c>
      <c r="R102">
        <v>83</v>
      </c>
      <c r="S102">
        <v>2269</v>
      </c>
      <c r="T102">
        <v>1730</v>
      </c>
      <c r="U102">
        <f t="shared" si="472"/>
        <v>5.0898268530943603E-3</v>
      </c>
      <c r="V102">
        <f t="shared" si="473"/>
        <v>2.51293738607767E-2</v>
      </c>
      <c r="W102">
        <v>2.5</v>
      </c>
      <c r="X102">
        <f t="shared" si="495"/>
        <v>0.95120719709239498</v>
      </c>
      <c r="Y102">
        <f t="shared" si="496"/>
        <v>2.3903241274796299E-2</v>
      </c>
      <c r="Z102">
        <f t="shared" si="474"/>
        <v>4.6962778822749804</v>
      </c>
      <c r="AA102">
        <f t="shared" si="455"/>
        <v>1.46942888334706E-3</v>
      </c>
      <c r="AB102">
        <f t="shared" si="497"/>
        <v>2.6142449141384801E-3</v>
      </c>
      <c r="AC102">
        <f t="shared" si="475"/>
        <v>1.67447967790601E-2</v>
      </c>
      <c r="AD102">
        <f t="shared" si="456"/>
        <v>6.4126974776568398E-4</v>
      </c>
      <c r="AE102">
        <f t="shared" si="498"/>
        <v>2.5714631414163799E-3</v>
      </c>
      <c r="AF102">
        <f t="shared" si="476"/>
        <v>1.4460490076496101E-2</v>
      </c>
      <c r="AG102">
        <f t="shared" si="457"/>
        <v>4.6146621351646601E-4</v>
      </c>
      <c r="AH102">
        <f t="shared" si="499"/>
        <v>3.61075640295772E-4</v>
      </c>
      <c r="AI102">
        <f t="shared" si="477"/>
        <v>2.9590437352700299E-3</v>
      </c>
      <c r="AJ102">
        <f t="shared" si="478"/>
        <v>1.9052088776850601E-3</v>
      </c>
      <c r="AK102">
        <f t="shared" si="500"/>
        <v>1.3426752413174901E-2</v>
      </c>
      <c r="AL102">
        <f t="shared" si="479"/>
        <v>7.1896784260087193E-2</v>
      </c>
      <c r="AM102">
        <f t="shared" si="458"/>
        <v>1.7130050996945201E-3</v>
      </c>
      <c r="AN102">
        <f t="shared" ref="AN102" si="512">AM101+AN101</f>
        <v>6.0334799526251797E-3</v>
      </c>
      <c r="AO102">
        <f t="shared" si="480"/>
        <v>3.44499125123622E-2</v>
      </c>
      <c r="AP102">
        <f t="shared" si="459"/>
        <v>2.9202574010821301E-3</v>
      </c>
      <c r="AQ102">
        <f t="shared" si="501"/>
        <v>3.8788274113746401E-3</v>
      </c>
      <c r="AR102">
        <f t="shared" si="481"/>
        <v>2.6694780559578499E-2</v>
      </c>
      <c r="AS102">
        <f t="shared" si="460"/>
        <v>2.8697706944210203E-4</v>
      </c>
      <c r="AT102">
        <f t="shared" si="502"/>
        <v>3.9179940572291302E-4</v>
      </c>
      <c r="AU102">
        <f t="shared" si="482"/>
        <v>2.6764397022198201E-3</v>
      </c>
      <c r="AV102">
        <f t="shared" si="461"/>
        <v>3.4809255645292002E-4</v>
      </c>
      <c r="AW102">
        <f t="shared" si="503"/>
        <v>4.3222530444810101E-4</v>
      </c>
      <c r="AX102">
        <f t="shared" si="483"/>
        <v>3.0313579133728098E-3</v>
      </c>
      <c r="AY102">
        <f t="shared" si="462"/>
        <v>4.7032353047455602E-4</v>
      </c>
      <c r="AZ102">
        <f t="shared" si="504"/>
        <v>5.27593940770981E-4</v>
      </c>
      <c r="BA102">
        <f t="shared" si="484"/>
        <v>3.8137785300412998E-3</v>
      </c>
      <c r="BB102">
        <f t="shared" si="463"/>
        <v>6.40915455087361E-3</v>
      </c>
      <c r="BC102">
        <f t="shared" si="505"/>
        <v>7.7370644981484601E-3</v>
      </c>
      <c r="BD102">
        <f t="shared" si="485"/>
        <v>5.4708208867926301E-2</v>
      </c>
      <c r="BE102">
        <f t="shared" si="464"/>
        <v>2.5881080151537702E-3</v>
      </c>
      <c r="BF102">
        <f t="shared" si="506"/>
        <v>2.4371936436388799E-3</v>
      </c>
      <c r="BG102">
        <f t="shared" si="486"/>
        <v>1.8656238256078799E-2</v>
      </c>
      <c r="BH102">
        <f t="shared" si="465"/>
        <v>2.6571950874268701E-4</v>
      </c>
      <c r="BI102">
        <f t="shared" ref="BI102:BI110" si="513">BH101+BI101</f>
        <v>4.5161702519616001E-4</v>
      </c>
      <c r="BJ102">
        <f t="shared" si="487"/>
        <v>2.9223838978375198E-3</v>
      </c>
      <c r="BK102">
        <f t="shared" si="466"/>
        <v>8.0335864809872302E-4</v>
      </c>
      <c r="BL102">
        <f t="shared" si="507"/>
        <v>1.0830440314965001E-3</v>
      </c>
      <c r="BM102">
        <f t="shared" si="488"/>
        <v>7.4236167777293098E-3</v>
      </c>
      <c r="BN102">
        <f t="shared" si="467"/>
        <v>5.3143901748537402E-6</v>
      </c>
      <c r="BO102">
        <f t="shared" si="508"/>
        <v>4.8669593113793001E-6</v>
      </c>
      <c r="BP102">
        <f t="shared" si="489"/>
        <v>3.7620771994030899E-5</v>
      </c>
      <c r="BQ102">
        <f t="shared" si="468"/>
        <v>7.3515730752143397E-5</v>
      </c>
      <c r="BR102">
        <f t="shared" si="509"/>
        <v>2.8608795717444699E-4</v>
      </c>
      <c r="BS102">
        <f t="shared" si="490"/>
        <v>1.61422911275259E-3</v>
      </c>
      <c r="BT102">
        <f t="shared" si="469"/>
        <v>2.00972521779052E-3</v>
      </c>
      <c r="BU102">
        <f t="shared" si="510"/>
        <v>3.4747879683819198E-3</v>
      </c>
      <c r="BV102">
        <f t="shared" si="491"/>
        <v>2.2398252886385899E-2</v>
      </c>
      <c r="BW102">
        <f t="shared" si="470"/>
        <v>1.53231583374949E-3</v>
      </c>
      <c r="BX102">
        <f t="shared" si="511"/>
        <v>3.08067870028995E-3</v>
      </c>
      <c r="BY102">
        <f t="shared" si="492"/>
        <v>1.92341830858235E-2</v>
      </c>
      <c r="BZ102" s="4">
        <f t="shared" si="493"/>
        <v>0.30372211999999998</v>
      </c>
      <c r="CA102" s="7">
        <f t="shared" si="471"/>
        <v>0.30372211999999998</v>
      </c>
    </row>
    <row r="103" spans="1:83" x14ac:dyDescent="0.25">
      <c r="A103">
        <f t="shared" si="494"/>
        <v>45</v>
      </c>
      <c r="B103">
        <v>5244294</v>
      </c>
      <c r="C103">
        <v>41106</v>
      </c>
      <c r="D103">
        <v>2210</v>
      </c>
      <c r="E103">
        <v>620</v>
      </c>
      <c r="F103">
        <v>1060</v>
      </c>
      <c r="G103">
        <v>1713</v>
      </c>
      <c r="H103">
        <v>2115</v>
      </c>
      <c r="I103">
        <v>3704</v>
      </c>
      <c r="J103">
        <v>535</v>
      </c>
      <c r="K103">
        <v>626</v>
      </c>
      <c r="L103">
        <v>818</v>
      </c>
      <c r="M103">
        <v>12592</v>
      </c>
      <c r="N103">
        <v>7043</v>
      </c>
      <c r="O103">
        <v>539</v>
      </c>
      <c r="P103">
        <v>1390</v>
      </c>
      <c r="Q103">
        <v>7</v>
      </c>
      <c r="R103">
        <v>106</v>
      </c>
      <c r="S103">
        <v>3324</v>
      </c>
      <c r="T103">
        <v>2704</v>
      </c>
      <c r="U103">
        <f t="shared" si="472"/>
        <v>7.8382333255915902E-3</v>
      </c>
      <c r="V103">
        <f t="shared" si="473"/>
        <v>3.8437952526800302E-2</v>
      </c>
      <c r="W103">
        <v>2.5</v>
      </c>
      <c r="X103">
        <f t="shared" si="495"/>
        <v>0.92730395581759895</v>
      </c>
      <c r="Y103">
        <f t="shared" si="496"/>
        <v>3.5643665431631E-2</v>
      </c>
      <c r="Z103">
        <f t="shared" si="474"/>
        <v>4.5474106155089196</v>
      </c>
      <c r="AA103">
        <f t="shared" si="455"/>
        <v>1.9163260984747801E-3</v>
      </c>
      <c r="AB103">
        <f t="shared" si="497"/>
        <v>4.0836737974855397E-3</v>
      </c>
      <c r="AC103">
        <f t="shared" si="475"/>
        <v>2.5209184233614599E-2</v>
      </c>
      <c r="AD103">
        <f t="shared" si="456"/>
        <v>5.3761184663093497E-4</v>
      </c>
      <c r="AE103">
        <f t="shared" si="498"/>
        <v>3.2127328891820598E-3</v>
      </c>
      <c r="AF103">
        <f t="shared" si="476"/>
        <v>1.74076940624876E-2</v>
      </c>
      <c r="AG103">
        <f t="shared" si="457"/>
        <v>9.1914283456256702E-4</v>
      </c>
      <c r="AH103">
        <f t="shared" si="499"/>
        <v>8.2254185381223802E-4</v>
      </c>
      <c r="AI103">
        <f t="shared" si="477"/>
        <v>6.4105663554676097E-3</v>
      </c>
      <c r="AJ103">
        <f t="shared" si="478"/>
        <v>1.48536950528837E-3</v>
      </c>
      <c r="AK103">
        <f t="shared" si="500"/>
        <v>1.5331961290859999E-2</v>
      </c>
      <c r="AL103">
        <f t="shared" si="479"/>
        <v>8.0373230217520894E-2</v>
      </c>
      <c r="AM103">
        <f t="shared" si="458"/>
        <v>1.8339500897168199E-3</v>
      </c>
      <c r="AN103">
        <f>AM102+AN102</f>
        <v>7.7464850523196998E-3</v>
      </c>
      <c r="AO103">
        <f t="shared" si="480"/>
        <v>4.3317300485890602E-2</v>
      </c>
      <c r="AP103">
        <f t="shared" si="459"/>
        <v>3.2117972256790099E-3</v>
      </c>
      <c r="AQ103">
        <f t="shared" si="501"/>
        <v>6.7990848124567698E-3</v>
      </c>
      <c r="AR103">
        <f t="shared" si="481"/>
        <v>4.2024917126481397E-2</v>
      </c>
      <c r="AS103">
        <f t="shared" si="460"/>
        <v>4.63906996689597E-4</v>
      </c>
      <c r="AT103">
        <f t="shared" si="502"/>
        <v>6.7877647516501505E-4</v>
      </c>
      <c r="AU103">
        <f t="shared" si="482"/>
        <v>4.5536498675490698E-3</v>
      </c>
      <c r="AV103">
        <f t="shared" si="461"/>
        <v>5.4281454192091198E-4</v>
      </c>
      <c r="AW103">
        <f t="shared" si="503"/>
        <v>7.8031786090102103E-4</v>
      </c>
      <c r="AX103">
        <f t="shared" si="483"/>
        <v>5.2586256593073902E-3</v>
      </c>
      <c r="AY103">
        <f t="shared" si="462"/>
        <v>7.0930079120016902E-4</v>
      </c>
      <c r="AZ103">
        <f t="shared" si="504"/>
        <v>9.9791747124553703E-4</v>
      </c>
      <c r="BA103">
        <f t="shared" si="484"/>
        <v>6.7628393342281101E-3</v>
      </c>
      <c r="BB103">
        <f t="shared" si="463"/>
        <v>1.0918723181898E-2</v>
      </c>
      <c r="BC103">
        <f t="shared" si="505"/>
        <v>1.41462190490221E-2</v>
      </c>
      <c r="BD103">
        <f t="shared" si="485"/>
        <v>9.8027903199855507E-2</v>
      </c>
      <c r="BE103">
        <f t="shared" si="464"/>
        <v>6.1070971545510904E-3</v>
      </c>
      <c r="BF103">
        <f t="shared" si="506"/>
        <v>5.02530165879265E-3</v>
      </c>
      <c r="BG103">
        <f t="shared" si="486"/>
        <v>4.0394251180340998E-2</v>
      </c>
      <c r="BH103">
        <f t="shared" si="465"/>
        <v>4.6737546021624799E-4</v>
      </c>
      <c r="BI103">
        <f t="shared" si="513"/>
        <v>7.1733653393884697E-4</v>
      </c>
      <c r="BJ103">
        <f t="shared" si="487"/>
        <v>4.7551213202348596E-3</v>
      </c>
      <c r="BK103">
        <f t="shared" si="466"/>
        <v>1.20529107551129E-3</v>
      </c>
      <c r="BL103">
        <f t="shared" si="507"/>
        <v>1.8864026795952201E-3</v>
      </c>
      <c r="BM103">
        <f t="shared" si="488"/>
        <v>1.2445241086754299E-2</v>
      </c>
      <c r="BN103">
        <f t="shared" si="467"/>
        <v>6.0698111716395902E-6</v>
      </c>
      <c r="BO103">
        <f t="shared" si="508"/>
        <v>1.0181349486233E-5</v>
      </c>
      <c r="BP103">
        <f t="shared" si="489"/>
        <v>6.6081275360264002E-5</v>
      </c>
      <c r="BQ103">
        <f t="shared" si="468"/>
        <v>9.1914283456256705E-5</v>
      </c>
      <c r="BR103">
        <f t="shared" si="509"/>
        <v>3.5960368792658999E-4</v>
      </c>
      <c r="BS103">
        <f t="shared" si="490"/>
        <v>2.0278041482735898E-3</v>
      </c>
      <c r="BT103">
        <f t="shared" si="469"/>
        <v>2.8822931906471402E-3</v>
      </c>
      <c r="BU103">
        <f t="shared" si="510"/>
        <v>5.4845131861724402E-3</v>
      </c>
      <c r="BV103">
        <f t="shared" si="491"/>
        <v>3.46282989074801E-2</v>
      </c>
      <c r="BW103">
        <f t="shared" si="470"/>
        <v>2.34468134401621E-3</v>
      </c>
      <c r="BX103">
        <f t="shared" si="511"/>
        <v>4.6129945340394399E-3</v>
      </c>
      <c r="BY103">
        <f t="shared" si="492"/>
        <v>2.89266760302377E-2</v>
      </c>
      <c r="BZ103" s="4">
        <f t="shared" si="493"/>
        <v>0.45258937999999999</v>
      </c>
      <c r="CA103" s="7">
        <f t="shared" si="471"/>
        <v>0.45258937999999999</v>
      </c>
    </row>
    <row r="104" spans="1:83" x14ac:dyDescent="0.25">
      <c r="A104">
        <f t="shared" si="494"/>
        <v>50</v>
      </c>
      <c r="B104">
        <v>4475275</v>
      </c>
      <c r="C104">
        <v>56748</v>
      </c>
      <c r="D104">
        <v>2345</v>
      </c>
      <c r="E104">
        <v>481</v>
      </c>
      <c r="F104">
        <v>1395</v>
      </c>
      <c r="G104">
        <v>1215</v>
      </c>
      <c r="H104">
        <v>1971</v>
      </c>
      <c r="I104">
        <v>3299</v>
      </c>
      <c r="J104">
        <v>723</v>
      </c>
      <c r="K104">
        <v>990</v>
      </c>
      <c r="L104">
        <v>1268</v>
      </c>
      <c r="M104">
        <v>18855</v>
      </c>
      <c r="N104">
        <v>12710</v>
      </c>
      <c r="O104">
        <v>1022</v>
      </c>
      <c r="P104">
        <v>2152</v>
      </c>
      <c r="Q104">
        <v>28</v>
      </c>
      <c r="R104">
        <v>86</v>
      </c>
      <c r="S104">
        <v>4421</v>
      </c>
      <c r="T104">
        <v>3787</v>
      </c>
      <c r="U104">
        <f t="shared" si="472"/>
        <v>1.2680338079782799E-2</v>
      </c>
      <c r="V104">
        <f t="shared" si="473"/>
        <v>6.1453560587765799E-2</v>
      </c>
      <c r="W104">
        <v>2.5</v>
      </c>
      <c r="X104">
        <f t="shared" si="495"/>
        <v>0.89166029038596795</v>
      </c>
      <c r="Y104">
        <f t="shared" si="496"/>
        <v>5.4795699678938901E-2</v>
      </c>
      <c r="Z104">
        <f t="shared" si="474"/>
        <v>4.3213122027324902</v>
      </c>
      <c r="AA104">
        <f t="shared" si="455"/>
        <v>2.2643250114032501E-3</v>
      </c>
      <c r="AB104">
        <f t="shared" si="497"/>
        <v>5.9999998959603196E-3</v>
      </c>
      <c r="AC104">
        <f t="shared" si="475"/>
        <v>3.56608120083097E-2</v>
      </c>
      <c r="AD104">
        <f t="shared" si="456"/>
        <v>4.6445216651810802E-4</v>
      </c>
      <c r="AE104">
        <f t="shared" si="498"/>
        <v>3.75034473581299E-3</v>
      </c>
      <c r="AF104">
        <f t="shared" si="476"/>
        <v>1.99128540953602E-2</v>
      </c>
      <c r="AG104">
        <f t="shared" si="457"/>
        <v>1.34700784260449E-3</v>
      </c>
      <c r="AH104">
        <f t="shared" si="499"/>
        <v>1.7416846883747999E-3</v>
      </c>
      <c r="AI104">
        <f t="shared" si="477"/>
        <v>1.2075943048385201E-2</v>
      </c>
      <c r="AJ104">
        <f t="shared" si="478"/>
        <v>1.1732003790426201E-3</v>
      </c>
      <c r="AK104">
        <f t="shared" si="500"/>
        <v>1.6817330796148399E-2</v>
      </c>
      <c r="AL104">
        <f t="shared" si="479"/>
        <v>8.7019654928348594E-2</v>
      </c>
      <c r="AM104">
        <f t="shared" si="458"/>
        <v>1.90319172600248E-3</v>
      </c>
      <c r="AN104">
        <f t="shared" ref="AN104:AN109" si="514">AM103+AN103</f>
        <v>9.5804351420365197E-3</v>
      </c>
      <c r="AO104">
        <f t="shared" si="480"/>
        <v>5.2660155025188803E-2</v>
      </c>
      <c r="AP104">
        <f t="shared" si="459"/>
        <v>3.18550456828116E-3</v>
      </c>
      <c r="AQ104">
        <f t="shared" si="501"/>
        <v>1.0010882038135801E-2</v>
      </c>
      <c r="AR104">
        <f t="shared" si="481"/>
        <v>5.8018171611381897E-2</v>
      </c>
      <c r="AS104">
        <f t="shared" si="460"/>
        <v>6.9812664530684505E-4</v>
      </c>
      <c r="AT104">
        <f t="shared" si="502"/>
        <v>1.1426834718546101E-3</v>
      </c>
      <c r="AU104">
        <f t="shared" si="482"/>
        <v>7.4587339725401599E-3</v>
      </c>
      <c r="AV104">
        <f t="shared" si="461"/>
        <v>9.5594104959028498E-4</v>
      </c>
      <c r="AW104">
        <f t="shared" si="503"/>
        <v>1.32313240282193E-3</v>
      </c>
      <c r="AX104">
        <f t="shared" si="483"/>
        <v>9.0055146380853598E-3</v>
      </c>
      <c r="AY104">
        <f t="shared" si="462"/>
        <v>1.2243770210913999E-3</v>
      </c>
      <c r="AZ104">
        <f t="shared" si="504"/>
        <v>1.7072182624457101E-3</v>
      </c>
      <c r="BA104">
        <f t="shared" si="484"/>
        <v>1.15970338649571E-2</v>
      </c>
      <c r="BB104">
        <f t="shared" si="463"/>
        <v>1.8206331808105901E-2</v>
      </c>
      <c r="BC104">
        <f t="shared" si="505"/>
        <v>2.5064942230920099E-2</v>
      </c>
      <c r="BD104">
        <f t="shared" si="485"/>
        <v>0.17084054067486501</v>
      </c>
      <c r="BE104">
        <f t="shared" si="464"/>
        <v>1.2272738121507599E-2</v>
      </c>
      <c r="BF104">
        <f t="shared" si="506"/>
        <v>1.11323988133437E-2</v>
      </c>
      <c r="BG104">
        <f t="shared" si="486"/>
        <v>8.6343839370487493E-2</v>
      </c>
      <c r="BH104">
        <f t="shared" si="465"/>
        <v>9.8684015422350691E-4</v>
      </c>
      <c r="BI104">
        <f t="shared" si="513"/>
        <v>1.1847119941551E-3</v>
      </c>
      <c r="BJ104">
        <f t="shared" si="487"/>
        <v>8.3906603563342706E-3</v>
      </c>
      <c r="BK104">
        <f t="shared" si="466"/>
        <v>2.0779647865841401E-3</v>
      </c>
      <c r="BL104">
        <f t="shared" si="507"/>
        <v>3.0916937551065098E-3</v>
      </c>
      <c r="BM104">
        <f t="shared" si="488"/>
        <v>2.06533807419929E-2</v>
      </c>
      <c r="BN104">
        <f t="shared" si="467"/>
        <v>2.7036716554068702E-5</v>
      </c>
      <c r="BO104">
        <f t="shared" si="508"/>
        <v>1.6251160657872599E-5</v>
      </c>
      <c r="BP104">
        <f t="shared" si="489"/>
        <v>1.48847594674535E-4</v>
      </c>
      <c r="BQ104">
        <f t="shared" si="468"/>
        <v>8.3041343701782401E-5</v>
      </c>
      <c r="BR104">
        <f t="shared" si="509"/>
        <v>4.5151797138284701E-4</v>
      </c>
      <c r="BS104">
        <f t="shared" si="490"/>
        <v>2.4651932161686898E-3</v>
      </c>
      <c r="BT104">
        <f t="shared" si="469"/>
        <v>4.2689044244834896E-3</v>
      </c>
      <c r="BU104">
        <f t="shared" si="510"/>
        <v>8.3668063768195799E-3</v>
      </c>
      <c r="BV104">
        <f t="shared" si="491"/>
        <v>5.25062929453066E-2</v>
      </c>
      <c r="BW104">
        <f t="shared" si="470"/>
        <v>3.6567159139377901E-3</v>
      </c>
      <c r="BX104">
        <f t="shared" si="511"/>
        <v>6.9576758780556499E-3</v>
      </c>
      <c r="BY104">
        <f t="shared" si="492"/>
        <v>4.3930169175122699E-2</v>
      </c>
      <c r="BZ104" s="4">
        <f t="shared" si="493"/>
        <v>0.67868779999999995</v>
      </c>
      <c r="CA104" s="7">
        <f t="shared" si="471"/>
        <v>0.67868779999999995</v>
      </c>
    </row>
    <row r="105" spans="1:83" x14ac:dyDescent="0.25">
      <c r="A105">
        <f t="shared" si="494"/>
        <v>55</v>
      </c>
      <c r="B105">
        <v>3489345</v>
      </c>
      <c r="C105">
        <v>64756</v>
      </c>
      <c r="D105">
        <v>1530</v>
      </c>
      <c r="E105">
        <v>316</v>
      </c>
      <c r="F105">
        <v>1351</v>
      </c>
      <c r="G105">
        <v>714</v>
      </c>
      <c r="H105">
        <v>1550</v>
      </c>
      <c r="I105">
        <v>2219</v>
      </c>
      <c r="J105">
        <v>809</v>
      </c>
      <c r="K105">
        <v>1246</v>
      </c>
      <c r="L105">
        <v>1653</v>
      </c>
      <c r="M105">
        <v>22370</v>
      </c>
      <c r="N105">
        <v>17852</v>
      </c>
      <c r="O105">
        <v>1438</v>
      </c>
      <c r="P105">
        <v>2791</v>
      </c>
      <c r="Q105">
        <v>51</v>
      </c>
      <c r="R105">
        <v>89</v>
      </c>
      <c r="S105">
        <v>4886</v>
      </c>
      <c r="T105">
        <v>3891</v>
      </c>
      <c r="U105">
        <f t="shared" si="472"/>
        <v>1.8558210781679699E-2</v>
      </c>
      <c r="V105">
        <f t="shared" si="473"/>
        <v>8.8676844957939094E-2</v>
      </c>
      <c r="W105">
        <v>2.5</v>
      </c>
      <c r="X105">
        <f t="shared" si="495"/>
        <v>0.83686459070702901</v>
      </c>
      <c r="Y105">
        <f t="shared" si="496"/>
        <v>7.4210511560916403E-2</v>
      </c>
      <c r="Z105">
        <f t="shared" si="474"/>
        <v>3.99879667463285</v>
      </c>
      <c r="AA105">
        <f t="shared" si="455"/>
        <v>1.75338320291868E-3</v>
      </c>
      <c r="AB105">
        <f>AA104+AB104</f>
        <v>8.2643249073635697E-3</v>
      </c>
      <c r="AC105">
        <f t="shared" si="475"/>
        <v>4.5705082544114498E-2</v>
      </c>
      <c r="AD105">
        <f t="shared" si="456"/>
        <v>3.62136661517845E-4</v>
      </c>
      <c r="AE105">
        <f t="shared" si="498"/>
        <v>4.2147969023311003E-3</v>
      </c>
      <c r="AF105">
        <f t="shared" si="476"/>
        <v>2.1979326165450098E-2</v>
      </c>
      <c r="AG105">
        <f t="shared" si="457"/>
        <v>1.54824882819813E-3</v>
      </c>
      <c r="AH105">
        <f t="shared" si="499"/>
        <v>3.0886925309792901E-3</v>
      </c>
      <c r="AI105">
        <f t="shared" si="477"/>
        <v>1.9314084725391801E-2</v>
      </c>
      <c r="AJ105">
        <f t="shared" si="478"/>
        <v>8.1824549469538405E-4</v>
      </c>
      <c r="AK105">
        <f t="shared" si="500"/>
        <v>1.7990531175191001E-2</v>
      </c>
      <c r="AL105">
        <f t="shared" si="479"/>
        <v>9.1998269612693501E-2</v>
      </c>
      <c r="AM105">
        <f t="shared" si="458"/>
        <v>1.7763032447869001E-3</v>
      </c>
      <c r="AN105">
        <f t="shared" si="514"/>
        <v>1.1483626868039E-2</v>
      </c>
      <c r="AO105">
        <f t="shared" si="480"/>
        <v>6.1858892452162299E-2</v>
      </c>
      <c r="AP105">
        <f t="shared" si="459"/>
        <v>2.54297864527879E-3</v>
      </c>
      <c r="AQ105">
        <f t="shared" si="501"/>
        <v>1.3196386606416999E-2</v>
      </c>
      <c r="AR105">
        <f t="shared" si="481"/>
        <v>7.2339379645282004E-2</v>
      </c>
      <c r="AS105">
        <f t="shared" si="460"/>
        <v>9.2711569356942005E-4</v>
      </c>
      <c r="AT105">
        <f t="shared" si="502"/>
        <v>1.84081011716146E-3</v>
      </c>
      <c r="AU105">
        <f t="shared" si="482"/>
        <v>1.15218398197308E-2</v>
      </c>
      <c r="AV105">
        <f t="shared" si="461"/>
        <v>1.4279186083899799E-3</v>
      </c>
      <c r="AW105">
        <f t="shared" si="503"/>
        <v>2.2790734524122101E-3</v>
      </c>
      <c r="AX105">
        <f t="shared" si="483"/>
        <v>1.4965163783036001E-2</v>
      </c>
      <c r="AY105">
        <f t="shared" si="462"/>
        <v>1.8943414604082199E-3</v>
      </c>
      <c r="AZ105">
        <f t="shared" si="504"/>
        <v>2.93159528353711E-3</v>
      </c>
      <c r="BA105">
        <f t="shared" si="484"/>
        <v>1.9393830068706101E-2</v>
      </c>
      <c r="BB105">
        <f t="shared" si="463"/>
        <v>2.56360668296019E-2</v>
      </c>
      <c r="BC105">
        <f t="shared" si="505"/>
        <v>4.3271274039026003E-2</v>
      </c>
      <c r="BD105">
        <f t="shared" si="485"/>
        <v>0.28044653726913499</v>
      </c>
      <c r="BE105">
        <f t="shared" si="464"/>
        <v>2.0458429371571399E-2</v>
      </c>
      <c r="BF105">
        <f t="shared" si="506"/>
        <v>2.3405136934851301E-2</v>
      </c>
      <c r="BG105">
        <f t="shared" si="486"/>
        <v>0.16817175810318499</v>
      </c>
      <c r="BH105">
        <f t="shared" si="465"/>
        <v>1.64795101032488E-3</v>
      </c>
      <c r="BI105">
        <f t="shared" si="513"/>
        <v>2.17155214837861E-3</v>
      </c>
      <c r="BJ105">
        <f t="shared" si="487"/>
        <v>1.49776382677053E-2</v>
      </c>
      <c r="BK105">
        <f t="shared" si="466"/>
        <v>3.1984918427098298E-3</v>
      </c>
      <c r="BL105">
        <f t="shared" si="507"/>
        <v>5.1696585416906504E-3</v>
      </c>
      <c r="BM105">
        <f t="shared" si="488"/>
        <v>3.3844522315227797E-2</v>
      </c>
      <c r="BN105">
        <f t="shared" si="467"/>
        <v>5.8446106763956002E-5</v>
      </c>
      <c r="BO105">
        <f t="shared" si="508"/>
        <v>4.3287877211941297E-5</v>
      </c>
      <c r="BP105">
        <f t="shared" si="489"/>
        <v>3.6255465296959702E-4</v>
      </c>
      <c r="BQ105">
        <f t="shared" si="468"/>
        <v>1.0199418631357E-4</v>
      </c>
      <c r="BR105">
        <f t="shared" si="509"/>
        <v>5.3455931508462895E-4</v>
      </c>
      <c r="BS105">
        <f t="shared" si="490"/>
        <v>2.9277820412070702E-3</v>
      </c>
      <c r="BT105">
        <f t="shared" si="469"/>
        <v>5.59936622840567E-3</v>
      </c>
      <c r="BU105">
        <f t="shared" si="510"/>
        <v>1.26357108013031E-2</v>
      </c>
      <c r="BV105">
        <f t="shared" si="491"/>
        <v>7.7176969577529703E-2</v>
      </c>
      <c r="BW105">
        <f t="shared" si="470"/>
        <v>4.4590941454618199E-3</v>
      </c>
      <c r="BX105">
        <f t="shared" si="511"/>
        <v>1.06143917919934E-2</v>
      </c>
      <c r="BY105">
        <f t="shared" si="492"/>
        <v>6.4219694323621596E-2</v>
      </c>
      <c r="BZ105" s="4">
        <f t="shared" si="493"/>
        <v>1.0012033300000001</v>
      </c>
      <c r="CA105" s="7">
        <f t="shared" si="471"/>
        <v>1.0012033300000001</v>
      </c>
    </row>
    <row r="106" spans="1:83" x14ac:dyDescent="0.25">
      <c r="A106">
        <f t="shared" si="494"/>
        <v>60</v>
      </c>
      <c r="B106">
        <v>2497328</v>
      </c>
      <c r="C106">
        <v>61662</v>
      </c>
      <c r="D106">
        <v>600</v>
      </c>
      <c r="E106">
        <v>211</v>
      </c>
      <c r="F106">
        <v>971</v>
      </c>
      <c r="G106">
        <v>342</v>
      </c>
      <c r="H106">
        <v>1114</v>
      </c>
      <c r="I106">
        <v>1155</v>
      </c>
      <c r="J106">
        <v>833</v>
      </c>
      <c r="K106">
        <v>1218</v>
      </c>
      <c r="L106">
        <v>1736</v>
      </c>
      <c r="M106">
        <v>22203</v>
      </c>
      <c r="N106">
        <v>19007</v>
      </c>
      <c r="O106">
        <v>1840</v>
      </c>
      <c r="P106">
        <v>2872</v>
      </c>
      <c r="Q106">
        <v>141</v>
      </c>
      <c r="R106">
        <v>60</v>
      </c>
      <c r="S106">
        <v>4538</v>
      </c>
      <c r="T106">
        <v>2821</v>
      </c>
      <c r="U106">
        <f t="shared" si="472"/>
        <v>2.4691189943811899E-2</v>
      </c>
      <c r="V106">
        <f t="shared" si="473"/>
        <v>0.116278324243451</v>
      </c>
      <c r="W106">
        <v>2.5</v>
      </c>
      <c r="X106">
        <f t="shared" si="495"/>
        <v>0.76265407914611305</v>
      </c>
      <c r="Y106">
        <f t="shared" si="496"/>
        <v>8.8680138300542305E-2</v>
      </c>
      <c r="Z106">
        <f t="shared" si="474"/>
        <v>3.59157004997921</v>
      </c>
      <c r="AA106">
        <f t="shared" si="455"/>
        <v>8.6289907853013799E-4</v>
      </c>
      <c r="AB106">
        <f t="shared" ref="AB106:AB109" si="515">AA105+AB105</f>
        <v>1.00177081102822E-2</v>
      </c>
      <c r="AC106">
        <f t="shared" si="475"/>
        <v>5.2245788247736298E-2</v>
      </c>
      <c r="AD106">
        <f t="shared" si="456"/>
        <v>3.0345284261643199E-4</v>
      </c>
      <c r="AE106">
        <f t="shared" si="498"/>
        <v>4.5769335638489502E-3</v>
      </c>
      <c r="AF106">
        <f t="shared" si="476"/>
        <v>2.3643299925785798E-2</v>
      </c>
      <c r="AG106">
        <f t="shared" si="457"/>
        <v>1.39645834208794E-3</v>
      </c>
      <c r="AH106">
        <f t="shared" si="499"/>
        <v>4.6369413591774199E-3</v>
      </c>
      <c r="AI106">
        <f t="shared" si="477"/>
        <v>2.6675852651106901E-2</v>
      </c>
      <c r="AJ106">
        <f t="shared" si="478"/>
        <v>4.9185247476217899E-4</v>
      </c>
      <c r="AK106">
        <f t="shared" si="500"/>
        <v>1.8808776669886399E-2</v>
      </c>
      <c r="AL106">
        <f t="shared" si="479"/>
        <v>9.5273514536337395E-2</v>
      </c>
      <c r="AM106">
        <f t="shared" si="458"/>
        <v>1.60211595580429E-3</v>
      </c>
      <c r="AN106">
        <f t="shared" si="514"/>
        <v>1.3259930112825899E-2</v>
      </c>
      <c r="AO106">
        <f t="shared" si="480"/>
        <v>7.0304940453640205E-2</v>
      </c>
      <c r="AP106">
        <f t="shared" si="459"/>
        <v>1.6610807261705201E-3</v>
      </c>
      <c r="AQ106">
        <f t="shared" si="501"/>
        <v>1.5739365251695801E-2</v>
      </c>
      <c r="AR106">
        <f t="shared" si="481"/>
        <v>8.2849528073905304E-2</v>
      </c>
      <c r="AS106">
        <f t="shared" si="460"/>
        <v>1.19799155402601E-3</v>
      </c>
      <c r="AT106">
        <f t="shared" si="502"/>
        <v>2.7679258107308801E-3</v>
      </c>
      <c r="AU106">
        <f t="shared" si="482"/>
        <v>1.6834607938719399E-2</v>
      </c>
      <c r="AV106">
        <f t="shared" si="461"/>
        <v>1.75168512941618E-3</v>
      </c>
      <c r="AW106">
        <f t="shared" si="503"/>
        <v>3.7069920608021902E-3</v>
      </c>
      <c r="AX106">
        <f t="shared" si="483"/>
        <v>2.2914173127551399E-2</v>
      </c>
      <c r="AY106">
        <f t="shared" si="462"/>
        <v>2.4966546672138702E-3</v>
      </c>
      <c r="AZ106">
        <f t="shared" si="504"/>
        <v>4.8259367439453301E-3</v>
      </c>
      <c r="BA106">
        <f t="shared" si="484"/>
        <v>3.0371320387761299E-2</v>
      </c>
      <c r="BB106">
        <f t="shared" si="463"/>
        <v>3.1931580401007797E-2</v>
      </c>
      <c r="BC106">
        <f t="shared" si="505"/>
        <v>6.8907340868627903E-2</v>
      </c>
      <c r="BD106">
        <f t="shared" si="485"/>
        <v>0.42436565534565901</v>
      </c>
      <c r="BE106">
        <f t="shared" si="464"/>
        <v>2.7335204642703899E-2</v>
      </c>
      <c r="BF106">
        <f t="shared" si="506"/>
        <v>4.3863566306422699E-2</v>
      </c>
      <c r="BG106">
        <f t="shared" si="486"/>
        <v>0.28765584313887299</v>
      </c>
      <c r="BH106">
        <f t="shared" si="465"/>
        <v>2.6462238408257602E-3</v>
      </c>
      <c r="BI106">
        <f t="shared" si="513"/>
        <v>3.8195031587034902E-3</v>
      </c>
      <c r="BJ106">
        <f t="shared" si="487"/>
        <v>2.5713075395581899E-2</v>
      </c>
      <c r="BK106">
        <f t="shared" si="466"/>
        <v>4.1304102558975897E-3</v>
      </c>
      <c r="BL106">
        <f t="shared" si="507"/>
        <v>8.3681503844004797E-3</v>
      </c>
      <c r="BM106">
        <f t="shared" si="488"/>
        <v>5.2166777561746397E-2</v>
      </c>
      <c r="BN106">
        <f t="shared" si="467"/>
        <v>2.0278128345458201E-4</v>
      </c>
      <c r="BO106">
        <f t="shared" si="508"/>
        <v>1.01733983975897E-4</v>
      </c>
      <c r="BP106">
        <f t="shared" si="489"/>
        <v>1.0156231285159401E-3</v>
      </c>
      <c r="BQ106">
        <f t="shared" si="468"/>
        <v>8.6289907853013794E-5</v>
      </c>
      <c r="BR106">
        <f t="shared" si="509"/>
        <v>6.3655350139819899E-4</v>
      </c>
      <c r="BS106">
        <f t="shared" si="490"/>
        <v>3.39849227662353E-3</v>
      </c>
      <c r="BT106">
        <f t="shared" si="469"/>
        <v>6.5263933639496102E-3</v>
      </c>
      <c r="BU106">
        <f t="shared" si="510"/>
        <v>1.82350770297088E-2</v>
      </c>
      <c r="BV106">
        <f t="shared" si="491"/>
        <v>0.107491368558418</v>
      </c>
      <c r="BW106">
        <f t="shared" si="470"/>
        <v>4.0570638342225301E-3</v>
      </c>
      <c r="BX106">
        <f t="shared" si="511"/>
        <v>1.50734859374552E-2</v>
      </c>
      <c r="BY106">
        <f t="shared" si="492"/>
        <v>8.5510089272832296E-2</v>
      </c>
      <c r="BZ106" s="4">
        <f t="shared" si="493"/>
        <v>1.4084299499999999</v>
      </c>
      <c r="CA106" s="7">
        <f t="shared" si="471"/>
        <v>1.4084299499999999</v>
      </c>
    </row>
    <row r="107" spans="1:83" x14ac:dyDescent="0.25">
      <c r="A107">
        <f t="shared" si="494"/>
        <v>65</v>
      </c>
      <c r="B107">
        <v>1835528</v>
      </c>
      <c r="C107">
        <v>62441</v>
      </c>
      <c r="D107">
        <v>248</v>
      </c>
      <c r="E107">
        <v>148</v>
      </c>
      <c r="F107">
        <v>648</v>
      </c>
      <c r="G107">
        <v>248</v>
      </c>
      <c r="H107">
        <v>870</v>
      </c>
      <c r="I107">
        <v>551</v>
      </c>
      <c r="J107">
        <v>992</v>
      </c>
      <c r="K107">
        <v>1331</v>
      </c>
      <c r="L107">
        <v>1922</v>
      </c>
      <c r="M107">
        <v>22742</v>
      </c>
      <c r="N107">
        <v>19971</v>
      </c>
      <c r="O107">
        <v>2438</v>
      </c>
      <c r="P107">
        <v>3055</v>
      </c>
      <c r="Q107">
        <v>325</v>
      </c>
      <c r="R107">
        <v>31</v>
      </c>
      <c r="S107">
        <v>4392</v>
      </c>
      <c r="T107">
        <v>2529</v>
      </c>
      <c r="U107">
        <f t="shared" si="472"/>
        <v>3.4018004628640901E-2</v>
      </c>
      <c r="V107">
        <f t="shared" si="473"/>
        <v>0.15675849511242201</v>
      </c>
      <c r="W107">
        <v>2.5</v>
      </c>
      <c r="X107">
        <f t="shared" si="495"/>
        <v>0.67397394084557105</v>
      </c>
      <c r="Y107">
        <f t="shared" si="496"/>
        <v>0.10565114071194</v>
      </c>
      <c r="Z107">
        <f t="shared" si="474"/>
        <v>3.10574185244801</v>
      </c>
      <c r="AA107">
        <f>Y107*D107/C107</f>
        <v>4.1961984748100002E-4</v>
      </c>
      <c r="AB107">
        <f t="shared" si="515"/>
        <v>1.08806071888123E-2</v>
      </c>
      <c r="AC107">
        <f t="shared" si="475"/>
        <v>5.5452085562764E-2</v>
      </c>
      <c r="AD107">
        <f t="shared" si="456"/>
        <v>2.5041829607737098E-4</v>
      </c>
      <c r="AE107">
        <f t="shared" si="498"/>
        <v>4.88038640646538E-3</v>
      </c>
      <c r="AF107">
        <f t="shared" si="476"/>
        <v>2.5027977772520301E-2</v>
      </c>
      <c r="AG107">
        <f t="shared" si="457"/>
        <v>1.0964260530955199E-3</v>
      </c>
      <c r="AH107">
        <f t="shared" si="499"/>
        <v>6.0333997012653601E-3</v>
      </c>
      <c r="AI107">
        <f t="shared" si="477"/>
        <v>3.29080636390656E-2</v>
      </c>
      <c r="AJ107">
        <f t="shared" si="478"/>
        <v>4.1961984748100002E-4</v>
      </c>
      <c r="AK107">
        <f t="shared" si="500"/>
        <v>1.9300629144648598E-2</v>
      </c>
      <c r="AL107">
        <f t="shared" si="479"/>
        <v>9.7552195341945494E-2</v>
      </c>
      <c r="AM107">
        <f t="shared" si="458"/>
        <v>1.47205349721157E-3</v>
      </c>
      <c r="AN107">
        <f t="shared" si="514"/>
        <v>1.4862046068630201E-2</v>
      </c>
      <c r="AO107">
        <f t="shared" si="480"/>
        <v>7.7990364086179903E-2</v>
      </c>
      <c r="AP107">
        <f t="shared" si="459"/>
        <v>9.3230054823399602E-4</v>
      </c>
      <c r="AQ107">
        <f t="shared" si="501"/>
        <v>1.7400445977866299E-2</v>
      </c>
      <c r="AR107">
        <f t="shared" si="481"/>
        <v>8.9332981259916497E-2</v>
      </c>
      <c r="AS107">
        <f t="shared" si="460"/>
        <v>1.6784793899240001E-3</v>
      </c>
      <c r="AT107">
        <f t="shared" si="502"/>
        <v>3.9659173647568898E-3</v>
      </c>
      <c r="AU107">
        <f t="shared" si="482"/>
        <v>2.40257852985944E-2</v>
      </c>
      <c r="AV107">
        <f t="shared" si="461"/>
        <v>2.2520726491822999E-3</v>
      </c>
      <c r="AW107">
        <f t="shared" si="503"/>
        <v>5.45867719021837E-3</v>
      </c>
      <c r="AX107">
        <f t="shared" si="483"/>
        <v>3.2923567574047602E-2</v>
      </c>
      <c r="AY107">
        <f t="shared" si="462"/>
        <v>3.2520538179777502E-3</v>
      </c>
      <c r="AZ107">
        <f t="shared" si="504"/>
        <v>7.3225914111592003E-3</v>
      </c>
      <c r="BA107">
        <f t="shared" si="484"/>
        <v>4.4743091600740401E-2</v>
      </c>
      <c r="BB107">
        <f t="shared" si="463"/>
        <v>3.84798168202133E-2</v>
      </c>
      <c r="BC107">
        <f t="shared" si="505"/>
        <v>0.10083892126963601</v>
      </c>
      <c r="BD107">
        <f t="shared" si="485"/>
        <v>0.60039414839871297</v>
      </c>
      <c r="BE107">
        <f t="shared" si="464"/>
        <v>3.3791241830818698E-2</v>
      </c>
      <c r="BF107">
        <f t="shared" si="506"/>
        <v>7.1198770949126605E-2</v>
      </c>
      <c r="BG107">
        <f t="shared" si="486"/>
        <v>0.44047195932268002</v>
      </c>
      <c r="BH107">
        <f t="shared" si="465"/>
        <v>4.1251338232204801E-3</v>
      </c>
      <c r="BI107">
        <f t="shared" si="513"/>
        <v>6.4657269995292499E-3</v>
      </c>
      <c r="BJ107">
        <f t="shared" si="487"/>
        <v>4.2641469555697503E-2</v>
      </c>
      <c r="BK107">
        <f t="shared" si="466"/>
        <v>5.1691073953808696E-3</v>
      </c>
      <c r="BL107">
        <f t="shared" si="507"/>
        <v>1.24985606402981E-2</v>
      </c>
      <c r="BM107">
        <f t="shared" si="488"/>
        <v>7.5415571689942701E-2</v>
      </c>
      <c r="BN107">
        <f t="shared" si="467"/>
        <v>5.4990504206179399E-4</v>
      </c>
      <c r="BO107">
        <f t="shared" si="508"/>
        <v>3.0451526743047901E-4</v>
      </c>
      <c r="BP107">
        <f t="shared" si="489"/>
        <v>2.8973389423068798E-3</v>
      </c>
      <c r="BQ107">
        <f t="shared" si="468"/>
        <v>5.2452480935125002E-5</v>
      </c>
      <c r="BR107">
        <f t="shared" si="509"/>
        <v>7.2284340925121303E-4</v>
      </c>
      <c r="BS107">
        <f t="shared" si="490"/>
        <v>3.7453482485938802E-3</v>
      </c>
      <c r="BT107">
        <f t="shared" si="469"/>
        <v>7.4313321376473897E-3</v>
      </c>
      <c r="BU107">
        <f t="shared" si="510"/>
        <v>2.4761470393658402E-2</v>
      </c>
      <c r="BV107">
        <f t="shared" si="491"/>
        <v>0.14238568231241</v>
      </c>
      <c r="BW107">
        <f t="shared" si="470"/>
        <v>4.2791072349977798E-3</v>
      </c>
      <c r="BX107">
        <f t="shared" si="511"/>
        <v>1.9130549771677701E-2</v>
      </c>
      <c r="BY107">
        <f t="shared" si="492"/>
        <v>0.106350516945883</v>
      </c>
      <c r="BZ107" s="4">
        <f t="shared" si="493"/>
        <v>1.89425815</v>
      </c>
      <c r="CA107" s="7">
        <f t="shared" si="471"/>
        <v>1.89425815</v>
      </c>
    </row>
    <row r="108" spans="1:83" x14ac:dyDescent="0.25">
      <c r="A108">
        <f t="shared" si="494"/>
        <v>70</v>
      </c>
      <c r="B108">
        <v>1387933</v>
      </c>
      <c r="C108">
        <v>63760</v>
      </c>
      <c r="D108">
        <v>92</v>
      </c>
      <c r="E108">
        <v>145</v>
      </c>
      <c r="F108">
        <v>392</v>
      </c>
      <c r="G108">
        <v>134</v>
      </c>
      <c r="H108">
        <v>748</v>
      </c>
      <c r="I108">
        <v>278</v>
      </c>
      <c r="J108">
        <v>1177</v>
      </c>
      <c r="K108">
        <v>1439</v>
      </c>
      <c r="L108">
        <v>2059</v>
      </c>
      <c r="M108">
        <v>23305</v>
      </c>
      <c r="N108">
        <v>19744</v>
      </c>
      <c r="O108">
        <v>2818</v>
      </c>
      <c r="P108">
        <v>3157</v>
      </c>
      <c r="Q108">
        <v>773</v>
      </c>
      <c r="R108">
        <v>35</v>
      </c>
      <c r="S108">
        <v>4549</v>
      </c>
      <c r="T108">
        <v>2915</v>
      </c>
      <c r="U108">
        <f t="shared" si="472"/>
        <v>4.5938816931364798E-2</v>
      </c>
      <c r="V108">
        <f t="shared" si="473"/>
        <v>0.20603192719343499</v>
      </c>
      <c r="W108">
        <v>2.5</v>
      </c>
      <c r="X108">
        <f t="shared" si="495"/>
        <v>0.56832280013363101</v>
      </c>
      <c r="Y108">
        <f t="shared" si="496"/>
        <v>0.117092641779501</v>
      </c>
      <c r="Z108">
        <f t="shared" si="474"/>
        <v>2.5488823962193998</v>
      </c>
      <c r="AA108">
        <f t="shared" ref="AA108" si="516">Y108*D108/C108</f>
        <v>1.6895425099928E-4</v>
      </c>
      <c r="AB108">
        <f t="shared" si="515"/>
        <v>1.1300227036293299E-2</v>
      </c>
      <c r="AC108">
        <f t="shared" si="475"/>
        <v>5.6923520808964699E-2</v>
      </c>
      <c r="AD108">
        <f t="shared" si="456"/>
        <v>2.6628659124886499E-4</v>
      </c>
      <c r="AE108">
        <f t="shared" si="498"/>
        <v>5.1308047025427498E-3</v>
      </c>
      <c r="AF108">
        <f t="shared" si="476"/>
        <v>2.6319739990835901E-2</v>
      </c>
      <c r="AG108">
        <f t="shared" si="457"/>
        <v>7.1989202599693201E-4</v>
      </c>
      <c r="AH108">
        <f t="shared" si="499"/>
        <v>7.1298257543608804E-3</v>
      </c>
      <c r="AI108">
        <f t="shared" si="477"/>
        <v>3.7448858836796703E-2</v>
      </c>
      <c r="AJ108">
        <f t="shared" si="478"/>
        <v>2.4608553949895099E-4</v>
      </c>
      <c r="AK108">
        <f t="shared" si="500"/>
        <v>1.97202489921296E-2</v>
      </c>
      <c r="AL108">
        <f t="shared" si="479"/>
        <v>9.9216458809395405E-2</v>
      </c>
      <c r="AM108">
        <f t="shared" si="458"/>
        <v>1.3736715189941501E-3</v>
      </c>
      <c r="AN108">
        <f t="shared" si="514"/>
        <v>1.6334099565841802E-2</v>
      </c>
      <c r="AO108">
        <f t="shared" si="480"/>
        <v>8.5104676626694395E-2</v>
      </c>
      <c r="AP108">
        <f t="shared" si="459"/>
        <v>5.1053567149782404E-4</v>
      </c>
      <c r="AQ108">
        <f t="shared" si="501"/>
        <v>1.8332746526100299E-2</v>
      </c>
      <c r="AR108">
        <f t="shared" si="481"/>
        <v>9.29400718092461E-2</v>
      </c>
      <c r="AS108">
        <f t="shared" si="460"/>
        <v>2.16151253724079E-3</v>
      </c>
      <c r="AT108">
        <f t="shared" si="502"/>
        <v>5.6443967546808901E-3</v>
      </c>
      <c r="AU108">
        <f t="shared" si="482"/>
        <v>3.3625765116506397E-2</v>
      </c>
      <c r="AV108">
        <f t="shared" si="461"/>
        <v>2.6426648607387401E-3</v>
      </c>
      <c r="AW108">
        <f t="shared" si="503"/>
        <v>7.7107498394006699E-3</v>
      </c>
      <c r="AX108">
        <f t="shared" si="483"/>
        <v>4.5160411348850203E-2</v>
      </c>
      <c r="AY108">
        <f t="shared" si="462"/>
        <v>3.78126959573389E-3</v>
      </c>
      <c r="AZ108">
        <f t="shared" si="504"/>
        <v>1.0574645229136899E-2</v>
      </c>
      <c r="BA108">
        <f t="shared" si="484"/>
        <v>6.2326400135019201E-2</v>
      </c>
      <c r="BB108">
        <f t="shared" si="463"/>
        <v>4.27986828210676E-2</v>
      </c>
      <c r="BC108">
        <f t="shared" si="505"/>
        <v>0.13931873808984899</v>
      </c>
      <c r="BD108">
        <f t="shared" si="485"/>
        <v>0.80359039750191397</v>
      </c>
      <c r="BE108">
        <f t="shared" si="464"/>
        <v>3.6259051431845497E-2</v>
      </c>
      <c r="BF108">
        <f t="shared" si="506"/>
        <v>0.10499001277994501</v>
      </c>
      <c r="BG108">
        <f t="shared" si="486"/>
        <v>0.61559769247933904</v>
      </c>
      <c r="BH108">
        <f t="shared" si="465"/>
        <v>5.1751421664779501E-3</v>
      </c>
      <c r="BI108">
        <f t="shared" si="513"/>
        <v>1.0590860822749701E-2</v>
      </c>
      <c r="BJ108">
        <f t="shared" si="487"/>
        <v>6.58921595299434E-2</v>
      </c>
      <c r="BK108">
        <f t="shared" si="466"/>
        <v>5.7977018522252901E-3</v>
      </c>
      <c r="BL108">
        <f t="shared" si="507"/>
        <v>1.7667668035678999E-2</v>
      </c>
      <c r="BM108">
        <f t="shared" si="488"/>
        <v>0.102832594808958</v>
      </c>
      <c r="BN108">
        <f t="shared" si="467"/>
        <v>1.4195830002439499E-3</v>
      </c>
      <c r="BO108">
        <f t="shared" si="508"/>
        <v>8.54420309492273E-4</v>
      </c>
      <c r="BP108">
        <f t="shared" si="489"/>
        <v>7.8210590480712397E-3</v>
      </c>
      <c r="BQ108">
        <f t="shared" si="468"/>
        <v>6.4276073749726099E-5</v>
      </c>
      <c r="BR108">
        <f t="shared" si="509"/>
        <v>7.7529589018633801E-4</v>
      </c>
      <c r="BS108">
        <f t="shared" si="490"/>
        <v>4.0371696353060102E-3</v>
      </c>
      <c r="BT108">
        <f t="shared" si="469"/>
        <v>8.3540531282143993E-3</v>
      </c>
      <c r="BU108">
        <f t="shared" si="510"/>
        <v>3.2192802531305797E-2</v>
      </c>
      <c r="BV108">
        <f t="shared" si="491"/>
        <v>0.18184914547706499</v>
      </c>
      <c r="BW108">
        <f t="shared" si="470"/>
        <v>5.3532787137271897E-3</v>
      </c>
      <c r="BX108">
        <f t="shared" si="511"/>
        <v>2.3409657006675501E-2</v>
      </c>
      <c r="BY108">
        <f t="shared" si="492"/>
        <v>0.13043148181769501</v>
      </c>
      <c r="BZ108" s="4">
        <f t="shared" si="493"/>
        <v>2.4511175999999999</v>
      </c>
      <c r="CA108" s="7">
        <f t="shared" si="471"/>
        <v>2.4511175999999999</v>
      </c>
    </row>
    <row r="109" spans="1:83" x14ac:dyDescent="0.25">
      <c r="A109">
        <f t="shared" si="494"/>
        <v>75</v>
      </c>
      <c r="B109">
        <v>994511</v>
      </c>
      <c r="C109">
        <v>64172</v>
      </c>
      <c r="D109">
        <v>42</v>
      </c>
      <c r="E109">
        <v>117</v>
      </c>
      <c r="F109">
        <v>203</v>
      </c>
      <c r="G109">
        <v>113</v>
      </c>
      <c r="H109">
        <v>701</v>
      </c>
      <c r="I109">
        <v>128</v>
      </c>
      <c r="J109">
        <v>1431</v>
      </c>
      <c r="K109">
        <v>1519</v>
      </c>
      <c r="L109">
        <v>2185</v>
      </c>
      <c r="M109">
        <v>23817</v>
      </c>
      <c r="N109">
        <v>18081</v>
      </c>
      <c r="O109">
        <v>3230</v>
      </c>
      <c r="P109">
        <v>2929</v>
      </c>
      <c r="Q109">
        <v>1372</v>
      </c>
      <c r="R109">
        <v>32</v>
      </c>
      <c r="S109">
        <v>4753</v>
      </c>
      <c r="T109">
        <v>3519</v>
      </c>
      <c r="U109">
        <f>C109/B109</f>
        <v>6.4526184225212196E-2</v>
      </c>
      <c r="V109">
        <f>(5*U109)/(1+(5-W109)*U109)</f>
        <v>0.277815057219373</v>
      </c>
      <c r="W109">
        <v>2.5</v>
      </c>
      <c r="X109">
        <f>X108*(1-V108)</f>
        <v>0.45123015835413</v>
      </c>
      <c r="Y109">
        <f>X109*V109</f>
        <v>0.12535853226225899</v>
      </c>
      <c r="Z109">
        <f>(5*(X109-Y109)+(2.5*Y109))</f>
        <v>1.9427544611150001</v>
      </c>
      <c r="AA109">
        <f>Y109*D109/C109</f>
        <v>8.2046038069794896E-5</v>
      </c>
      <c r="AB109">
        <f t="shared" si="515"/>
        <v>1.14691812872926E-2</v>
      </c>
      <c r="AC109">
        <f t="shared" si="475"/>
        <v>5.7551021531637499E-2</v>
      </c>
      <c r="AD109">
        <f t="shared" si="456"/>
        <v>2.2855682033728599E-4</v>
      </c>
      <c r="AE109">
        <f t="shared" si="498"/>
        <v>5.3970912937916097E-3</v>
      </c>
      <c r="AF109">
        <f t="shared" si="476"/>
        <v>2.7556848519801301E-2</v>
      </c>
      <c r="AG109">
        <f t="shared" si="457"/>
        <v>3.96555850670675E-4</v>
      </c>
      <c r="AH109">
        <f t="shared" si="499"/>
        <v>7.8497177803578105E-3</v>
      </c>
      <c r="AI109">
        <f t="shared" si="477"/>
        <v>4.0239978528465697E-2</v>
      </c>
      <c r="AJ109">
        <f t="shared" si="478"/>
        <v>2.20742911949686E-4</v>
      </c>
      <c r="AK109">
        <f t="shared" si="500"/>
        <v>1.9966334531628601E-2</v>
      </c>
      <c r="AL109">
        <f t="shared" si="479"/>
        <v>0.100383529938017</v>
      </c>
      <c r="AM109">
        <f t="shared" si="458"/>
        <v>1.3693874449268099E-3</v>
      </c>
      <c r="AN109">
        <f t="shared" si="514"/>
        <v>1.7707771084836E-2</v>
      </c>
      <c r="AO109">
        <f t="shared" si="480"/>
        <v>9.1962324036496998E-2</v>
      </c>
      <c r="AP109">
        <f t="shared" si="459"/>
        <v>2.50045068403184E-4</v>
      </c>
      <c r="AQ109">
        <f t="shared" si="501"/>
        <v>1.88432821975981E-2</v>
      </c>
      <c r="AR109">
        <f t="shared" si="481"/>
        <v>9.4841523658998506E-2</v>
      </c>
      <c r="AS109">
        <f t="shared" si="460"/>
        <v>2.7954257256637299E-3</v>
      </c>
      <c r="AT109">
        <f t="shared" si="502"/>
        <v>7.8059092919216802E-3</v>
      </c>
      <c r="AU109">
        <f t="shared" si="482"/>
        <v>4.6018110773767697E-2</v>
      </c>
      <c r="AV109">
        <f t="shared" si="461"/>
        <v>2.9673317101909201E-3</v>
      </c>
      <c r="AW109">
        <f t="shared" si="503"/>
        <v>1.03534147001394E-2</v>
      </c>
      <c r="AX109">
        <f t="shared" si="483"/>
        <v>5.9185402776174303E-2</v>
      </c>
      <c r="AY109">
        <f t="shared" si="462"/>
        <v>4.2683474567262302E-3</v>
      </c>
      <c r="AZ109">
        <f t="shared" si="504"/>
        <v>1.4355914824870799E-2</v>
      </c>
      <c r="BA109">
        <f t="shared" si="484"/>
        <v>8.2450442766169599E-2</v>
      </c>
      <c r="BB109">
        <f t="shared" si="463"/>
        <v>4.6525964016864402E-2</v>
      </c>
      <c r="BC109">
        <f t="shared" si="505"/>
        <v>0.18211742091091701</v>
      </c>
      <c r="BD109">
        <f t="shared" si="485"/>
        <v>1.02690201459675</v>
      </c>
      <c r="BE109">
        <f t="shared" si="464"/>
        <v>3.5320819389046701E-2</v>
      </c>
      <c r="BF109">
        <f t="shared" si="506"/>
        <v>0.14124906421179101</v>
      </c>
      <c r="BG109">
        <f t="shared" si="486"/>
        <v>0.79454736953157201</v>
      </c>
      <c r="BH109">
        <f t="shared" si="465"/>
        <v>6.3097310229866099E-3</v>
      </c>
      <c r="BI109">
        <f t="shared" si="513"/>
        <v>1.5766002989227701E-2</v>
      </c>
      <c r="BJ109">
        <f t="shared" si="487"/>
        <v>9.4604342503604999E-2</v>
      </c>
      <c r="BK109">
        <f t="shared" si="466"/>
        <v>5.7217344168197402E-3</v>
      </c>
      <c r="BL109">
        <f t="shared" si="507"/>
        <v>2.3465369887904299E-2</v>
      </c>
      <c r="BM109">
        <f t="shared" si="488"/>
        <v>0.13163118548157099</v>
      </c>
      <c r="BN109">
        <f t="shared" si="467"/>
        <v>2.6801705769466302E-3</v>
      </c>
      <c r="BO109">
        <f t="shared" si="508"/>
        <v>2.2740033097362199E-3</v>
      </c>
      <c r="BP109">
        <f t="shared" si="489"/>
        <v>1.8070442991047701E-2</v>
      </c>
      <c r="BQ109">
        <f t="shared" si="468"/>
        <v>6.2511267100796096E-5</v>
      </c>
      <c r="BR109">
        <f t="shared" si="509"/>
        <v>8.39571963936064E-4</v>
      </c>
      <c r="BS109">
        <f t="shared" si="490"/>
        <v>4.3541379874323096E-3</v>
      </c>
      <c r="BT109">
        <f t="shared" si="469"/>
        <v>9.2848766415651197E-3</v>
      </c>
      <c r="BU109">
        <f t="shared" si="510"/>
        <v>4.0546855659520202E-2</v>
      </c>
      <c r="BV109">
        <f t="shared" si="491"/>
        <v>0.22594646990151401</v>
      </c>
      <c r="BW109">
        <f t="shared" si="470"/>
        <v>6.8742859039906696E-3</v>
      </c>
      <c r="BX109">
        <f t="shared" si="511"/>
        <v>2.8762935720402699E-2</v>
      </c>
      <c r="BY109">
        <f t="shared" si="492"/>
        <v>0.16100039336199001</v>
      </c>
      <c r="BZ109" s="4">
        <f t="shared" si="493"/>
        <v>3.0572455399999998</v>
      </c>
      <c r="CA109" s="7">
        <f t="shared" si="471"/>
        <v>3.0572455399999998</v>
      </c>
    </row>
    <row r="110" spans="1:83" x14ac:dyDescent="0.25">
      <c r="A110">
        <f t="shared" si="494"/>
        <v>80</v>
      </c>
      <c r="B110">
        <v>631301</v>
      </c>
      <c r="C110">
        <v>59174</v>
      </c>
      <c r="D110">
        <v>16</v>
      </c>
      <c r="E110">
        <v>77</v>
      </c>
      <c r="F110">
        <v>78</v>
      </c>
      <c r="G110">
        <v>51</v>
      </c>
      <c r="H110">
        <v>493</v>
      </c>
      <c r="I110">
        <v>47</v>
      </c>
      <c r="J110">
        <v>1560</v>
      </c>
      <c r="K110">
        <v>1399</v>
      </c>
      <c r="L110">
        <v>2029</v>
      </c>
      <c r="M110">
        <v>22569</v>
      </c>
      <c r="N110">
        <v>14932</v>
      </c>
      <c r="O110">
        <v>2910</v>
      </c>
      <c r="P110">
        <v>2433</v>
      </c>
      <c r="Q110">
        <v>1915</v>
      </c>
      <c r="R110">
        <v>23</v>
      </c>
      <c r="S110">
        <v>4526</v>
      </c>
      <c r="T110">
        <v>4116</v>
      </c>
      <c r="U110">
        <f>C110/B110</f>
        <v>9.3733417181344494E-2</v>
      </c>
      <c r="V110">
        <f t="shared" ref="V110" si="517">(5*U110)/(1+(5-W110)*U110)</f>
        <v>0.37969241667479398</v>
      </c>
      <c r="W110">
        <v>2.5</v>
      </c>
      <c r="X110">
        <f>X109*(1-V109)</f>
        <v>0.32587162609187098</v>
      </c>
      <c r="Y110">
        <f>X110*V110</f>
        <v>0.123730985236567</v>
      </c>
      <c r="Z110">
        <f>(5*(X110-Y110)+(2.5*Y110))</f>
        <v>1.3200306673679401</v>
      </c>
      <c r="AA110">
        <f t="shared" ref="AA110" si="518">Y110*D110/C110</f>
        <v>3.3455500114663099E-5</v>
      </c>
      <c r="AB110">
        <f>AA109+AB109</f>
        <v>1.1551227325362399E-2</v>
      </c>
      <c r="AC110">
        <f>AA110*2.5+AB110*5</f>
        <v>5.7839775377098702E-2</v>
      </c>
      <c r="AD110">
        <f t="shared" si="456"/>
        <v>1.61004594301816E-4</v>
      </c>
      <c r="AE110">
        <f t="shared" si="498"/>
        <v>5.6256481141289004E-3</v>
      </c>
      <c r="AF110">
        <f t="shared" si="476"/>
        <v>2.8530752056399E-2</v>
      </c>
      <c r="AG110">
        <f t="shared" si="457"/>
        <v>1.6309556305898199E-4</v>
      </c>
      <c r="AH110">
        <f t="shared" si="499"/>
        <v>8.2462736310284796E-3</v>
      </c>
      <c r="AI110">
        <f t="shared" si="477"/>
        <v>4.16391070627899E-2</v>
      </c>
      <c r="AJ110">
        <f t="shared" si="478"/>
        <v>1.0663940661548899E-4</v>
      </c>
      <c r="AK110">
        <f t="shared" si="500"/>
        <v>2.01870774435783E-2</v>
      </c>
      <c r="AL110">
        <f t="shared" si="479"/>
        <v>0.10120198573443</v>
      </c>
      <c r="AM110">
        <f t="shared" si="458"/>
        <v>1.0308475972830599E-3</v>
      </c>
      <c r="AN110">
        <f>AM109+AN109</f>
        <v>1.90771585297628E-2</v>
      </c>
      <c r="AO110">
        <f t="shared" si="480"/>
        <v>9.7962911642021602E-2</v>
      </c>
      <c r="AP110">
        <f t="shared" si="459"/>
        <v>9.8275531586822701E-5</v>
      </c>
      <c r="AQ110">
        <f t="shared" si="501"/>
        <v>1.9093327266001301E-2</v>
      </c>
      <c r="AR110">
        <f t="shared" si="481"/>
        <v>9.5712325158973599E-2</v>
      </c>
      <c r="AS110">
        <f t="shared" si="460"/>
        <v>3.2619112611796501E-3</v>
      </c>
      <c r="AT110">
        <f t="shared" si="502"/>
        <v>1.06013350175854E-2</v>
      </c>
      <c r="AU110">
        <f t="shared" si="482"/>
        <v>6.1161453240876101E-2</v>
      </c>
      <c r="AV110">
        <f t="shared" si="461"/>
        <v>2.92526529127585E-3</v>
      </c>
      <c r="AW110">
        <f t="shared" si="503"/>
        <v>1.3320746410330301E-2</v>
      </c>
      <c r="AX110">
        <f t="shared" si="483"/>
        <v>7.3916895279841105E-2</v>
      </c>
      <c r="AY110">
        <f t="shared" si="462"/>
        <v>4.2425756082907096E-3</v>
      </c>
      <c r="AZ110">
        <f t="shared" si="504"/>
        <v>1.8624262281597002E-2</v>
      </c>
      <c r="BA110">
        <f t="shared" si="484"/>
        <v>0.103727750428712</v>
      </c>
      <c r="BB110">
        <f t="shared" si="463"/>
        <v>4.7191073880489397E-2</v>
      </c>
      <c r="BC110">
        <f t="shared" si="505"/>
        <v>0.228643384927781</v>
      </c>
      <c r="BD110">
        <f t="shared" si="485"/>
        <v>1.2611946093401301</v>
      </c>
      <c r="BE110">
        <f t="shared" si="464"/>
        <v>3.1222345482009299E-2</v>
      </c>
      <c r="BF110">
        <f t="shared" si="506"/>
        <v>0.176569883600838</v>
      </c>
      <c r="BG110">
        <f t="shared" si="486"/>
        <v>0.96090528170921297</v>
      </c>
      <c r="BH110">
        <f t="shared" si="465"/>
        <v>6.0847190833543396E-3</v>
      </c>
      <c r="BI110">
        <f t="shared" si="513"/>
        <v>2.2075734012214299E-2</v>
      </c>
      <c r="BJ110">
        <f t="shared" si="487"/>
        <v>0.12559046776945701</v>
      </c>
      <c r="BK110">
        <f t="shared" si="466"/>
        <v>5.0873269861859503E-3</v>
      </c>
      <c r="BL110">
        <f t="shared" si="507"/>
        <v>2.9187104304724001E-2</v>
      </c>
      <c r="BM110">
        <f t="shared" si="488"/>
        <v>0.158653838989085</v>
      </c>
      <c r="BN110">
        <f t="shared" si="467"/>
        <v>4.0042051699737402E-3</v>
      </c>
      <c r="BO110">
        <f t="shared" si="508"/>
        <v>4.9541738866828496E-3</v>
      </c>
      <c r="BP110">
        <f t="shared" si="489"/>
        <v>3.47813823583486E-2</v>
      </c>
      <c r="BQ110">
        <f t="shared" si="468"/>
        <v>4.8092281414828201E-5</v>
      </c>
      <c r="BR110">
        <f t="shared" si="509"/>
        <v>9.0208323103686003E-4</v>
      </c>
      <c r="BS110">
        <f t="shared" si="490"/>
        <v>4.6306468587213696E-3</v>
      </c>
      <c r="BT110">
        <f t="shared" si="469"/>
        <v>9.4637245949353108E-3</v>
      </c>
      <c r="BU110">
        <f t="shared" si="510"/>
        <v>4.9831732301085299E-2</v>
      </c>
      <c r="BV110">
        <f t="shared" si="491"/>
        <v>0.272817972992765</v>
      </c>
      <c r="BW110">
        <f t="shared" si="470"/>
        <v>8.6064274044970693E-3</v>
      </c>
      <c r="BX110">
        <f>BW109+BX109</f>
        <v>3.5637221624393402E-2</v>
      </c>
      <c r="BY110">
        <f t="shared" si="492"/>
        <v>0.19970217663320999</v>
      </c>
      <c r="BZ110" s="4">
        <f t="shared" si="493"/>
        <v>3.67996933</v>
      </c>
      <c r="CA110" s="7">
        <f t="shared" si="471"/>
        <v>3.67996933</v>
      </c>
    </row>
    <row r="111" spans="1:83" x14ac:dyDescent="0.25">
      <c r="A111" t="s">
        <v>16</v>
      </c>
      <c r="AC111">
        <f>SUM(AC99:AC110)</f>
        <v>0.420037098446085</v>
      </c>
      <c r="AF111">
        <f>SUM(AF99:AF110)</f>
        <v>0.22479659679292399</v>
      </c>
      <c r="AI111">
        <f t="shared" ref="AI111" si="519">SUM(AI99:AI110)</f>
        <v>0.221545366001973</v>
      </c>
      <c r="AL111">
        <f t="shared" ref="AL111" si="520">SUM(AL99:AL110)</f>
        <v>0.940669508473581</v>
      </c>
      <c r="AO111">
        <f t="shared" ref="AO111" si="521">SUM(AO99:AO110)</f>
        <v>0.66210186352729306</v>
      </c>
      <c r="AR111">
        <f t="shared" ref="AR111" si="522">SUM(AR99:AR110)</f>
        <v>0.67668459336672304</v>
      </c>
      <c r="AU111">
        <f t="shared" ref="AU111" si="523">SUM(AU99:AU110)</f>
        <v>0.21045184746686901</v>
      </c>
      <c r="AX111">
        <f t="shared" ref="AX111" si="524">SUM(AX99:AX110)</f>
        <v>0.269009123921089</v>
      </c>
      <c r="BA111">
        <f t="shared" ref="BA111" si="525">SUM(BA99:BA110)</f>
        <v>0.36825926418376598</v>
      </c>
      <c r="BD111">
        <f t="shared" ref="BD111" si="526">SUM(BD99:BD110)</f>
        <v>4.7641790140611402</v>
      </c>
      <c r="BG111">
        <f t="shared" ref="BG111" si="527">SUM(BG99:BG110)</f>
        <v>3.4274935865271901</v>
      </c>
      <c r="BJ111">
        <f t="shared" ref="BJ111" si="528">SUM(BJ99:BJ110)</f>
        <v>0.38851940259594397</v>
      </c>
      <c r="BM111">
        <f t="shared" ref="BM111" si="529">SUM(BM99:BM110)</f>
        <v>0.60132131838882996</v>
      </c>
      <c r="BP111">
        <f t="shared" ref="BP111" si="530">SUM(BP99:BP110)</f>
        <v>6.5236688714252797E-2</v>
      </c>
      <c r="BS111">
        <f t="shared" ref="BS111" si="531">SUM(BS99:BS110)</f>
        <v>3.1387537193010601E-2</v>
      </c>
      <c r="BV111">
        <f t="shared" ref="BV111" si="532">SUM(BV99:BV110)</f>
        <v>1.1399407227281499</v>
      </c>
      <c r="BY111">
        <f t="shared" ref="BY111" si="533">SUM(BY99:BY110)</f>
        <v>0.86127043569300499</v>
      </c>
      <c r="BZ111" s="22">
        <f>SUM(AC111,AF111,AI111,AL111,AO111,AR111,AU111,AX111,BA111,BD111,BG111,BJ111,BM111,BP111,BS111,BV111,BY111)</f>
        <v>15.2729</v>
      </c>
      <c r="CA111" s="8">
        <f>SUM(CA99:CA110)</f>
        <v>15.27</v>
      </c>
    </row>
    <row r="112" spans="1:83" x14ac:dyDescent="0.25">
      <c r="BZ112" s="22"/>
      <c r="CA112" s="8"/>
    </row>
    <row r="113" spans="1:83" x14ac:dyDescent="0.25">
      <c r="A113" s="9" t="s">
        <v>95</v>
      </c>
    </row>
    <row r="114" spans="1:83" x14ac:dyDescent="0.25">
      <c r="A114" t="s">
        <v>0</v>
      </c>
      <c r="B114" t="s">
        <v>4</v>
      </c>
      <c r="C114" t="s">
        <v>3</v>
      </c>
      <c r="D114" t="s">
        <v>5</v>
      </c>
      <c r="E114" t="s">
        <v>13</v>
      </c>
      <c r="F114" t="s">
        <v>17</v>
      </c>
      <c r="G114" t="s">
        <v>18</v>
      </c>
      <c r="H114" t="s">
        <v>80</v>
      </c>
      <c r="I114" t="s">
        <v>23</v>
      </c>
      <c r="J114" t="s">
        <v>24</v>
      </c>
      <c r="K114" t="s">
        <v>25</v>
      </c>
      <c r="L114" t="s">
        <v>26</v>
      </c>
      <c r="M114" t="s">
        <v>19</v>
      </c>
      <c r="N114" t="s">
        <v>20</v>
      </c>
      <c r="O114" t="s">
        <v>21</v>
      </c>
      <c r="P114" t="s">
        <v>22</v>
      </c>
      <c r="Q114" t="s">
        <v>27</v>
      </c>
      <c r="R114" t="s">
        <v>28</v>
      </c>
      <c r="S114" t="s">
        <v>29</v>
      </c>
      <c r="T114" t="s">
        <v>30</v>
      </c>
      <c r="U114" t="s">
        <v>6</v>
      </c>
      <c r="V114" t="s">
        <v>7</v>
      </c>
      <c r="W114" t="s">
        <v>8</v>
      </c>
      <c r="X114" t="s">
        <v>1</v>
      </c>
      <c r="Y114" t="s">
        <v>9</v>
      </c>
      <c r="Z114" t="s">
        <v>2</v>
      </c>
      <c r="AA114" t="s">
        <v>11</v>
      </c>
      <c r="AB114" t="s">
        <v>10</v>
      </c>
      <c r="AC114" t="s">
        <v>12</v>
      </c>
      <c r="AD114" t="s">
        <v>36</v>
      </c>
      <c r="AE114" t="s">
        <v>14</v>
      </c>
      <c r="AF114" t="s">
        <v>15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64</v>
      </c>
      <c r="AZ114" t="s">
        <v>65</v>
      </c>
      <c r="BA114" t="s">
        <v>66</v>
      </c>
      <c r="BB114" t="s">
        <v>73</v>
      </c>
      <c r="BC114" t="s">
        <v>74</v>
      </c>
      <c r="BD114" t="s">
        <v>75</v>
      </c>
      <c r="BE114" t="s">
        <v>67</v>
      </c>
      <c r="BF114" t="s">
        <v>68</v>
      </c>
      <c r="BG114" t="s">
        <v>69</v>
      </c>
      <c r="BH114" t="s">
        <v>70</v>
      </c>
      <c r="BI114" t="s">
        <v>71</v>
      </c>
      <c r="BJ114" t="s">
        <v>72</v>
      </c>
      <c r="BK114" t="s">
        <v>55</v>
      </c>
      <c r="BL114" t="s">
        <v>56</v>
      </c>
      <c r="BM114" t="s">
        <v>57</v>
      </c>
      <c r="BN114" t="s">
        <v>58</v>
      </c>
      <c r="BO114" t="s">
        <v>59</v>
      </c>
      <c r="BP114" t="s">
        <v>60</v>
      </c>
      <c r="BQ114" t="s">
        <v>61</v>
      </c>
      <c r="BR114" t="s">
        <v>62</v>
      </c>
      <c r="BS114" t="s">
        <v>63</v>
      </c>
      <c r="BT114" t="s">
        <v>31</v>
      </c>
      <c r="BU114" t="s">
        <v>32</v>
      </c>
      <c r="BV114" t="s">
        <v>33</v>
      </c>
      <c r="BW114" t="s">
        <v>76</v>
      </c>
      <c r="BX114" t="s">
        <v>34</v>
      </c>
      <c r="BY114" t="s">
        <v>35</v>
      </c>
      <c r="BZ114" s="2" t="s">
        <v>78</v>
      </c>
      <c r="CA114" s="6" t="s">
        <v>79</v>
      </c>
    </row>
    <row r="115" spans="1:83" x14ac:dyDescent="0.25">
      <c r="A115">
        <v>25</v>
      </c>
      <c r="B115">
        <v>5613562</v>
      </c>
      <c r="C115">
        <v>14623</v>
      </c>
      <c r="D115">
        <v>738</v>
      </c>
      <c r="E115">
        <v>1133</v>
      </c>
      <c r="F115">
        <v>59</v>
      </c>
      <c r="G115">
        <v>5925</v>
      </c>
      <c r="H115">
        <v>1980</v>
      </c>
      <c r="I115">
        <v>529</v>
      </c>
      <c r="J115">
        <v>96</v>
      </c>
      <c r="K115">
        <v>83</v>
      </c>
      <c r="L115">
        <v>85</v>
      </c>
      <c r="M115">
        <v>1231</v>
      </c>
      <c r="N115">
        <v>471</v>
      </c>
      <c r="O115">
        <v>144</v>
      </c>
      <c r="P115">
        <v>198</v>
      </c>
      <c r="Q115">
        <v>1</v>
      </c>
      <c r="R115">
        <v>98</v>
      </c>
      <c r="S115">
        <v>922</v>
      </c>
      <c r="T115">
        <v>930</v>
      </c>
      <c r="U115">
        <f>C115/B115</f>
        <v>2.60494139015477E-3</v>
      </c>
      <c r="V115">
        <f>(5*U115)/(1+(5-W115)*U115)</f>
        <v>1.29404342686911E-2</v>
      </c>
      <c r="W115">
        <v>2.5</v>
      </c>
      <c r="X115">
        <v>1</v>
      </c>
      <c r="Y115">
        <f>X115*V115</f>
        <v>1.29404342686911E-2</v>
      </c>
      <c r="Z115">
        <f>(5*(X115-Y115)+(2.5*Y115))</f>
        <v>4.9676489143282696</v>
      </c>
      <c r="AA115">
        <f t="shared" ref="AA115:AA122" si="534">Y115*D115/C115</f>
        <v>6.5308353212706197E-4</v>
      </c>
      <c r="AB115">
        <v>0</v>
      </c>
      <c r="AC115">
        <f>AA115*2.5+AB115*5</f>
        <v>1.63270883031765E-3</v>
      </c>
      <c r="AD115">
        <f t="shared" ref="AD115:AD126" si="535">Y115*E115/C115</f>
        <v>1.0026336611110599E-3</v>
      </c>
      <c r="AE115">
        <v>0</v>
      </c>
      <c r="AF115">
        <f>AD115*2.5+AE115*5</f>
        <v>2.50658415277765E-3</v>
      </c>
      <c r="AG115">
        <f t="shared" ref="AG115:AG126" si="536">Y115*F115/C115</f>
        <v>5.2211285088748899E-5</v>
      </c>
      <c r="AH115">
        <v>0</v>
      </c>
      <c r="AI115">
        <f>AG115*2.5+AH115*5</f>
        <v>1.30528212721872E-4</v>
      </c>
      <c r="AJ115">
        <f>Y115*G115/C115</f>
        <v>5.24325193475995E-3</v>
      </c>
      <c r="AK115">
        <v>0</v>
      </c>
      <c r="AL115">
        <f>AJ115*2.5+AK115*5</f>
        <v>1.31081298368999E-2</v>
      </c>
      <c r="AM115">
        <f t="shared" ref="AM115:AM126" si="537">Y115*H115/C115</f>
        <v>1.752175330097E-3</v>
      </c>
      <c r="AN115">
        <v>0</v>
      </c>
      <c r="AO115">
        <f>AM115*2.5+AN115*5</f>
        <v>4.3804383252425E-3</v>
      </c>
      <c r="AP115">
        <f t="shared" ref="AP115:AP126" si="538">Y115*I115/C115</f>
        <v>4.6813169172793502E-4</v>
      </c>
      <c r="AQ115">
        <v>0</v>
      </c>
      <c r="AR115">
        <f>AP115*2.5+AQ115*5</f>
        <v>1.1703292293198399E-3</v>
      </c>
      <c r="AS115">
        <f t="shared" ref="AS115:AS126" si="539">Y115*J115/C115</f>
        <v>8.4953955398642305E-5</v>
      </c>
      <c r="AT115">
        <v>0</v>
      </c>
      <c r="AU115">
        <f>AS115*2.5+AT115*5</f>
        <v>2.1238488849660599E-4</v>
      </c>
      <c r="AV115">
        <f t="shared" ref="AV115:AV126" si="540">Y115*K115/C115</f>
        <v>7.3449773938409393E-5</v>
      </c>
      <c r="AW115">
        <v>0</v>
      </c>
      <c r="AX115">
        <f>AV115*2.5+AW115*5</f>
        <v>1.83624434846023E-4</v>
      </c>
      <c r="AY115">
        <f t="shared" ref="AY115:AY126" si="541">Y115*L115/C115</f>
        <v>7.5219648009214497E-5</v>
      </c>
      <c r="AZ115">
        <v>0</v>
      </c>
      <c r="BA115">
        <f>AY115*2.5+AZ115*5</f>
        <v>1.88049120023036E-4</v>
      </c>
      <c r="BB115">
        <f t="shared" ref="BB115:BB126" si="542">Y115*M115/C115</f>
        <v>1.08935749058051E-3</v>
      </c>
      <c r="BC115">
        <v>0</v>
      </c>
      <c r="BD115">
        <f>BB115*2.5+BC115*5</f>
        <v>2.7233937264512799E-3</v>
      </c>
      <c r="BE115">
        <f t="shared" ref="BE115:BE126" si="543">Y115*N115/C115</f>
        <v>4.1680534367458799E-4</v>
      </c>
      <c r="BF115">
        <v>0</v>
      </c>
      <c r="BG115">
        <f>BE115*2.5+BF115*5</f>
        <v>1.0420133591864699E-3</v>
      </c>
      <c r="BH115">
        <f t="shared" ref="BH115:BH126" si="544">Y115*O115/C115</f>
        <v>1.2743093309796301E-4</v>
      </c>
      <c r="BI115">
        <v>0</v>
      </c>
      <c r="BJ115">
        <f>BH115*2.5+BI115*5</f>
        <v>3.1857733274490803E-4</v>
      </c>
      <c r="BK115">
        <f t="shared" ref="BK115:BK126" si="545">Y115*P115/C115</f>
        <v>1.7521753300969999E-4</v>
      </c>
      <c r="BL115">
        <v>0</v>
      </c>
      <c r="BM115">
        <f>BK115*2.5+BL115*5</f>
        <v>4.3804383252425E-4</v>
      </c>
      <c r="BN115">
        <f t="shared" ref="BN115:BN126" si="546">Y115*Q115/C115</f>
        <v>8.8493703540252305E-7</v>
      </c>
      <c r="BO115">
        <v>0</v>
      </c>
      <c r="BP115">
        <f>BN115*2.5+BO115*5</f>
        <v>2.21234258850631E-6</v>
      </c>
      <c r="BQ115">
        <f t="shared" ref="BQ115:BQ126" si="547">Y115*R115/C115</f>
        <v>8.67238294694473E-5</v>
      </c>
      <c r="BR115">
        <v>0</v>
      </c>
      <c r="BS115">
        <f>BQ115*2.5+BR115*5</f>
        <v>2.1680957367361801E-4</v>
      </c>
      <c r="BT115">
        <f t="shared" ref="BT115:BT126" si="548">Y115*S115/C115</f>
        <v>8.1591194664112595E-4</v>
      </c>
      <c r="BU115">
        <v>0</v>
      </c>
      <c r="BV115">
        <f>BT115*2.5+BU115*5</f>
        <v>2.0397798666028102E-3</v>
      </c>
      <c r="BW115">
        <f t="shared" ref="BW115:BW126" si="549">Y115*T115/C115</f>
        <v>8.2299144292434696E-4</v>
      </c>
      <c r="BX115">
        <v>0</v>
      </c>
      <c r="BY115">
        <f>BW115*2.5+BX115*5</f>
        <v>2.0574786073108702E-3</v>
      </c>
      <c r="BZ115" s="4">
        <f>AC115+AF115+AI115+AL115+AO115+AR115+AU115+AX115+BA115+BD115+BG115+BJ115+BM115+BP115+BS115+BV115+BY115</f>
        <v>3.2351089999999999E-2</v>
      </c>
      <c r="CA115" s="7">
        <f t="shared" ref="CA115:CA126" si="550">5-Z115</f>
        <v>3.2351089999999999E-2</v>
      </c>
      <c r="CE115" s="24"/>
    </row>
    <row r="116" spans="1:83" x14ac:dyDescent="0.25">
      <c r="A116">
        <f>A115+5</f>
        <v>30</v>
      </c>
      <c r="B116">
        <v>5193827</v>
      </c>
      <c r="C116">
        <v>14858</v>
      </c>
      <c r="D116">
        <v>899</v>
      </c>
      <c r="E116">
        <v>927</v>
      </c>
      <c r="F116">
        <v>113</v>
      </c>
      <c r="G116">
        <v>4469</v>
      </c>
      <c r="H116">
        <v>1829</v>
      </c>
      <c r="I116">
        <v>641</v>
      </c>
      <c r="J116">
        <v>131</v>
      </c>
      <c r="K116">
        <v>109</v>
      </c>
      <c r="L116">
        <v>124</v>
      </c>
      <c r="M116">
        <v>2219</v>
      </c>
      <c r="N116">
        <v>712</v>
      </c>
      <c r="O116">
        <v>163</v>
      </c>
      <c r="P116">
        <v>330</v>
      </c>
      <c r="Q116">
        <v>4</v>
      </c>
      <c r="R116">
        <v>79</v>
      </c>
      <c r="S116">
        <v>1196</v>
      </c>
      <c r="T116">
        <v>913</v>
      </c>
      <c r="U116">
        <f t="shared" ref="U116:U124" si="551">C116/B116</f>
        <v>2.86070367765426E-3</v>
      </c>
      <c r="V116">
        <f t="shared" ref="V116:V124" si="552">(5*U116)/(1+(5-W116)*U116)</f>
        <v>1.4201949465606E-2</v>
      </c>
      <c r="W116">
        <v>2.5</v>
      </c>
      <c r="X116">
        <f>X115*(1-V115)</f>
        <v>0.98705956573130904</v>
      </c>
      <c r="Y116">
        <f>X116*V116</f>
        <v>1.40181700720591E-2</v>
      </c>
      <c r="Z116">
        <f t="shared" ref="Z116:Z124" si="553">(5*(X116-Y116)+(2.5*Y116))</f>
        <v>4.9002524034763999</v>
      </c>
      <c r="AA116">
        <f t="shared" si="534"/>
        <v>8.4818514569801702E-4</v>
      </c>
      <c r="AB116">
        <f>AA115+AB115</f>
        <v>6.5308353212706197E-4</v>
      </c>
      <c r="AC116">
        <f t="shared" ref="AC116:AC125" si="554">AA116*2.5+AB116*5</f>
        <v>5.3858805248803501E-3</v>
      </c>
      <c r="AD116">
        <f t="shared" si="535"/>
        <v>8.7460248060296003E-4</v>
      </c>
      <c r="AE116">
        <f>AD115+AE115</f>
        <v>1.0026336611110599E-3</v>
      </c>
      <c r="AF116">
        <f t="shared" ref="AF116:AF126" si="555">AD116*2.5+AE116*5</f>
        <v>7.1996745070626996E-3</v>
      </c>
      <c r="AG116">
        <f t="shared" si="536"/>
        <v>1.0661281586638E-4</v>
      </c>
      <c r="AH116">
        <f>AG115+AH115</f>
        <v>5.2211285088748899E-5</v>
      </c>
      <c r="AI116">
        <f t="shared" ref="AI116:AI126" si="556">AG116*2.5+AH116*5</f>
        <v>5.2758846510969496E-4</v>
      </c>
      <c r="AJ116">
        <f t="shared" ref="AJ116:AJ126" si="557">Y116*G116/C116</f>
        <v>4.2163953460783504E-3</v>
      </c>
      <c r="AK116">
        <f>AJ115+AK115</f>
        <v>5.24325193475995E-3</v>
      </c>
      <c r="AL116">
        <f t="shared" ref="AL116:AL126" si="558">AJ116*2.5+AK116*5</f>
        <v>3.6757248038995598E-2</v>
      </c>
      <c r="AM116">
        <f t="shared" si="537"/>
        <v>1.72561805504079E-3</v>
      </c>
      <c r="AN116">
        <f>AM115+AN115</f>
        <v>1.752175330097E-3</v>
      </c>
      <c r="AO116">
        <f t="shared" ref="AO116:AO126" si="559">AM116*2.5+AN116*5</f>
        <v>1.3074921788087E-2</v>
      </c>
      <c r="AP116">
        <f t="shared" si="538"/>
        <v>6.0476827407389205E-4</v>
      </c>
      <c r="AQ116">
        <f>AP115+AQ115</f>
        <v>4.6813169172793502E-4</v>
      </c>
      <c r="AR116">
        <f t="shared" ref="AR116:AR126" si="560">AP116*2.5+AQ116*5</f>
        <v>3.8525791438244099E-3</v>
      </c>
      <c r="AS116">
        <f t="shared" si="539"/>
        <v>1.23595388305273E-4</v>
      </c>
      <c r="AT116">
        <f>AS115+AT115</f>
        <v>8.4953955398642305E-5</v>
      </c>
      <c r="AU116">
        <f t="shared" ref="AU116:AU126" si="561">AS116*2.5+AT116*5</f>
        <v>7.33758247756394E-4</v>
      </c>
      <c r="AV116">
        <f t="shared" si="540"/>
        <v>1.0283891087995999E-4</v>
      </c>
      <c r="AW116">
        <f>AV115+AW115</f>
        <v>7.3449773938409393E-5</v>
      </c>
      <c r="AX116">
        <f t="shared" ref="AX116:AX126" si="562">AV116*2.5+AW116*5</f>
        <v>6.2434614689194697E-4</v>
      </c>
      <c r="AY116">
        <f t="shared" si="541"/>
        <v>1.16991054579037E-4</v>
      </c>
      <c r="AZ116">
        <f>AY115+AZ115</f>
        <v>7.5219648009214497E-5</v>
      </c>
      <c r="BA116">
        <f t="shared" ref="BA116:BA126" si="563">AY116*2.5+AZ116*5</f>
        <v>6.68575876493665E-4</v>
      </c>
      <c r="BB116">
        <f t="shared" si="542"/>
        <v>2.0935737912168E-3</v>
      </c>
      <c r="BC116">
        <f>BB115+BC115</f>
        <v>1.08935749058051E-3</v>
      </c>
      <c r="BD116">
        <f t="shared" ref="BD116:BD126" si="564">BB116*2.5+BC116*5</f>
        <v>1.06807219309446E-2</v>
      </c>
      <c r="BE116">
        <f t="shared" si="543"/>
        <v>6.7175508758285602E-4</v>
      </c>
      <c r="BF116">
        <f>BE115+BF115</f>
        <v>4.1680534367458799E-4</v>
      </c>
      <c r="BG116">
        <f t="shared" ref="BG116:BG126" si="565">BE116*2.5+BF116*5</f>
        <v>3.7634144373300798E-3</v>
      </c>
      <c r="BH116">
        <f t="shared" si="544"/>
        <v>1.5378662819663701E-4</v>
      </c>
      <c r="BI116">
        <f>BH115+BI115</f>
        <v>1.2743093309796301E-4</v>
      </c>
      <c r="BJ116">
        <f t="shared" ref="BJ116:BJ126" si="566">BH116*2.5+BI116*5</f>
        <v>1.0216212359814101E-3</v>
      </c>
      <c r="BK116">
        <f t="shared" si="545"/>
        <v>3.1134716137969499E-4</v>
      </c>
      <c r="BL116">
        <f>BK115+BL115</f>
        <v>1.7521753300969999E-4</v>
      </c>
      <c r="BM116">
        <f t="shared" ref="BM116:BM126" si="567">BK116*2.5+BL116*5</f>
        <v>1.65445556849774E-3</v>
      </c>
      <c r="BN116">
        <f t="shared" si="546"/>
        <v>3.7739049864205401E-6</v>
      </c>
      <c r="BO116">
        <f>BN115+BO115</f>
        <v>8.8493703540252305E-7</v>
      </c>
      <c r="BP116">
        <f t="shared" ref="BP116:BP126" si="568">BN116*2.5+BO116*5</f>
        <v>1.3859447643064E-5</v>
      </c>
      <c r="BQ116">
        <f t="shared" si="547"/>
        <v>7.4534623481805696E-5</v>
      </c>
      <c r="BR116">
        <f>BQ115+BR115</f>
        <v>8.67238294694473E-5</v>
      </c>
      <c r="BS116">
        <f t="shared" ref="BS116:BS126" si="569">BQ116*2.5+BR116*5</f>
        <v>6.1995570605175097E-4</v>
      </c>
      <c r="BT116">
        <f t="shared" si="548"/>
        <v>1.12839759093974E-3</v>
      </c>
      <c r="BU116">
        <f>BT115+BU115</f>
        <v>8.1591194664112595E-4</v>
      </c>
      <c r="BV116">
        <f t="shared" ref="BV116:BV126" si="570">BT116*2.5+BU116*5</f>
        <v>6.9005537105549797E-3</v>
      </c>
      <c r="BW116">
        <f t="shared" si="549"/>
        <v>8.6139381315048804E-4</v>
      </c>
      <c r="BX116">
        <f>BW115+BX115</f>
        <v>8.2299144292434696E-4</v>
      </c>
      <c r="BY116">
        <f t="shared" ref="BY116:BY126" si="571">BW116*2.5+BX116*5</f>
        <v>6.2684417474979598E-3</v>
      </c>
      <c r="BZ116" s="4">
        <f t="shared" ref="BZ116:BZ126" si="572">AC116+AF116+AI116+AL116+AO116+AR116+AU116+AX116+BA116+BD116+BG116+BJ116+BM116+BP116+BS116+BV116+BY116</f>
        <v>9.9747600000000006E-2</v>
      </c>
      <c r="CA116" s="7">
        <f t="shared" si="550"/>
        <v>9.9747600000000006E-2</v>
      </c>
    </row>
    <row r="117" spans="1:83" x14ac:dyDescent="0.25">
      <c r="A117">
        <f t="shared" ref="A117:A126" si="573">A116+5</f>
        <v>35</v>
      </c>
      <c r="B117">
        <v>4916876</v>
      </c>
      <c r="C117">
        <v>15858</v>
      </c>
      <c r="D117">
        <v>895</v>
      </c>
      <c r="E117">
        <v>805</v>
      </c>
      <c r="F117">
        <v>223</v>
      </c>
      <c r="G117">
        <v>2948</v>
      </c>
      <c r="H117">
        <v>1568</v>
      </c>
      <c r="I117">
        <v>802</v>
      </c>
      <c r="J117">
        <v>142</v>
      </c>
      <c r="K117">
        <v>182</v>
      </c>
      <c r="L117">
        <v>261</v>
      </c>
      <c r="M117">
        <v>3809</v>
      </c>
      <c r="N117">
        <v>1086</v>
      </c>
      <c r="O117">
        <v>200</v>
      </c>
      <c r="P117">
        <v>482</v>
      </c>
      <c r="Q117">
        <v>4</v>
      </c>
      <c r="R117">
        <v>80</v>
      </c>
      <c r="S117">
        <v>1444</v>
      </c>
      <c r="T117">
        <v>927</v>
      </c>
      <c r="U117">
        <f t="shared" si="551"/>
        <v>3.2252186144210299E-3</v>
      </c>
      <c r="V117">
        <f t="shared" si="552"/>
        <v>1.59971076486915E-2</v>
      </c>
      <c r="W117">
        <v>2.5</v>
      </c>
      <c r="X117">
        <f t="shared" ref="X117:X124" si="574">X116*(1-V116)</f>
        <v>0.97304139565924996</v>
      </c>
      <c r="Y117">
        <f t="shared" ref="Y117:Y124" si="575">X117*V117</f>
        <v>1.5565847952994E-2</v>
      </c>
      <c r="Z117">
        <f t="shared" si="553"/>
        <v>4.8262923584137596</v>
      </c>
      <c r="AA117">
        <f t="shared" si="534"/>
        <v>8.7851140862212301E-4</v>
      </c>
      <c r="AB117">
        <f t="shared" ref="AB117:AB120" si="576">AA116+AB116</f>
        <v>1.50126867782508E-3</v>
      </c>
      <c r="AC117">
        <f t="shared" si="554"/>
        <v>9.7026219106807095E-3</v>
      </c>
      <c r="AD117">
        <f t="shared" si="535"/>
        <v>7.9016947926347403E-4</v>
      </c>
      <c r="AE117">
        <f t="shared" ref="AE117:AE126" si="577">AD116+AE116</f>
        <v>1.8772361417140201E-3</v>
      </c>
      <c r="AF117">
        <f t="shared" si="555"/>
        <v>1.1361604406728801E-2</v>
      </c>
      <c r="AG117">
        <f t="shared" si="536"/>
        <v>2.1889166941087499E-4</v>
      </c>
      <c r="AH117">
        <f t="shared" ref="AH117:AH126" si="578">AG116+AH116</f>
        <v>1.58824100955129E-4</v>
      </c>
      <c r="AI117">
        <f t="shared" si="556"/>
        <v>1.3413496783028301E-3</v>
      </c>
      <c r="AJ117">
        <f t="shared" si="557"/>
        <v>2.8936889749922E-3</v>
      </c>
      <c r="AK117">
        <f t="shared" ref="AK117:AK126" si="579">AJ116+AK116</f>
        <v>9.4596472808383004E-3</v>
      </c>
      <c r="AL117">
        <f t="shared" si="558"/>
        <v>5.4532458841672002E-2</v>
      </c>
      <c r="AM117">
        <f t="shared" si="537"/>
        <v>1.5391127248262501E-3</v>
      </c>
      <c r="AN117">
        <f>AM116+AN116</f>
        <v>3.47779338513779E-3</v>
      </c>
      <c r="AO117">
        <f t="shared" si="559"/>
        <v>2.12367487377546E-2</v>
      </c>
      <c r="AP117">
        <f t="shared" si="538"/>
        <v>7.8722474828485205E-4</v>
      </c>
      <c r="AQ117">
        <f t="shared" ref="AQ117:AQ126" si="580">AP116+AQ116</f>
        <v>1.07289996580183E-3</v>
      </c>
      <c r="AR117">
        <f t="shared" si="560"/>
        <v>7.3325616997212796E-3</v>
      </c>
      <c r="AS117">
        <f t="shared" si="539"/>
        <v>1.39383932988091E-4</v>
      </c>
      <c r="AT117">
        <f t="shared" ref="AT117:AT126" si="581">AS116+AT116</f>
        <v>2.08549343703915E-4</v>
      </c>
      <c r="AU117">
        <f t="shared" si="561"/>
        <v>1.3912065509898001E-3</v>
      </c>
      <c r="AV117">
        <f t="shared" si="540"/>
        <v>1.7864701270304601E-4</v>
      </c>
      <c r="AW117">
        <f t="shared" ref="AW117:AW126" si="582">AV116+AW116</f>
        <v>1.7628868481836901E-4</v>
      </c>
      <c r="AX117">
        <f t="shared" si="562"/>
        <v>1.32806095584946E-3</v>
      </c>
      <c r="AY117">
        <f t="shared" si="541"/>
        <v>2.5619159514008301E-4</v>
      </c>
      <c r="AZ117">
        <f t="shared" ref="AZ117:AZ126" si="583">AY116+AZ116</f>
        <v>1.9221070258825101E-4</v>
      </c>
      <c r="BA117">
        <f t="shared" si="563"/>
        <v>1.6015325007914601E-3</v>
      </c>
      <c r="BB117">
        <f t="shared" si="542"/>
        <v>3.7388267658566101E-3</v>
      </c>
      <c r="BC117">
        <f t="shared" ref="BC117:BC126" si="584">BB116+BC116</f>
        <v>3.1829312817973098E-3</v>
      </c>
      <c r="BD117">
        <f t="shared" si="564"/>
        <v>2.52617233236281E-2</v>
      </c>
      <c r="BE117">
        <f t="shared" si="543"/>
        <v>1.06599261426103E-3</v>
      </c>
      <c r="BF117">
        <f t="shared" ref="BF117:BF126" si="585">BE116+BF116</f>
        <v>1.0885604312574401E-3</v>
      </c>
      <c r="BG117">
        <f t="shared" si="565"/>
        <v>8.1077836919397697E-3</v>
      </c>
      <c r="BH117">
        <f t="shared" si="544"/>
        <v>1.9631539857477599E-4</v>
      </c>
      <c r="BI117">
        <f>BH116+BI116</f>
        <v>2.8121756129459999E-4</v>
      </c>
      <c r="BJ117">
        <f t="shared" si="566"/>
        <v>1.89687630290994E-3</v>
      </c>
      <c r="BK117">
        <f t="shared" si="545"/>
        <v>4.7312011056521101E-4</v>
      </c>
      <c r="BL117">
        <f t="shared" ref="BL117:BL126" si="586">BK116+BL116</f>
        <v>4.8656469438939498E-4</v>
      </c>
      <c r="BM117">
        <f t="shared" si="567"/>
        <v>3.6156237483599999E-3</v>
      </c>
      <c r="BN117">
        <f t="shared" si="546"/>
        <v>3.9263079714955196E-6</v>
      </c>
      <c r="BO117">
        <f t="shared" ref="BO117:BO126" si="587">BN116+BO116</f>
        <v>4.6588420218230603E-6</v>
      </c>
      <c r="BP117">
        <f t="shared" si="568"/>
        <v>3.3109980037854097E-5</v>
      </c>
      <c r="BQ117">
        <f t="shared" si="547"/>
        <v>7.8526159429910395E-5</v>
      </c>
      <c r="BR117">
        <f t="shared" ref="BR117:BR126" si="588">BQ116+BR116</f>
        <v>1.6125845295125301E-4</v>
      </c>
      <c r="BS117">
        <f t="shared" si="569"/>
        <v>1.00260766333104E-3</v>
      </c>
      <c r="BT117">
        <f t="shared" si="548"/>
        <v>1.4173971777098799E-3</v>
      </c>
      <c r="BU117">
        <f t="shared" ref="BU117:BU126" si="589">BT116+BU116</f>
        <v>1.94430953758087E-3</v>
      </c>
      <c r="BV117">
        <f t="shared" si="570"/>
        <v>1.32650406321791E-2</v>
      </c>
      <c r="BW117">
        <f t="shared" si="549"/>
        <v>9.0992187239408704E-4</v>
      </c>
      <c r="BX117">
        <f t="shared" ref="BX117:BX125" si="590">BW116+BX116</f>
        <v>1.68438525607483E-3</v>
      </c>
      <c r="BY117">
        <f t="shared" si="571"/>
        <v>1.06967309613594E-2</v>
      </c>
      <c r="BZ117" s="4">
        <f t="shared" si="572"/>
        <v>0.17370764</v>
      </c>
      <c r="CA117" s="7">
        <f t="shared" si="550"/>
        <v>0.17370764</v>
      </c>
    </row>
    <row r="118" spans="1:83" x14ac:dyDescent="0.25">
      <c r="A118">
        <f t="shared" si="573"/>
        <v>40</v>
      </c>
      <c r="B118">
        <v>5142875</v>
      </c>
      <c r="C118">
        <v>21103</v>
      </c>
      <c r="D118">
        <v>1186</v>
      </c>
      <c r="E118">
        <v>700</v>
      </c>
      <c r="F118">
        <v>429</v>
      </c>
      <c r="G118">
        <v>1940</v>
      </c>
      <c r="H118">
        <v>1491</v>
      </c>
      <c r="I118">
        <v>1303</v>
      </c>
      <c r="J118">
        <v>242</v>
      </c>
      <c r="K118">
        <v>300</v>
      </c>
      <c r="L118">
        <v>428</v>
      </c>
      <c r="M118">
        <v>6546</v>
      </c>
      <c r="N118">
        <v>2157</v>
      </c>
      <c r="O118">
        <v>269</v>
      </c>
      <c r="P118">
        <v>898</v>
      </c>
      <c r="Q118">
        <v>3</v>
      </c>
      <c r="R118">
        <v>78</v>
      </c>
      <c r="S118">
        <v>1947</v>
      </c>
      <c r="T118">
        <v>1186</v>
      </c>
      <c r="U118">
        <f t="shared" si="551"/>
        <v>4.1033468633789498E-3</v>
      </c>
      <c r="V118">
        <f t="shared" si="552"/>
        <v>2.0308403259853398E-2</v>
      </c>
      <c r="W118">
        <v>2.5</v>
      </c>
      <c r="X118">
        <f t="shared" si="574"/>
        <v>0.95747554770625598</v>
      </c>
      <c r="Y118">
        <f t="shared" si="575"/>
        <v>1.9444799534267601E-2</v>
      </c>
      <c r="Z118">
        <f t="shared" si="553"/>
        <v>4.7387657396956104</v>
      </c>
      <c r="AA118">
        <f t="shared" si="534"/>
        <v>1.0928082380534201E-3</v>
      </c>
      <c r="AB118">
        <f t="shared" si="576"/>
        <v>2.3797800864471998E-3</v>
      </c>
      <c r="AC118">
        <f t="shared" si="554"/>
        <v>1.4630921027369501E-2</v>
      </c>
      <c r="AD118">
        <f t="shared" si="535"/>
        <v>6.4499643055429697E-4</v>
      </c>
      <c r="AE118">
        <f t="shared" si="577"/>
        <v>2.6674056209774902E-3</v>
      </c>
      <c r="AF118">
        <f t="shared" si="555"/>
        <v>1.4949519181273199E-2</v>
      </c>
      <c r="AG118">
        <f t="shared" si="536"/>
        <v>3.95290669582562E-4</v>
      </c>
      <c r="AH118">
        <f t="shared" si="578"/>
        <v>3.7771577036600399E-4</v>
      </c>
      <c r="AI118">
        <f t="shared" si="556"/>
        <v>2.8768055257864201E-3</v>
      </c>
      <c r="AJ118">
        <f t="shared" si="557"/>
        <v>1.7875615361076199E-3</v>
      </c>
      <c r="AK118">
        <f t="shared" si="579"/>
        <v>1.23533362558305E-2</v>
      </c>
      <c r="AL118">
        <f t="shared" si="558"/>
        <v>6.6235585119421597E-2</v>
      </c>
      <c r="AM118">
        <f t="shared" si="537"/>
        <v>1.3738423970806499E-3</v>
      </c>
      <c r="AN118">
        <f t="shared" ref="AN118" si="591">AM117+AN117</f>
        <v>5.0169061099640403E-3</v>
      </c>
      <c r="AO118">
        <f t="shared" si="559"/>
        <v>2.8519136542521799E-2</v>
      </c>
      <c r="AP118">
        <f t="shared" si="538"/>
        <v>1.2006147843032101E-3</v>
      </c>
      <c r="AQ118">
        <f t="shared" si="580"/>
        <v>1.8601247140866801E-3</v>
      </c>
      <c r="AR118">
        <f t="shared" si="560"/>
        <v>1.2302160531191399E-2</v>
      </c>
      <c r="AS118">
        <f t="shared" si="539"/>
        <v>2.2298448027734301E-4</v>
      </c>
      <c r="AT118">
        <f t="shared" si="581"/>
        <v>3.4793327669200598E-4</v>
      </c>
      <c r="AU118">
        <f t="shared" si="561"/>
        <v>2.2971275841533901E-3</v>
      </c>
      <c r="AV118">
        <f t="shared" si="540"/>
        <v>2.7642704166612703E-4</v>
      </c>
      <c r="AW118">
        <f t="shared" si="582"/>
        <v>3.5493569752141499E-4</v>
      </c>
      <c r="AX118">
        <f t="shared" si="562"/>
        <v>2.46574609177239E-3</v>
      </c>
      <c r="AY118">
        <f t="shared" si="541"/>
        <v>3.9436924611034097E-4</v>
      </c>
      <c r="AZ118">
        <f t="shared" si="583"/>
        <v>4.4840229772833399E-4</v>
      </c>
      <c r="BA118">
        <f t="shared" si="563"/>
        <v>3.2279346039175202E-3</v>
      </c>
      <c r="BB118">
        <f t="shared" si="542"/>
        <v>6.03163804915489E-3</v>
      </c>
      <c r="BC118">
        <f t="shared" si="584"/>
        <v>6.9217580476539199E-3</v>
      </c>
      <c r="BD118">
        <f t="shared" si="564"/>
        <v>4.96878853611568E-2</v>
      </c>
      <c r="BE118">
        <f t="shared" si="543"/>
        <v>1.9875104295794502E-3</v>
      </c>
      <c r="BF118">
        <f t="shared" si="585"/>
        <v>2.1545530455184701E-3</v>
      </c>
      <c r="BG118">
        <f t="shared" si="565"/>
        <v>1.5741541301540998E-2</v>
      </c>
      <c r="BH118">
        <f t="shared" si="544"/>
        <v>2.4786291402729402E-4</v>
      </c>
      <c r="BI118">
        <f t="shared" ref="BI118:BI126" si="592">BH117+BI117</f>
        <v>4.7753295986937601E-4</v>
      </c>
      <c r="BJ118">
        <f t="shared" si="566"/>
        <v>3.0073220844151201E-3</v>
      </c>
      <c r="BK118">
        <f t="shared" si="545"/>
        <v>8.2743827805394001E-4</v>
      </c>
      <c r="BL118">
        <f t="shared" si="586"/>
        <v>9.5968480495460605E-4</v>
      </c>
      <c r="BM118">
        <f t="shared" si="567"/>
        <v>6.8670197199078801E-3</v>
      </c>
      <c r="BN118">
        <f t="shared" si="546"/>
        <v>2.7642704166612699E-6</v>
      </c>
      <c r="BO118">
        <f t="shared" si="587"/>
        <v>8.5851499933185807E-6</v>
      </c>
      <c r="BP118">
        <f t="shared" si="568"/>
        <v>4.9836426008246097E-5</v>
      </c>
      <c r="BQ118">
        <f t="shared" si="547"/>
        <v>7.1871030833193004E-5</v>
      </c>
      <c r="BR118">
        <f t="shared" si="588"/>
        <v>2.39784612381163E-4</v>
      </c>
      <c r="BS118">
        <f t="shared" si="569"/>
        <v>1.3786006389888E-3</v>
      </c>
      <c r="BT118">
        <f t="shared" si="548"/>
        <v>1.79401150041316E-3</v>
      </c>
      <c r="BU118">
        <f t="shared" si="589"/>
        <v>3.3617067152907501E-3</v>
      </c>
      <c r="BV118">
        <f t="shared" si="570"/>
        <v>2.1293562327486699E-2</v>
      </c>
      <c r="BW118">
        <f t="shared" si="549"/>
        <v>1.0928082380534201E-3</v>
      </c>
      <c r="BX118">
        <f t="shared" si="590"/>
        <v>2.5943071284689201E-3</v>
      </c>
      <c r="BY118">
        <f t="shared" si="571"/>
        <v>1.57035562374781E-2</v>
      </c>
      <c r="BZ118" s="4">
        <f t="shared" si="572"/>
        <v>0.26123426</v>
      </c>
      <c r="CA118" s="7">
        <f t="shared" si="550"/>
        <v>0.26123426</v>
      </c>
    </row>
    <row r="119" spans="1:83" x14ac:dyDescent="0.25">
      <c r="A119">
        <f t="shared" si="573"/>
        <v>45</v>
      </c>
      <c r="B119">
        <v>5232861</v>
      </c>
      <c r="C119">
        <v>33218</v>
      </c>
      <c r="D119">
        <v>1616</v>
      </c>
      <c r="E119">
        <v>618</v>
      </c>
      <c r="F119">
        <v>792</v>
      </c>
      <c r="G119">
        <v>1537</v>
      </c>
      <c r="H119">
        <v>1685</v>
      </c>
      <c r="I119">
        <v>1910</v>
      </c>
      <c r="J119">
        <v>438</v>
      </c>
      <c r="K119">
        <v>536</v>
      </c>
      <c r="L119">
        <v>683</v>
      </c>
      <c r="M119">
        <v>11219</v>
      </c>
      <c r="N119">
        <v>5285</v>
      </c>
      <c r="O119">
        <v>462</v>
      </c>
      <c r="P119">
        <v>1439</v>
      </c>
      <c r="Q119">
        <v>14</v>
      </c>
      <c r="R119">
        <v>88</v>
      </c>
      <c r="S119">
        <v>2995</v>
      </c>
      <c r="T119">
        <v>1901</v>
      </c>
      <c r="U119">
        <f t="shared" si="551"/>
        <v>6.3479614688790702E-3</v>
      </c>
      <c r="V119">
        <f t="shared" si="552"/>
        <v>3.1243968572807701E-2</v>
      </c>
      <c r="W119">
        <v>2.5</v>
      </c>
      <c r="X119">
        <f t="shared" si="574"/>
        <v>0.93803074817198795</v>
      </c>
      <c r="Y119">
        <f t="shared" si="575"/>
        <v>2.9307803216212899E-2</v>
      </c>
      <c r="Z119">
        <f t="shared" si="553"/>
        <v>4.6168842328194097</v>
      </c>
      <c r="AA119">
        <f t="shared" si="534"/>
        <v>1.4257754830935001E-3</v>
      </c>
      <c r="AB119">
        <f t="shared" si="576"/>
        <v>3.4725883245006199E-3</v>
      </c>
      <c r="AC119">
        <f t="shared" si="554"/>
        <v>2.0927380330236899E-2</v>
      </c>
      <c r="AD119">
        <f t="shared" si="535"/>
        <v>5.4525324786620401E-4</v>
      </c>
      <c r="AE119">
        <f t="shared" si="577"/>
        <v>3.31240205153179E-3</v>
      </c>
      <c r="AF119">
        <f t="shared" si="555"/>
        <v>1.7925143377324499E-2</v>
      </c>
      <c r="AG119">
        <f t="shared" si="536"/>
        <v>6.9877115260523297E-4</v>
      </c>
      <c r="AH119">
        <f t="shared" si="578"/>
        <v>7.7300643994856599E-4</v>
      </c>
      <c r="AI119">
        <f t="shared" si="556"/>
        <v>5.61196008125591E-3</v>
      </c>
      <c r="AJ119">
        <f t="shared" si="557"/>
        <v>1.3560748251947501E-3</v>
      </c>
      <c r="AK119">
        <f t="shared" si="579"/>
        <v>1.41408977919381E-2</v>
      </c>
      <c r="AL119">
        <f t="shared" si="558"/>
        <v>7.40946760226774E-2</v>
      </c>
      <c r="AM119">
        <f t="shared" si="537"/>
        <v>1.4866532729038099E-3</v>
      </c>
      <c r="AN119">
        <f>AM118+AN118</f>
        <v>6.39074850704469E-3</v>
      </c>
      <c r="AO119">
        <f t="shared" si="559"/>
        <v>3.5670375717483001E-2</v>
      </c>
      <c r="AP119">
        <f t="shared" si="538"/>
        <v>1.6851678048939299E-3</v>
      </c>
      <c r="AQ119">
        <f t="shared" si="580"/>
        <v>3.0607394983898899E-3</v>
      </c>
      <c r="AR119">
        <f t="shared" si="560"/>
        <v>1.9516617004184299E-2</v>
      </c>
      <c r="AS119">
        <f t="shared" si="539"/>
        <v>3.86441622274106E-4</v>
      </c>
      <c r="AT119">
        <f t="shared" si="581"/>
        <v>5.7091775696934896E-4</v>
      </c>
      <c r="AU119">
        <f t="shared" si="561"/>
        <v>3.82069284053201E-3</v>
      </c>
      <c r="AV119">
        <f t="shared" si="540"/>
        <v>4.7290572954091501E-4</v>
      </c>
      <c r="AW119">
        <f t="shared" si="582"/>
        <v>6.3136273918754202E-4</v>
      </c>
      <c r="AX119">
        <f t="shared" si="562"/>
        <v>4.3390780197900001E-3</v>
      </c>
      <c r="AY119">
        <f t="shared" si="541"/>
        <v>6.0260189044112895E-4</v>
      </c>
      <c r="AZ119">
        <f t="shared" si="583"/>
        <v>8.4277154383867502E-4</v>
      </c>
      <c r="BA119">
        <f t="shared" si="563"/>
        <v>5.7203624452961998E-3</v>
      </c>
      <c r="BB119">
        <f t="shared" si="542"/>
        <v>9.8983757084319494E-3</v>
      </c>
      <c r="BC119">
        <f t="shared" si="584"/>
        <v>1.29533960968088E-2</v>
      </c>
      <c r="BD119">
        <f t="shared" si="564"/>
        <v>8.9512919755123904E-2</v>
      </c>
      <c r="BE119">
        <f t="shared" si="543"/>
        <v>4.6628857847457799E-3</v>
      </c>
      <c r="BF119">
        <f t="shared" si="585"/>
        <v>4.1420634750979199E-3</v>
      </c>
      <c r="BG119">
        <f t="shared" si="565"/>
        <v>3.2367531837354101E-2</v>
      </c>
      <c r="BH119">
        <f t="shared" si="544"/>
        <v>4.0761650568638602E-4</v>
      </c>
      <c r="BI119">
        <f t="shared" si="592"/>
        <v>7.2539587389666997E-4</v>
      </c>
      <c r="BJ119">
        <f t="shared" si="566"/>
        <v>4.6460206336993203E-3</v>
      </c>
      <c r="BK119">
        <f t="shared" si="545"/>
        <v>1.26961071792794E-3</v>
      </c>
      <c r="BL119">
        <f t="shared" si="586"/>
        <v>1.78712308300855E-3</v>
      </c>
      <c r="BM119">
        <f t="shared" si="567"/>
        <v>1.21096422098626E-2</v>
      </c>
      <c r="BN119">
        <f t="shared" si="546"/>
        <v>1.23520153238299E-5</v>
      </c>
      <c r="BO119">
        <f t="shared" si="587"/>
        <v>1.1349420409979899E-5</v>
      </c>
      <c r="BP119">
        <f t="shared" si="568"/>
        <v>8.7627140359474294E-5</v>
      </c>
      <c r="BQ119">
        <f t="shared" si="547"/>
        <v>7.7641239178359204E-5</v>
      </c>
      <c r="BR119">
        <f t="shared" si="588"/>
        <v>3.11655643214356E-4</v>
      </c>
      <c r="BS119">
        <f t="shared" si="569"/>
        <v>1.75238131401768E-3</v>
      </c>
      <c r="BT119">
        <f t="shared" si="548"/>
        <v>2.6424489924907501E-3</v>
      </c>
      <c r="BU119">
        <f t="shared" si="589"/>
        <v>5.1557182157039097E-3</v>
      </c>
      <c r="BV119">
        <f t="shared" si="570"/>
        <v>3.2384713559746398E-2</v>
      </c>
      <c r="BW119">
        <f t="shared" si="549"/>
        <v>1.6772272236143301E-3</v>
      </c>
      <c r="BX119">
        <f t="shared" si="590"/>
        <v>3.6871153665223402E-3</v>
      </c>
      <c r="BY119">
        <f t="shared" si="571"/>
        <v>2.2628644891647499E-2</v>
      </c>
      <c r="BZ119" s="4">
        <f t="shared" si="572"/>
        <v>0.38311577000000002</v>
      </c>
      <c r="CA119" s="7">
        <f t="shared" si="550"/>
        <v>0.38311577000000002</v>
      </c>
    </row>
    <row r="120" spans="1:83" x14ac:dyDescent="0.25">
      <c r="A120">
        <f t="shared" si="573"/>
        <v>50</v>
      </c>
      <c r="B120">
        <v>5224599</v>
      </c>
      <c r="C120">
        <v>52640</v>
      </c>
      <c r="D120">
        <v>1982</v>
      </c>
      <c r="E120">
        <v>560</v>
      </c>
      <c r="F120">
        <v>1416</v>
      </c>
      <c r="G120">
        <v>1234</v>
      </c>
      <c r="H120">
        <v>1891</v>
      </c>
      <c r="I120">
        <v>2140</v>
      </c>
      <c r="J120">
        <v>674</v>
      </c>
      <c r="K120">
        <v>908</v>
      </c>
      <c r="L120">
        <v>1168</v>
      </c>
      <c r="M120">
        <v>17869</v>
      </c>
      <c r="N120">
        <v>11962</v>
      </c>
      <c r="O120">
        <v>988</v>
      </c>
      <c r="P120">
        <v>2164</v>
      </c>
      <c r="Q120">
        <v>29</v>
      </c>
      <c r="R120">
        <v>122</v>
      </c>
      <c r="S120">
        <v>4462</v>
      </c>
      <c r="T120">
        <v>3071</v>
      </c>
      <c r="U120">
        <f t="shared" si="551"/>
        <v>1.0075414400224801E-2</v>
      </c>
      <c r="V120">
        <f t="shared" si="552"/>
        <v>4.9139324360428102E-2</v>
      </c>
      <c r="W120">
        <v>2.5</v>
      </c>
      <c r="X120">
        <f t="shared" si="574"/>
        <v>0.90872294495577499</v>
      </c>
      <c r="Y120">
        <f t="shared" si="575"/>
        <v>4.46540315459453E-2</v>
      </c>
      <c r="Z120">
        <f t="shared" si="553"/>
        <v>4.4319796459140104</v>
      </c>
      <c r="AA120">
        <f t="shared" si="534"/>
        <v>1.68131250995561E-3</v>
      </c>
      <c r="AB120">
        <f t="shared" si="576"/>
        <v>4.8983638075941202E-3</v>
      </c>
      <c r="AC120">
        <f t="shared" si="554"/>
        <v>2.86951003128596E-2</v>
      </c>
      <c r="AD120">
        <f t="shared" si="535"/>
        <v>4.7504288878665198E-4</v>
      </c>
      <c r="AE120">
        <f t="shared" si="577"/>
        <v>3.8576552993979901E-3</v>
      </c>
      <c r="AF120">
        <f t="shared" si="555"/>
        <v>2.0475883718956599E-2</v>
      </c>
      <c r="AG120">
        <f t="shared" si="536"/>
        <v>1.2011798759319599E-3</v>
      </c>
      <c r="AH120">
        <f t="shared" si="578"/>
        <v>1.4717775925537999E-3</v>
      </c>
      <c r="AI120">
        <f t="shared" si="556"/>
        <v>1.0361837652598901E-2</v>
      </c>
      <c r="AJ120">
        <f t="shared" si="557"/>
        <v>1.0467909370762999E-3</v>
      </c>
      <c r="AK120">
        <f t="shared" si="579"/>
        <v>1.5496972617132799E-2</v>
      </c>
      <c r="AL120">
        <f t="shared" si="558"/>
        <v>8.0101840428354706E-2</v>
      </c>
      <c r="AM120">
        <f t="shared" si="537"/>
        <v>1.60411804052778E-3</v>
      </c>
      <c r="AN120">
        <f t="shared" ref="AN120:AN125" si="593">AM119+AN119</f>
        <v>7.8774017799485008E-3</v>
      </c>
      <c r="AO120">
        <f t="shared" si="559"/>
        <v>4.3397304001062002E-2</v>
      </c>
      <c r="AP120">
        <f t="shared" si="538"/>
        <v>1.81534246786328E-3</v>
      </c>
      <c r="AQ120">
        <f t="shared" si="580"/>
        <v>4.7459073032838197E-3</v>
      </c>
      <c r="AR120">
        <f t="shared" si="560"/>
        <v>2.8267892686077298E-2</v>
      </c>
      <c r="AS120">
        <f t="shared" si="539"/>
        <v>5.7174804828964904E-4</v>
      </c>
      <c r="AT120">
        <f t="shared" si="581"/>
        <v>9.5735937924345497E-4</v>
      </c>
      <c r="AU120">
        <f t="shared" si="561"/>
        <v>6.2161670169414004E-3</v>
      </c>
      <c r="AV120">
        <f t="shared" si="540"/>
        <v>7.70248112532643E-4</v>
      </c>
      <c r="AW120">
        <f t="shared" si="582"/>
        <v>1.10426846872846E-3</v>
      </c>
      <c r="AX120">
        <f t="shared" si="562"/>
        <v>7.44696262497391E-3</v>
      </c>
      <c r="AY120">
        <f t="shared" si="541"/>
        <v>9.9080373946930302E-4</v>
      </c>
      <c r="AZ120">
        <f t="shared" si="583"/>
        <v>1.4453734342798001E-3</v>
      </c>
      <c r="BA120">
        <f t="shared" si="563"/>
        <v>9.7038765200722597E-3</v>
      </c>
      <c r="BB120">
        <f t="shared" si="542"/>
        <v>1.51581096066584E-2</v>
      </c>
      <c r="BC120">
        <f t="shared" si="584"/>
        <v>2.28517718052407E-2</v>
      </c>
      <c r="BD120">
        <f t="shared" si="564"/>
        <v>0.152154133042849</v>
      </c>
      <c r="BE120">
        <f t="shared" si="543"/>
        <v>1.0147255420832E-2</v>
      </c>
      <c r="BF120">
        <f t="shared" si="585"/>
        <v>8.8049492598436998E-3</v>
      </c>
      <c r="BG120">
        <f t="shared" si="565"/>
        <v>6.9392884851298506E-2</v>
      </c>
      <c r="BH120">
        <f t="shared" si="544"/>
        <v>8.3811138235930795E-4</v>
      </c>
      <c r="BI120">
        <f t="shared" si="592"/>
        <v>1.1330123795830599E-3</v>
      </c>
      <c r="BJ120">
        <f t="shared" si="566"/>
        <v>7.7603403538135697E-3</v>
      </c>
      <c r="BK120">
        <f t="shared" si="545"/>
        <v>1.8357014488112799E-3</v>
      </c>
      <c r="BL120">
        <f t="shared" si="586"/>
        <v>3.0567338009364902E-3</v>
      </c>
      <c r="BM120">
        <f t="shared" si="567"/>
        <v>1.9872922626710601E-2</v>
      </c>
      <c r="BN120">
        <f t="shared" si="546"/>
        <v>2.46004353121659E-5</v>
      </c>
      <c r="BO120">
        <f t="shared" si="587"/>
        <v>2.3701435733809801E-5</v>
      </c>
      <c r="BP120">
        <f t="shared" si="568"/>
        <v>1.80008266949464E-4</v>
      </c>
      <c r="BQ120">
        <f t="shared" si="547"/>
        <v>1.03491486485664E-4</v>
      </c>
      <c r="BR120">
        <f t="shared" si="588"/>
        <v>3.8929688239271502E-4</v>
      </c>
      <c r="BS120">
        <f t="shared" si="569"/>
        <v>2.2052131281777398E-3</v>
      </c>
      <c r="BT120">
        <f t="shared" si="548"/>
        <v>3.7850738745822199E-3</v>
      </c>
      <c r="BU120">
        <f t="shared" si="589"/>
        <v>7.7981672081946602E-3</v>
      </c>
      <c r="BV120">
        <f t="shared" si="570"/>
        <v>4.8453520727428902E-2</v>
      </c>
      <c r="BW120">
        <f t="shared" si="549"/>
        <v>2.6051012704710898E-3</v>
      </c>
      <c r="BX120">
        <f t="shared" si="590"/>
        <v>5.3643425901366698E-3</v>
      </c>
      <c r="BY120">
        <f t="shared" si="571"/>
        <v>3.3334466126861098E-2</v>
      </c>
      <c r="BZ120" s="4">
        <f t="shared" si="572"/>
        <v>0.56802034999999995</v>
      </c>
      <c r="CA120" s="7">
        <f t="shared" si="550"/>
        <v>0.56802034999999995</v>
      </c>
    </row>
    <row r="121" spans="1:83" x14ac:dyDescent="0.25">
      <c r="A121">
        <f t="shared" si="573"/>
        <v>55</v>
      </c>
      <c r="B121">
        <v>4439558</v>
      </c>
      <c r="C121">
        <v>70356</v>
      </c>
      <c r="D121">
        <v>1944</v>
      </c>
      <c r="E121">
        <v>411</v>
      </c>
      <c r="F121">
        <v>1655</v>
      </c>
      <c r="G121">
        <v>836</v>
      </c>
      <c r="H121">
        <v>1826</v>
      </c>
      <c r="I121">
        <v>1922</v>
      </c>
      <c r="J121">
        <v>901</v>
      </c>
      <c r="K121">
        <v>1272</v>
      </c>
      <c r="L121">
        <v>1650</v>
      </c>
      <c r="M121">
        <v>23664</v>
      </c>
      <c r="N121">
        <v>19310</v>
      </c>
      <c r="O121">
        <v>1655</v>
      </c>
      <c r="P121">
        <v>3158</v>
      </c>
      <c r="Q121">
        <v>55</v>
      </c>
      <c r="R121">
        <v>116</v>
      </c>
      <c r="S121">
        <v>5667</v>
      </c>
      <c r="T121">
        <v>4314</v>
      </c>
      <c r="U121">
        <f t="shared" si="551"/>
        <v>1.5847523559777799E-2</v>
      </c>
      <c r="V121">
        <f t="shared" si="552"/>
        <v>7.6217953273441705E-2</v>
      </c>
      <c r="W121">
        <v>2.5</v>
      </c>
      <c r="X121">
        <f t="shared" si="574"/>
        <v>0.86406891340983005</v>
      </c>
      <c r="Y121">
        <f t="shared" si="575"/>
        <v>6.5857564067304003E-2</v>
      </c>
      <c r="Z121">
        <f t="shared" si="553"/>
        <v>4.1557006568808896</v>
      </c>
      <c r="AA121">
        <f t="shared" si="534"/>
        <v>1.81970414103757E-3</v>
      </c>
      <c r="AB121">
        <f>AA120+AB120</f>
        <v>6.57967631754973E-3</v>
      </c>
      <c r="AC121">
        <f t="shared" si="554"/>
        <v>3.7447641940342599E-2</v>
      </c>
      <c r="AD121">
        <f t="shared" si="535"/>
        <v>3.8472140018849799E-4</v>
      </c>
      <c r="AE121">
        <f t="shared" si="577"/>
        <v>4.33269818818464E-3</v>
      </c>
      <c r="AF121">
        <f t="shared" si="555"/>
        <v>2.2625294441394401E-2</v>
      </c>
      <c r="AG121">
        <f t="shared" si="536"/>
        <v>1.5491822805643899E-3</v>
      </c>
      <c r="AH121">
        <f t="shared" si="578"/>
        <v>2.6729574684857598E-3</v>
      </c>
      <c r="AI121">
        <f t="shared" si="556"/>
        <v>1.72377430438398E-2</v>
      </c>
      <c r="AJ121">
        <f t="shared" si="557"/>
        <v>7.8254766559022896E-4</v>
      </c>
      <c r="AK121">
        <f t="shared" si="579"/>
        <v>1.6543763554209098E-2</v>
      </c>
      <c r="AL121">
        <f t="shared" si="558"/>
        <v>8.4675186935021102E-2</v>
      </c>
      <c r="AM121">
        <f t="shared" si="537"/>
        <v>1.7092488485260301E-3</v>
      </c>
      <c r="AN121">
        <f t="shared" si="593"/>
        <v>9.4815198204762797E-3</v>
      </c>
      <c r="AO121">
        <f t="shared" si="559"/>
        <v>5.1680721223696498E-2</v>
      </c>
      <c r="AP121">
        <f t="shared" si="538"/>
        <v>1.7991107814167701E-3</v>
      </c>
      <c r="AQ121">
        <f t="shared" si="580"/>
        <v>6.5612497711471001E-3</v>
      </c>
      <c r="AR121">
        <f t="shared" si="560"/>
        <v>3.73040258092774E-2</v>
      </c>
      <c r="AS121">
        <f t="shared" si="539"/>
        <v>8.4339168265166998E-4</v>
      </c>
      <c r="AT121">
        <f t="shared" si="581"/>
        <v>1.5291074275331001E-3</v>
      </c>
      <c r="AU121">
        <f t="shared" si="561"/>
        <v>9.7540163442946803E-3</v>
      </c>
      <c r="AV121">
        <f t="shared" si="540"/>
        <v>1.1906706108023601E-3</v>
      </c>
      <c r="AW121">
        <f t="shared" si="582"/>
        <v>1.8745165812610999E-3</v>
      </c>
      <c r="AX121">
        <f t="shared" si="562"/>
        <v>1.23492594333114E-2</v>
      </c>
      <c r="AY121">
        <f t="shared" si="541"/>
        <v>1.54450197155966E-3</v>
      </c>
      <c r="AZ121">
        <f t="shared" si="583"/>
        <v>2.4361771737491001E-3</v>
      </c>
      <c r="BA121">
        <f t="shared" si="563"/>
        <v>1.60421407976446E-2</v>
      </c>
      <c r="BB121">
        <f t="shared" si="542"/>
        <v>2.2150966457568401E-2</v>
      </c>
      <c r="BC121">
        <f t="shared" si="584"/>
        <v>3.80098814118991E-2</v>
      </c>
      <c r="BD121">
        <f t="shared" si="564"/>
        <v>0.24542682320341599</v>
      </c>
      <c r="BE121">
        <f t="shared" si="543"/>
        <v>1.8075353376252799E-2</v>
      </c>
      <c r="BF121">
        <f t="shared" si="585"/>
        <v>1.89522046806757E-2</v>
      </c>
      <c r="BG121">
        <f t="shared" si="565"/>
        <v>0.13994940684401</v>
      </c>
      <c r="BH121">
        <f t="shared" si="544"/>
        <v>1.5491822805643899E-3</v>
      </c>
      <c r="BI121">
        <f t="shared" si="592"/>
        <v>1.9711237619423698E-3</v>
      </c>
      <c r="BJ121">
        <f t="shared" si="566"/>
        <v>1.3728574511122801E-2</v>
      </c>
      <c r="BK121">
        <f t="shared" si="545"/>
        <v>2.9560831673851001E-3</v>
      </c>
      <c r="BL121">
        <f t="shared" si="586"/>
        <v>4.8924352497477699E-3</v>
      </c>
      <c r="BM121">
        <f t="shared" si="567"/>
        <v>3.1852384167201597E-2</v>
      </c>
      <c r="BN121">
        <f t="shared" si="546"/>
        <v>5.14833990519887E-5</v>
      </c>
      <c r="BO121">
        <f t="shared" si="587"/>
        <v>4.8301871045975701E-5</v>
      </c>
      <c r="BP121">
        <f t="shared" si="568"/>
        <v>3.7021785285985001E-4</v>
      </c>
      <c r="BQ121">
        <f t="shared" si="547"/>
        <v>1.08583168909649E-4</v>
      </c>
      <c r="BR121">
        <f t="shared" si="588"/>
        <v>4.9278836887837899E-4</v>
      </c>
      <c r="BS121">
        <f t="shared" si="569"/>
        <v>2.7353997666660201E-3</v>
      </c>
      <c r="BT121">
        <f t="shared" si="548"/>
        <v>5.3046622259567298E-3</v>
      </c>
      <c r="BU121">
        <f t="shared" si="589"/>
        <v>1.1583241082776899E-2</v>
      </c>
      <c r="BV121">
        <f t="shared" si="570"/>
        <v>7.1177860978776306E-2</v>
      </c>
      <c r="BW121">
        <f t="shared" si="549"/>
        <v>4.0381706092778103E-3</v>
      </c>
      <c r="BX121">
        <f t="shared" si="590"/>
        <v>7.9694438606077601E-3</v>
      </c>
      <c r="BY121">
        <f t="shared" si="571"/>
        <v>4.9942645826233298E-2</v>
      </c>
      <c r="BZ121" s="4">
        <f t="shared" si="572"/>
        <v>0.84429933999999995</v>
      </c>
      <c r="CA121" s="7">
        <f t="shared" si="550"/>
        <v>0.84429933999999995</v>
      </c>
    </row>
    <row r="122" spans="1:83" x14ac:dyDescent="0.25">
      <c r="A122">
        <f t="shared" si="573"/>
        <v>60</v>
      </c>
      <c r="B122">
        <v>3469115</v>
      </c>
      <c r="C122">
        <v>76537</v>
      </c>
      <c r="D122">
        <v>1095</v>
      </c>
      <c r="E122">
        <v>285</v>
      </c>
      <c r="F122">
        <v>1458</v>
      </c>
      <c r="G122">
        <v>438</v>
      </c>
      <c r="H122">
        <v>1390</v>
      </c>
      <c r="I122">
        <v>1257</v>
      </c>
      <c r="J122">
        <v>1037</v>
      </c>
      <c r="K122">
        <v>1496</v>
      </c>
      <c r="L122">
        <v>2141</v>
      </c>
      <c r="M122">
        <v>26008</v>
      </c>
      <c r="N122">
        <v>23288</v>
      </c>
      <c r="O122">
        <v>2349</v>
      </c>
      <c r="P122">
        <v>3612</v>
      </c>
      <c r="Q122">
        <v>196</v>
      </c>
      <c r="R122">
        <v>78</v>
      </c>
      <c r="S122">
        <v>6001</v>
      </c>
      <c r="T122">
        <v>4408</v>
      </c>
      <c r="U122">
        <f t="shared" si="551"/>
        <v>2.2062399199795898E-2</v>
      </c>
      <c r="V122">
        <f t="shared" si="552"/>
        <v>0.10454567496002901</v>
      </c>
      <c r="W122">
        <v>2.5</v>
      </c>
      <c r="X122">
        <f t="shared" si="574"/>
        <v>0.79821134934252602</v>
      </c>
      <c r="Y122">
        <f t="shared" si="575"/>
        <v>8.3449544277769905E-2</v>
      </c>
      <c r="Z122">
        <f t="shared" si="553"/>
        <v>3.7824328860182099</v>
      </c>
      <c r="AA122">
        <f t="shared" si="534"/>
        <v>1.1938964289710599E-3</v>
      </c>
      <c r="AB122">
        <f t="shared" ref="AB122:AB125" si="594">AA121+AB121</f>
        <v>8.3993804585872998E-3</v>
      </c>
      <c r="AC122">
        <f t="shared" si="554"/>
        <v>4.4981643365364102E-2</v>
      </c>
      <c r="AD122">
        <f t="shared" si="535"/>
        <v>3.1074016644452298E-4</v>
      </c>
      <c r="AE122">
        <f t="shared" si="577"/>
        <v>4.7174195883731397E-3</v>
      </c>
      <c r="AF122">
        <f t="shared" si="555"/>
        <v>2.4363948357976999E-2</v>
      </c>
      <c r="AG122">
        <f t="shared" si="536"/>
        <v>1.5896812725477701E-3</v>
      </c>
      <c r="AH122">
        <f t="shared" si="578"/>
        <v>4.2221397490501498E-3</v>
      </c>
      <c r="AI122">
        <f t="shared" si="556"/>
        <v>2.50849019266202E-2</v>
      </c>
      <c r="AJ122">
        <f t="shared" si="557"/>
        <v>4.77558571588424E-4</v>
      </c>
      <c r="AK122">
        <f t="shared" si="579"/>
        <v>1.7326311219799301E-2</v>
      </c>
      <c r="AL122">
        <f t="shared" si="558"/>
        <v>8.7825452527967598E-2</v>
      </c>
      <c r="AM122">
        <f t="shared" si="537"/>
        <v>1.5155397591504801E-3</v>
      </c>
      <c r="AN122">
        <f t="shared" si="593"/>
        <v>1.11907686690023E-2</v>
      </c>
      <c r="AO122">
        <f t="shared" si="559"/>
        <v>5.9742692742887703E-2</v>
      </c>
      <c r="AP122">
        <f t="shared" si="538"/>
        <v>1.37052768147637E-3</v>
      </c>
      <c r="AQ122">
        <f t="shared" si="580"/>
        <v>8.3603605525638704E-3</v>
      </c>
      <c r="AR122">
        <f t="shared" si="560"/>
        <v>4.5228121966510298E-2</v>
      </c>
      <c r="AS122">
        <f t="shared" si="539"/>
        <v>1.13065807930867E-3</v>
      </c>
      <c r="AT122">
        <f t="shared" si="581"/>
        <v>2.3724991101847699E-3</v>
      </c>
      <c r="AU122">
        <f t="shared" si="561"/>
        <v>1.4689140749195501E-2</v>
      </c>
      <c r="AV122">
        <f t="shared" si="540"/>
        <v>1.6311132947403699E-3</v>
      </c>
      <c r="AW122">
        <f t="shared" si="582"/>
        <v>3.0651871920634598E-3</v>
      </c>
      <c r="AX122">
        <f t="shared" si="562"/>
        <v>1.9403719197168202E-2</v>
      </c>
      <c r="AY122">
        <f t="shared" si="541"/>
        <v>2.3343673556411302E-3</v>
      </c>
      <c r="AZ122">
        <f t="shared" si="583"/>
        <v>3.9806791453087598E-3</v>
      </c>
      <c r="BA122">
        <f t="shared" si="563"/>
        <v>2.5739314115646599E-2</v>
      </c>
      <c r="BB122">
        <f t="shared" si="542"/>
        <v>2.83569482417163E-2</v>
      </c>
      <c r="BC122">
        <f t="shared" si="584"/>
        <v>6.0160847869467501E-2</v>
      </c>
      <c r="BD122">
        <f t="shared" si="564"/>
        <v>0.37169660995162801</v>
      </c>
      <c r="BE122">
        <f t="shared" si="543"/>
        <v>2.5391287705824699E-2</v>
      </c>
      <c r="BF122">
        <f t="shared" si="585"/>
        <v>3.7027558056928499E-2</v>
      </c>
      <c r="BG122">
        <f t="shared" si="565"/>
        <v>0.24861600954920399</v>
      </c>
      <c r="BH122">
        <f t="shared" si="544"/>
        <v>2.5611531613269601E-3</v>
      </c>
      <c r="BI122">
        <f t="shared" si="592"/>
        <v>3.5203060425067598E-3</v>
      </c>
      <c r="BJ122">
        <f t="shared" si="566"/>
        <v>2.4004413115851199E-2</v>
      </c>
      <c r="BK122">
        <f t="shared" si="545"/>
        <v>3.9382227410442597E-3</v>
      </c>
      <c r="BL122">
        <f t="shared" si="586"/>
        <v>7.8485184171328704E-3</v>
      </c>
      <c r="BM122">
        <f t="shared" si="567"/>
        <v>4.9088148938274997E-2</v>
      </c>
      <c r="BN122">
        <f t="shared" si="546"/>
        <v>2.1370200920395199E-4</v>
      </c>
      <c r="BO122">
        <f t="shared" si="587"/>
        <v>9.9785270097964401E-5</v>
      </c>
      <c r="BP122">
        <f t="shared" si="568"/>
        <v>1.0331813734996999E-3</v>
      </c>
      <c r="BQ122">
        <f t="shared" si="547"/>
        <v>8.5044677132185102E-5</v>
      </c>
      <c r="BR122">
        <f t="shared" si="588"/>
        <v>6.0137153778802804E-4</v>
      </c>
      <c r="BS122">
        <f t="shared" si="569"/>
        <v>3.2194693817705999E-3</v>
      </c>
      <c r="BT122">
        <f t="shared" si="548"/>
        <v>6.5429885573108099E-3</v>
      </c>
      <c r="BU122">
        <f t="shared" si="589"/>
        <v>1.68879033087336E-2</v>
      </c>
      <c r="BV122">
        <f t="shared" si="570"/>
        <v>0.100796987936945</v>
      </c>
      <c r="BW122">
        <f t="shared" si="549"/>
        <v>4.8061145743419501E-3</v>
      </c>
      <c r="BX122">
        <f t="shared" si="590"/>
        <v>1.2007614469885601E-2</v>
      </c>
      <c r="BY122">
        <f t="shared" si="571"/>
        <v>7.2053358785282906E-2</v>
      </c>
      <c r="BZ122" s="4">
        <f t="shared" si="572"/>
        <v>1.2175671100000001</v>
      </c>
      <c r="CA122" s="7">
        <f t="shared" si="550"/>
        <v>1.2175671100000001</v>
      </c>
    </row>
    <row r="123" spans="1:83" x14ac:dyDescent="0.25">
      <c r="A123">
        <f t="shared" si="573"/>
        <v>65</v>
      </c>
      <c r="B123">
        <v>2335581</v>
      </c>
      <c r="C123">
        <v>69525</v>
      </c>
      <c r="D123">
        <v>425</v>
      </c>
      <c r="E123">
        <v>189</v>
      </c>
      <c r="F123">
        <v>797</v>
      </c>
      <c r="G123">
        <v>249</v>
      </c>
      <c r="H123">
        <v>905</v>
      </c>
      <c r="I123">
        <v>619</v>
      </c>
      <c r="J123">
        <v>1083</v>
      </c>
      <c r="K123">
        <v>1492</v>
      </c>
      <c r="L123">
        <v>2033</v>
      </c>
      <c r="M123">
        <v>24029</v>
      </c>
      <c r="N123">
        <v>22011</v>
      </c>
      <c r="O123">
        <v>2841</v>
      </c>
      <c r="P123">
        <v>3498</v>
      </c>
      <c r="Q123">
        <v>374</v>
      </c>
      <c r="R123">
        <v>52</v>
      </c>
      <c r="S123">
        <v>5418</v>
      </c>
      <c r="T123">
        <v>3510</v>
      </c>
      <c r="U123">
        <f t="shared" si="551"/>
        <v>2.9767753719524202E-2</v>
      </c>
      <c r="V123">
        <f t="shared" si="552"/>
        <v>0.138529489296916</v>
      </c>
      <c r="W123">
        <v>2.5</v>
      </c>
      <c r="X123">
        <f t="shared" si="574"/>
        <v>0.71476180506475595</v>
      </c>
      <c r="Y123">
        <f t="shared" si="575"/>
        <v>9.9015587824562504E-2</v>
      </c>
      <c r="Z123">
        <f t="shared" si="553"/>
        <v>3.3262700557623699</v>
      </c>
      <c r="AA123">
        <f>Y123*D123/C123</f>
        <v>6.0527328048096498E-4</v>
      </c>
      <c r="AB123">
        <f t="shared" si="594"/>
        <v>9.5932768875583597E-3</v>
      </c>
      <c r="AC123">
        <f t="shared" si="554"/>
        <v>4.94795676389942E-2</v>
      </c>
      <c r="AD123">
        <f t="shared" si="535"/>
        <v>2.6916858826094698E-4</v>
      </c>
      <c r="AE123">
        <f t="shared" si="577"/>
        <v>5.0281597548176597E-3</v>
      </c>
      <c r="AF123">
        <f t="shared" si="555"/>
        <v>2.5813720244740702E-2</v>
      </c>
      <c r="AG123">
        <f t="shared" si="536"/>
        <v>1.1350654224548901E-3</v>
      </c>
      <c r="AH123">
        <f t="shared" si="578"/>
        <v>5.8118210215979196E-3</v>
      </c>
      <c r="AI123">
        <f t="shared" si="556"/>
        <v>3.1896768664126801E-2</v>
      </c>
      <c r="AJ123">
        <f t="shared" si="557"/>
        <v>3.5461893374061202E-4</v>
      </c>
      <c r="AK123">
        <f t="shared" si="579"/>
        <v>1.7803869791387698E-2</v>
      </c>
      <c r="AL123">
        <f t="shared" si="558"/>
        <v>8.9905896291290005E-2</v>
      </c>
      <c r="AM123">
        <f t="shared" si="537"/>
        <v>1.2888760443182899E-3</v>
      </c>
      <c r="AN123">
        <f t="shared" si="593"/>
        <v>1.2706308428152799E-2</v>
      </c>
      <c r="AO123">
        <f t="shared" si="559"/>
        <v>6.67537322515597E-2</v>
      </c>
      <c r="AP123">
        <f t="shared" si="538"/>
        <v>8.8156273086521699E-4</v>
      </c>
      <c r="AQ123">
        <f t="shared" si="580"/>
        <v>9.7308882340402404E-3</v>
      </c>
      <c r="AR123">
        <f t="shared" si="560"/>
        <v>5.0858347997364203E-2</v>
      </c>
      <c r="AS123">
        <f t="shared" si="539"/>
        <v>1.5423787359079601E-3</v>
      </c>
      <c r="AT123">
        <f t="shared" si="581"/>
        <v>3.5031571894934398E-3</v>
      </c>
      <c r="AU123">
        <f t="shared" si="561"/>
        <v>2.1371732787237099E-2</v>
      </c>
      <c r="AV123">
        <f t="shared" si="540"/>
        <v>2.12486525759435E-3</v>
      </c>
      <c r="AW123">
        <f t="shared" si="582"/>
        <v>4.6963004868038304E-3</v>
      </c>
      <c r="AX123">
        <f t="shared" si="562"/>
        <v>2.8793665578005001E-2</v>
      </c>
      <c r="AY123">
        <f t="shared" si="541"/>
        <v>2.8953425393359999E-3</v>
      </c>
      <c r="AZ123">
        <f t="shared" si="583"/>
        <v>6.3150465009498896E-3</v>
      </c>
      <c r="BA123">
        <f t="shared" si="563"/>
        <v>3.8813588853089401E-2</v>
      </c>
      <c r="BB123">
        <f t="shared" si="542"/>
        <v>3.4221439192181402E-2</v>
      </c>
      <c r="BC123">
        <f t="shared" si="584"/>
        <v>8.8517796111183794E-2</v>
      </c>
      <c r="BD123">
        <f t="shared" si="564"/>
        <v>0.52814257853637203</v>
      </c>
      <c r="BE123">
        <f t="shared" si="543"/>
        <v>3.1347459239215301E-2</v>
      </c>
      <c r="BF123">
        <f t="shared" si="585"/>
        <v>6.2418845762753201E-2</v>
      </c>
      <c r="BG123">
        <f t="shared" si="565"/>
        <v>0.39046287691180398</v>
      </c>
      <c r="BH123">
        <f t="shared" si="544"/>
        <v>4.0460738584621701E-3</v>
      </c>
      <c r="BI123">
        <f t="shared" si="592"/>
        <v>6.0814592038337199E-3</v>
      </c>
      <c r="BJ123">
        <f t="shared" si="566"/>
        <v>4.0522480665323997E-2</v>
      </c>
      <c r="BK123">
        <f t="shared" si="545"/>
        <v>4.9817551414644999E-3</v>
      </c>
      <c r="BL123">
        <f t="shared" si="586"/>
        <v>1.17867411581771E-2</v>
      </c>
      <c r="BM123">
        <f t="shared" si="567"/>
        <v>7.1388093644546693E-2</v>
      </c>
      <c r="BN123">
        <f t="shared" si="546"/>
        <v>5.3264048682324905E-4</v>
      </c>
      <c r="BO123">
        <f t="shared" si="587"/>
        <v>3.13487279301916E-4</v>
      </c>
      <c r="BP123">
        <f t="shared" si="568"/>
        <v>2.8990376135676998E-3</v>
      </c>
      <c r="BQ123">
        <f t="shared" si="547"/>
        <v>7.40569660823768E-5</v>
      </c>
      <c r="BR123">
        <f t="shared" si="588"/>
        <v>6.8641621492021305E-4</v>
      </c>
      <c r="BS123">
        <f t="shared" si="569"/>
        <v>3.6172234898070102E-3</v>
      </c>
      <c r="BT123">
        <f t="shared" si="548"/>
        <v>7.7161661968137996E-3</v>
      </c>
      <c r="BU123">
        <f t="shared" si="589"/>
        <v>2.3430891866044402E-2</v>
      </c>
      <c r="BV123">
        <f t="shared" si="570"/>
        <v>0.13644487482225701</v>
      </c>
      <c r="BW123">
        <f t="shared" si="549"/>
        <v>4.9988452105604398E-3</v>
      </c>
      <c r="BX123">
        <f t="shared" si="590"/>
        <v>1.68137290442276E-2</v>
      </c>
      <c r="BY123">
        <f t="shared" si="571"/>
        <v>9.6565758247539102E-2</v>
      </c>
      <c r="BZ123" s="4">
        <f t="shared" si="572"/>
        <v>1.6737299400000001</v>
      </c>
      <c r="CA123" s="7">
        <f t="shared" si="550"/>
        <v>1.6737299400000001</v>
      </c>
    </row>
    <row r="124" spans="1:83" x14ac:dyDescent="0.25">
      <c r="A124">
        <f t="shared" si="573"/>
        <v>70</v>
      </c>
      <c r="B124">
        <v>1636086</v>
      </c>
      <c r="C124">
        <v>67213</v>
      </c>
      <c r="D124">
        <v>113</v>
      </c>
      <c r="E124">
        <v>149</v>
      </c>
      <c r="F124">
        <v>405</v>
      </c>
      <c r="G124">
        <v>119</v>
      </c>
      <c r="H124">
        <v>737</v>
      </c>
      <c r="I124">
        <v>303</v>
      </c>
      <c r="J124">
        <v>1251</v>
      </c>
      <c r="K124">
        <v>1451</v>
      </c>
      <c r="L124">
        <v>2177</v>
      </c>
      <c r="M124">
        <v>23339</v>
      </c>
      <c r="N124">
        <v>20672</v>
      </c>
      <c r="O124">
        <v>3400</v>
      </c>
      <c r="P124">
        <v>3356</v>
      </c>
      <c r="Q124">
        <v>878</v>
      </c>
      <c r="R124">
        <v>27</v>
      </c>
      <c r="S124">
        <v>5125</v>
      </c>
      <c r="T124">
        <v>3711</v>
      </c>
      <c r="U124">
        <f t="shared" si="551"/>
        <v>4.1081581286069299E-2</v>
      </c>
      <c r="V124">
        <f t="shared" si="552"/>
        <v>0.18627656664459699</v>
      </c>
      <c r="W124">
        <v>2.5</v>
      </c>
      <c r="X124">
        <f t="shared" si="574"/>
        <v>0.61574621724019396</v>
      </c>
      <c r="Y124">
        <f t="shared" si="575"/>
        <v>0.114699091271901</v>
      </c>
      <c r="Z124">
        <f t="shared" si="553"/>
        <v>2.7919833580212199</v>
      </c>
      <c r="AA124">
        <f t="shared" ref="AA124" si="595">Y124*D124/C124</f>
        <v>1.9283467950731E-4</v>
      </c>
      <c r="AB124">
        <f t="shared" si="594"/>
        <v>1.01985501680393E-2</v>
      </c>
      <c r="AC124">
        <f t="shared" si="554"/>
        <v>5.1474837538964799E-2</v>
      </c>
      <c r="AD124">
        <f t="shared" si="535"/>
        <v>2.5426873669547902E-4</v>
      </c>
      <c r="AE124">
        <f t="shared" si="577"/>
        <v>5.2973283430786102E-3</v>
      </c>
      <c r="AF124">
        <f t="shared" si="555"/>
        <v>2.71223135571317E-2</v>
      </c>
      <c r="AG124">
        <f t="shared" si="536"/>
        <v>6.9113314336690702E-4</v>
      </c>
      <c r="AH124">
        <f t="shared" si="578"/>
        <v>6.9468864440528104E-3</v>
      </c>
      <c r="AI124">
        <f t="shared" si="556"/>
        <v>3.6462265078681298E-2</v>
      </c>
      <c r="AJ124">
        <f t="shared" si="557"/>
        <v>2.0307368903867099E-4</v>
      </c>
      <c r="AK124">
        <f t="shared" si="579"/>
        <v>1.8158488725128302E-2</v>
      </c>
      <c r="AL124">
        <f t="shared" si="558"/>
        <v>9.1300127848238197E-2</v>
      </c>
      <c r="AM124">
        <f t="shared" si="537"/>
        <v>1.2576916707689101E-3</v>
      </c>
      <c r="AN124">
        <f t="shared" si="593"/>
        <v>1.3995184472471099E-2</v>
      </c>
      <c r="AO124">
        <f t="shared" si="559"/>
        <v>7.3120151539277797E-2</v>
      </c>
      <c r="AP124">
        <f t="shared" si="538"/>
        <v>5.1706998133376001E-4</v>
      </c>
      <c r="AQ124">
        <f t="shared" si="580"/>
        <v>1.06124509649055E-2</v>
      </c>
      <c r="AR124">
        <f t="shared" si="560"/>
        <v>5.4354929777861903E-2</v>
      </c>
      <c r="AS124">
        <f t="shared" si="539"/>
        <v>2.1348334872888898E-3</v>
      </c>
      <c r="AT124">
        <f t="shared" si="581"/>
        <v>5.0455359254013999E-3</v>
      </c>
      <c r="AU124">
        <f t="shared" si="561"/>
        <v>3.0564763345229201E-2</v>
      </c>
      <c r="AV124">
        <f t="shared" si="540"/>
        <v>2.4761338050009402E-3</v>
      </c>
      <c r="AW124">
        <f t="shared" si="582"/>
        <v>6.8211657443981799E-3</v>
      </c>
      <c r="AX124">
        <f t="shared" si="562"/>
        <v>4.0296163234493303E-2</v>
      </c>
      <c r="AY124">
        <f t="shared" si="541"/>
        <v>3.71505395829569E-3</v>
      </c>
      <c r="AZ124">
        <f t="shared" si="583"/>
        <v>9.2103890402858903E-3</v>
      </c>
      <c r="BA124">
        <f t="shared" si="563"/>
        <v>5.5339580097168703E-2</v>
      </c>
      <c r="BB124">
        <f t="shared" si="542"/>
        <v>3.9828040575408001E-2</v>
      </c>
      <c r="BC124">
        <f t="shared" si="584"/>
        <v>0.122739235303365</v>
      </c>
      <c r="BD124">
        <f t="shared" si="564"/>
        <v>0.71326627795534503</v>
      </c>
      <c r="BE124">
        <f t="shared" si="543"/>
        <v>3.5276800838717801E-2</v>
      </c>
      <c r="BF124">
        <f t="shared" si="585"/>
        <v>9.3766305001968503E-2</v>
      </c>
      <c r="BG124">
        <f t="shared" si="565"/>
        <v>0.55702352710663705</v>
      </c>
      <c r="BH124">
        <f t="shared" si="544"/>
        <v>5.8021054011049003E-3</v>
      </c>
      <c r="BI124">
        <f t="shared" si="592"/>
        <v>1.01275330622959E-2</v>
      </c>
      <c r="BJ124">
        <f t="shared" si="566"/>
        <v>6.5142928814241705E-2</v>
      </c>
      <c r="BK124">
        <f t="shared" si="545"/>
        <v>5.7270193312082404E-3</v>
      </c>
      <c r="BL124">
        <f t="shared" si="586"/>
        <v>1.6768496299641601E-2</v>
      </c>
      <c r="BM124">
        <f t="shared" si="567"/>
        <v>9.8160029826228595E-2</v>
      </c>
      <c r="BN124">
        <f t="shared" si="546"/>
        <v>1.4983083947559101E-3</v>
      </c>
      <c r="BO124">
        <f t="shared" si="587"/>
        <v>8.4612776612516495E-4</v>
      </c>
      <c r="BP124">
        <f t="shared" si="568"/>
        <v>7.9764098175156006E-3</v>
      </c>
      <c r="BQ124">
        <f t="shared" si="547"/>
        <v>4.6075542891127102E-5</v>
      </c>
      <c r="BR124">
        <f t="shared" si="588"/>
        <v>7.6047318100258999E-4</v>
      </c>
      <c r="BS124">
        <f t="shared" si="569"/>
        <v>3.9175547622407698E-3</v>
      </c>
      <c r="BT124">
        <f t="shared" si="548"/>
        <v>8.7458206413713498E-3</v>
      </c>
      <c r="BU124">
        <f t="shared" si="589"/>
        <v>3.11470580628582E-2</v>
      </c>
      <c r="BV124">
        <f t="shared" si="570"/>
        <v>0.17759984191771899</v>
      </c>
      <c r="BW124">
        <f t="shared" si="549"/>
        <v>6.3328273951471399E-3</v>
      </c>
      <c r="BX124">
        <f t="shared" si="590"/>
        <v>2.1812574254788001E-2</v>
      </c>
      <c r="BY124">
        <f t="shared" si="571"/>
        <v>0.124894939761808</v>
      </c>
      <c r="BZ124" s="4">
        <f t="shared" si="572"/>
        <v>2.2080166399999999</v>
      </c>
      <c r="CA124" s="7">
        <f t="shared" si="550"/>
        <v>2.2080166399999999</v>
      </c>
    </row>
    <row r="125" spans="1:83" x14ac:dyDescent="0.25">
      <c r="A125">
        <f t="shared" si="573"/>
        <v>75</v>
      </c>
      <c r="B125">
        <v>1092814</v>
      </c>
      <c r="C125">
        <v>64234</v>
      </c>
      <c r="D125">
        <v>50</v>
      </c>
      <c r="E125">
        <v>101</v>
      </c>
      <c r="F125">
        <v>203</v>
      </c>
      <c r="G125">
        <v>82</v>
      </c>
      <c r="H125">
        <v>598</v>
      </c>
      <c r="I125">
        <v>172</v>
      </c>
      <c r="J125">
        <v>1282</v>
      </c>
      <c r="K125">
        <v>1465</v>
      </c>
      <c r="L125">
        <v>2162</v>
      </c>
      <c r="M125">
        <v>22755</v>
      </c>
      <c r="N125">
        <v>17742</v>
      </c>
      <c r="O125">
        <v>3152</v>
      </c>
      <c r="P125">
        <v>3121</v>
      </c>
      <c r="Q125">
        <v>1687</v>
      </c>
      <c r="R125">
        <v>41</v>
      </c>
      <c r="S125">
        <v>5092</v>
      </c>
      <c r="T125">
        <v>4529</v>
      </c>
      <c r="U125">
        <f>C125/B125</f>
        <v>5.8778529557637398E-2</v>
      </c>
      <c r="V125">
        <f>(5*U125)/(1+(5-W125)*U125)</f>
        <v>0.25623923427416201</v>
      </c>
      <c r="W125">
        <v>2.5</v>
      </c>
      <c r="X125">
        <f>X124*(1-V124)</f>
        <v>0.50104712596829204</v>
      </c>
      <c r="Y125">
        <f>X125*V125</f>
        <v>0.12838793189338499</v>
      </c>
      <c r="Z125">
        <f>(5*(X125-Y125)+(2.5*Y125))</f>
        <v>2.1842658001080002</v>
      </c>
      <c r="AA125">
        <f>Y125*D125/C125</f>
        <v>9.9937674668699599E-5</v>
      </c>
      <c r="AB125">
        <f t="shared" si="594"/>
        <v>1.0391384847546601E-2</v>
      </c>
      <c r="AC125">
        <f t="shared" si="554"/>
        <v>5.22067684244047E-2</v>
      </c>
      <c r="AD125">
        <f t="shared" si="535"/>
        <v>2.01874102830773E-4</v>
      </c>
      <c r="AE125">
        <f t="shared" si="577"/>
        <v>5.5515970797740902E-3</v>
      </c>
      <c r="AF125">
        <f t="shared" si="555"/>
        <v>2.8262670655947401E-2</v>
      </c>
      <c r="AG125">
        <f t="shared" si="536"/>
        <v>4.0574695915492E-4</v>
      </c>
      <c r="AH125">
        <f t="shared" si="578"/>
        <v>7.6380195874197199E-3</v>
      </c>
      <c r="AI125">
        <f t="shared" si="556"/>
        <v>3.9204465334985901E-2</v>
      </c>
      <c r="AJ125">
        <f t="shared" si="557"/>
        <v>1.6389778645666699E-4</v>
      </c>
      <c r="AK125">
        <f t="shared" si="579"/>
        <v>1.8361562414167001E-2</v>
      </c>
      <c r="AL125">
        <f t="shared" si="558"/>
        <v>9.2217556536976705E-2</v>
      </c>
      <c r="AM125">
        <f t="shared" si="537"/>
        <v>1.19525458903765E-3</v>
      </c>
      <c r="AN125">
        <f t="shared" si="593"/>
        <v>1.525287614324E-2</v>
      </c>
      <c r="AO125">
        <f t="shared" si="559"/>
        <v>7.92525171887941E-2</v>
      </c>
      <c r="AP125">
        <f t="shared" si="538"/>
        <v>3.4378560086032698E-4</v>
      </c>
      <c r="AQ125">
        <f t="shared" si="580"/>
        <v>1.1129520946239301E-2</v>
      </c>
      <c r="AR125">
        <f t="shared" si="560"/>
        <v>5.65070687333473E-2</v>
      </c>
      <c r="AS125">
        <f t="shared" si="539"/>
        <v>2.56240197850546E-3</v>
      </c>
      <c r="AT125">
        <f t="shared" si="581"/>
        <v>7.1803694126902897E-3</v>
      </c>
      <c r="AU125">
        <f t="shared" si="561"/>
        <v>4.2307852009715097E-2</v>
      </c>
      <c r="AV125">
        <f t="shared" si="540"/>
        <v>2.9281738677929001E-3</v>
      </c>
      <c r="AW125">
        <f t="shared" si="582"/>
        <v>9.2972995493991201E-3</v>
      </c>
      <c r="AX125">
        <f t="shared" si="562"/>
        <v>5.3806932416477798E-2</v>
      </c>
      <c r="AY125">
        <f t="shared" si="541"/>
        <v>4.3213050526745697E-3</v>
      </c>
      <c r="AZ125">
        <f t="shared" si="583"/>
        <v>1.29254429985816E-2</v>
      </c>
      <c r="BA125">
        <f t="shared" si="563"/>
        <v>7.54304776245944E-2</v>
      </c>
      <c r="BB125">
        <f t="shared" si="542"/>
        <v>4.5481635741725202E-2</v>
      </c>
      <c r="BC125">
        <f t="shared" si="584"/>
        <v>0.16256727587877301</v>
      </c>
      <c r="BD125">
        <f t="shared" si="564"/>
        <v>0.92654046874817797</v>
      </c>
      <c r="BE125">
        <f t="shared" si="543"/>
        <v>3.5461884479441402E-2</v>
      </c>
      <c r="BF125">
        <f t="shared" si="585"/>
        <v>0.12904310584068601</v>
      </c>
      <c r="BG125">
        <f t="shared" si="565"/>
        <v>0.73387024040203397</v>
      </c>
      <c r="BH125">
        <f t="shared" si="544"/>
        <v>6.30007101111482E-3</v>
      </c>
      <c r="BI125">
        <f t="shared" si="592"/>
        <v>1.59296384634008E-2</v>
      </c>
      <c r="BJ125">
        <f t="shared" si="566"/>
        <v>9.5398369844791095E-2</v>
      </c>
      <c r="BK125">
        <f t="shared" si="545"/>
        <v>6.2381096528202297E-3</v>
      </c>
      <c r="BL125">
        <f t="shared" si="586"/>
        <v>2.24955156308498E-2</v>
      </c>
      <c r="BM125">
        <f t="shared" si="567"/>
        <v>0.1280728522863</v>
      </c>
      <c r="BN125">
        <f t="shared" si="546"/>
        <v>3.3718971433219199E-3</v>
      </c>
      <c r="BO125">
        <f t="shared" si="587"/>
        <v>2.3444361608810798E-3</v>
      </c>
      <c r="BP125">
        <f t="shared" si="568"/>
        <v>2.0151923662710201E-2</v>
      </c>
      <c r="BQ125">
        <f t="shared" si="547"/>
        <v>8.1948893228333701E-5</v>
      </c>
      <c r="BR125">
        <f t="shared" si="588"/>
        <v>8.0654872389371703E-4</v>
      </c>
      <c r="BS125">
        <f t="shared" si="569"/>
        <v>4.2376158525394203E-3</v>
      </c>
      <c r="BT125">
        <f t="shared" si="548"/>
        <v>1.01776527882604E-2</v>
      </c>
      <c r="BU125">
        <f t="shared" si="589"/>
        <v>3.9892878704229501E-2</v>
      </c>
      <c r="BV125">
        <f t="shared" si="570"/>
        <v>0.22490852549179899</v>
      </c>
      <c r="BW125">
        <f t="shared" si="549"/>
        <v>9.0523545714908098E-3</v>
      </c>
      <c r="BX125">
        <f t="shared" si="590"/>
        <v>2.8145401649935099E-2</v>
      </c>
      <c r="BY125">
        <f t="shared" si="571"/>
        <v>0.163357894678403</v>
      </c>
      <c r="BZ125" s="4">
        <f t="shared" si="572"/>
        <v>2.8157342000000001</v>
      </c>
      <c r="CA125" s="7">
        <f t="shared" si="550"/>
        <v>2.8157342000000001</v>
      </c>
    </row>
    <row r="126" spans="1:83" x14ac:dyDescent="0.25">
      <c r="A126">
        <f t="shared" si="573"/>
        <v>80</v>
      </c>
      <c r="B126">
        <v>666834</v>
      </c>
      <c r="C126">
        <v>57348</v>
      </c>
      <c r="D126">
        <v>22</v>
      </c>
      <c r="E126">
        <v>79</v>
      </c>
      <c r="F126">
        <v>111</v>
      </c>
      <c r="G126">
        <v>40</v>
      </c>
      <c r="H126">
        <v>452</v>
      </c>
      <c r="I126">
        <v>63</v>
      </c>
      <c r="J126">
        <v>1299</v>
      </c>
      <c r="K126">
        <v>1298</v>
      </c>
      <c r="L126">
        <v>1996</v>
      </c>
      <c r="M126">
        <v>20410</v>
      </c>
      <c r="N126">
        <v>14181</v>
      </c>
      <c r="O126">
        <v>2791</v>
      </c>
      <c r="P126">
        <v>2379</v>
      </c>
      <c r="Q126">
        <v>2223</v>
      </c>
      <c r="R126">
        <v>26</v>
      </c>
      <c r="S126">
        <v>4663</v>
      </c>
      <c r="T126">
        <v>5315</v>
      </c>
      <c r="U126">
        <f>C126/B126</f>
        <v>8.6000413896112099E-2</v>
      </c>
      <c r="V126">
        <f t="shared" ref="V126" si="596">(5*U126)/(1+(5-W126)*U126)</f>
        <v>0.353910866892783</v>
      </c>
      <c r="W126">
        <v>2.5</v>
      </c>
      <c r="X126">
        <f>X125*(1-V125)</f>
        <v>0.372659194074907</v>
      </c>
      <c r="Y126">
        <f>X126*V126</f>
        <v>0.131888138430616</v>
      </c>
      <c r="Z126">
        <f>(5*(X126-Y126)+(2.5*Y126))</f>
        <v>1.5335756242979901</v>
      </c>
      <c r="AA126">
        <f t="shared" ref="AA126" si="597">Y126*D126/C126</f>
        <v>5.0595296182491997E-5</v>
      </c>
      <c r="AB126">
        <f>AA125+AB125</f>
        <v>1.04913225222153E-2</v>
      </c>
      <c r="AC126">
        <f>AA126*2.5+AB126*5</f>
        <v>5.2583100851532699E-2</v>
      </c>
      <c r="AD126">
        <f t="shared" si="535"/>
        <v>1.8168310901894901E-4</v>
      </c>
      <c r="AE126">
        <f t="shared" si="577"/>
        <v>5.7534711826048596E-3</v>
      </c>
      <c r="AF126">
        <f t="shared" si="555"/>
        <v>2.9221563685571699E-2</v>
      </c>
      <c r="AG126">
        <f t="shared" si="536"/>
        <v>2.55276267102573E-4</v>
      </c>
      <c r="AH126">
        <f t="shared" si="578"/>
        <v>8.0437665465746405E-3</v>
      </c>
      <c r="AI126">
        <f t="shared" si="556"/>
        <v>4.0857023400629598E-2</v>
      </c>
      <c r="AJ126">
        <f t="shared" si="557"/>
        <v>9.1991447604530894E-5</v>
      </c>
      <c r="AK126">
        <f t="shared" si="579"/>
        <v>1.8525460200623699E-2</v>
      </c>
      <c r="AL126">
        <f t="shared" si="558"/>
        <v>9.2857279622129807E-2</v>
      </c>
      <c r="AM126">
        <f t="shared" si="537"/>
        <v>1.0395033579312001E-3</v>
      </c>
      <c r="AN126">
        <f>AM125+AN125</f>
        <v>1.6448130732277699E-2</v>
      </c>
      <c r="AO126">
        <f t="shared" si="559"/>
        <v>8.4839412056216507E-2</v>
      </c>
      <c r="AP126">
        <f t="shared" si="538"/>
        <v>1.4488652997713601E-4</v>
      </c>
      <c r="AQ126">
        <f t="shared" si="580"/>
        <v>1.1473306547099601E-2</v>
      </c>
      <c r="AR126">
        <f t="shared" si="560"/>
        <v>5.7728749060440801E-2</v>
      </c>
      <c r="AS126">
        <f t="shared" si="539"/>
        <v>2.98742226095714E-3</v>
      </c>
      <c r="AT126">
        <f t="shared" si="581"/>
        <v>9.7427713911957502E-3</v>
      </c>
      <c r="AU126">
        <f t="shared" si="561"/>
        <v>5.6182412608371597E-2</v>
      </c>
      <c r="AV126">
        <f t="shared" si="540"/>
        <v>2.9851224747670302E-3</v>
      </c>
      <c r="AW126">
        <f t="shared" si="582"/>
        <v>1.2225473417192E-2</v>
      </c>
      <c r="AX126">
        <f t="shared" si="562"/>
        <v>6.85901732728776E-2</v>
      </c>
      <c r="AY126">
        <f t="shared" si="541"/>
        <v>4.5903732354660902E-3</v>
      </c>
      <c r="AZ126">
        <f t="shared" si="583"/>
        <v>1.72467480512562E-2</v>
      </c>
      <c r="BA126">
        <f t="shared" si="563"/>
        <v>9.7709673344946193E-2</v>
      </c>
      <c r="BB126">
        <f t="shared" si="542"/>
        <v>4.6938636140211903E-2</v>
      </c>
      <c r="BC126">
        <f t="shared" si="584"/>
        <v>0.20804891162049799</v>
      </c>
      <c r="BD126">
        <f t="shared" si="564"/>
        <v>1.1575911484530199</v>
      </c>
      <c r="BE126">
        <f t="shared" si="543"/>
        <v>3.2613267961996303E-2</v>
      </c>
      <c r="BF126">
        <f t="shared" si="585"/>
        <v>0.164504990320127</v>
      </c>
      <c r="BG126">
        <f t="shared" si="565"/>
        <v>0.90405812150562603</v>
      </c>
      <c r="BH126">
        <f t="shared" si="544"/>
        <v>6.41870325660615E-3</v>
      </c>
      <c r="BI126">
        <f t="shared" si="592"/>
        <v>2.2229709474515601E-2</v>
      </c>
      <c r="BJ126">
        <f t="shared" si="566"/>
        <v>0.127195305514093</v>
      </c>
      <c r="BK126">
        <f t="shared" si="545"/>
        <v>5.4711913462794802E-3</v>
      </c>
      <c r="BL126">
        <f t="shared" si="586"/>
        <v>2.8733625283669999E-2</v>
      </c>
      <c r="BM126">
        <f t="shared" si="567"/>
        <v>0.15734610478404901</v>
      </c>
      <c r="BN126">
        <f t="shared" si="546"/>
        <v>5.1124247006218097E-3</v>
      </c>
      <c r="BO126">
        <f t="shared" si="587"/>
        <v>5.7163333042030001E-3</v>
      </c>
      <c r="BP126">
        <f t="shared" si="568"/>
        <v>4.1362728272569503E-2</v>
      </c>
      <c r="BQ126">
        <f t="shared" si="547"/>
        <v>5.9794440942945097E-5</v>
      </c>
      <c r="BR126">
        <f t="shared" si="588"/>
        <v>8.8849761712205097E-4</v>
      </c>
      <c r="BS126">
        <f t="shared" si="569"/>
        <v>4.5919741879676202E-3</v>
      </c>
      <c r="BT126">
        <f t="shared" si="548"/>
        <v>1.07239030044982E-2</v>
      </c>
      <c r="BU126">
        <f t="shared" si="589"/>
        <v>5.0070531492489898E-2</v>
      </c>
      <c r="BV126">
        <f t="shared" si="570"/>
        <v>0.27716241497369498</v>
      </c>
      <c r="BW126">
        <f t="shared" si="549"/>
        <v>1.2223363600452E-2</v>
      </c>
      <c r="BX126">
        <f>BW125+BX125</f>
        <v>3.7197756221425897E-2</v>
      </c>
      <c r="BY126">
        <f t="shared" si="571"/>
        <v>0.21654719010825901</v>
      </c>
      <c r="BZ126" s="4">
        <f t="shared" si="572"/>
        <v>3.4664243799999999</v>
      </c>
      <c r="CA126" s="7">
        <f t="shared" si="550"/>
        <v>3.4664243799999999</v>
      </c>
    </row>
    <row r="127" spans="1:83" x14ac:dyDescent="0.25">
      <c r="A127" t="s">
        <v>16</v>
      </c>
      <c r="AC127">
        <f>SUM(AC115:AC126)</f>
        <v>0.36914817269594802</v>
      </c>
      <c r="AF127">
        <f>SUM(AF115:AF126)</f>
        <v>0.23182792028688601</v>
      </c>
      <c r="AI127">
        <f t="shared" ref="AI127" si="598">SUM(AI115:AI126)</f>
        <v>0.21159323706465899</v>
      </c>
      <c r="AL127">
        <f t="shared" ref="AL127" si="599">SUM(AL115:AL126)</f>
        <v>0.86361143804964402</v>
      </c>
      <c r="AO127">
        <f t="shared" ref="AO127" si="600">SUM(AO115:AO126)</f>
        <v>0.56166815211458299</v>
      </c>
      <c r="AR127">
        <f t="shared" ref="AR127" si="601">SUM(AR115:AR126)</f>
        <v>0.37442338363911998</v>
      </c>
      <c r="AU127">
        <f t="shared" ref="AU127" si="602">SUM(AU115:AU126)</f>
        <v>0.18954125497291299</v>
      </c>
      <c r="AX127">
        <f t="shared" ref="AX127" si="603">SUM(AX115:AX126)</f>
        <v>0.23962773140645699</v>
      </c>
      <c r="BA127">
        <f t="shared" ref="BA127" si="604">SUM(BA115:BA126)</f>
        <v>0.33018510589968397</v>
      </c>
      <c r="BD127">
        <f t="shared" ref="BD127" si="605">SUM(BD115:BD126)</f>
        <v>4.2726846839881096</v>
      </c>
      <c r="BG127">
        <f t="shared" ref="BG127" si="606">SUM(BG115:BG126)</f>
        <v>3.1043953517979599</v>
      </c>
      <c r="BJ127">
        <f t="shared" ref="BJ127" si="607">SUM(BJ115:BJ126)</f>
        <v>0.384642830408988</v>
      </c>
      <c r="BM127">
        <f t="shared" ref="BM127" si="608">SUM(BM115:BM126)</f>
        <v>0.58046532135246398</v>
      </c>
      <c r="BP127">
        <f t="shared" ref="BP127" si="609">SUM(BP115:BP126)</f>
        <v>7.4160152196309198E-2</v>
      </c>
      <c r="BS127">
        <f t="shared" ref="BS127" si="610">SUM(BS115:BS126)</f>
        <v>2.9494805465232098E-2</v>
      </c>
      <c r="BV127">
        <f t="shared" ref="BV127" si="611">SUM(BV115:BV126)</f>
        <v>1.11242767694519</v>
      </c>
      <c r="BY127">
        <f t="shared" ref="BY127" si="612">SUM(BY115:BY126)</f>
        <v>0.81405110597968</v>
      </c>
      <c r="BZ127" s="22">
        <f>SUM(AC127,AF127,AI127,AL127,AO127,AR127,AU127,AX127,BA127,BD127,BG127,BJ127,BM127,BP127,BS127,BV127,BY127)</f>
        <v>13.74395</v>
      </c>
      <c r="CA127" s="8">
        <f>SUM(CA115:CA126)</f>
        <v>13.74</v>
      </c>
    </row>
    <row r="129" spans="1:85" x14ac:dyDescent="0.25">
      <c r="A129" s="9" t="s">
        <v>96</v>
      </c>
    </row>
    <row r="130" spans="1:85" x14ac:dyDescent="0.25">
      <c r="A130" t="s">
        <v>0</v>
      </c>
      <c r="B130" t="s">
        <v>4</v>
      </c>
      <c r="C130" t="s">
        <v>3</v>
      </c>
      <c r="D130" t="s">
        <v>5</v>
      </c>
      <c r="E130" t="s">
        <v>13</v>
      </c>
      <c r="F130" t="s">
        <v>17</v>
      </c>
      <c r="G130" t="s">
        <v>18</v>
      </c>
      <c r="H130" t="s">
        <v>80</v>
      </c>
      <c r="I130" t="s">
        <v>23</v>
      </c>
      <c r="J130" t="s">
        <v>24</v>
      </c>
      <c r="K130" t="s">
        <v>25</v>
      </c>
      <c r="L130" t="s">
        <v>26</v>
      </c>
      <c r="M130" t="s">
        <v>19</v>
      </c>
      <c r="N130" t="s">
        <v>20</v>
      </c>
      <c r="O130" t="s">
        <v>21</v>
      </c>
      <c r="P130" t="s">
        <v>22</v>
      </c>
      <c r="Q130" t="s">
        <v>27</v>
      </c>
      <c r="R130" t="s">
        <v>28</v>
      </c>
      <c r="S130" t="s">
        <v>29</v>
      </c>
      <c r="T130" t="s">
        <v>30</v>
      </c>
      <c r="U130" t="s">
        <v>6</v>
      </c>
      <c r="V130" t="s">
        <v>7</v>
      </c>
      <c r="W130" t="s">
        <v>8</v>
      </c>
      <c r="X130" t="s">
        <v>1</v>
      </c>
      <c r="Y130" t="s">
        <v>9</v>
      </c>
      <c r="Z130" t="s">
        <v>2</v>
      </c>
      <c r="AA130" t="s">
        <v>11</v>
      </c>
      <c r="AB130" t="s">
        <v>10</v>
      </c>
      <c r="AC130" t="s">
        <v>12</v>
      </c>
      <c r="AD130" t="s">
        <v>36</v>
      </c>
      <c r="AE130" t="s">
        <v>14</v>
      </c>
      <c r="AF130" t="s">
        <v>15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64</v>
      </c>
      <c r="AZ130" t="s">
        <v>65</v>
      </c>
      <c r="BA130" t="s">
        <v>66</v>
      </c>
      <c r="BB130" t="s">
        <v>73</v>
      </c>
      <c r="BC130" t="s">
        <v>74</v>
      </c>
      <c r="BD130" t="s">
        <v>75</v>
      </c>
      <c r="BE130" t="s">
        <v>67</v>
      </c>
      <c r="BF130" t="s">
        <v>68</v>
      </c>
      <c r="BG130" t="s">
        <v>69</v>
      </c>
      <c r="BH130" t="s">
        <v>70</v>
      </c>
      <c r="BI130" t="s">
        <v>71</v>
      </c>
      <c r="BJ130" t="s">
        <v>72</v>
      </c>
      <c r="BK130" t="s">
        <v>55</v>
      </c>
      <c r="BL130" t="s">
        <v>56</v>
      </c>
      <c r="BM130" t="s">
        <v>57</v>
      </c>
      <c r="BN130" t="s">
        <v>58</v>
      </c>
      <c r="BO130" t="s">
        <v>59</v>
      </c>
      <c r="BP130" t="s">
        <v>60</v>
      </c>
      <c r="BQ130" t="s">
        <v>61</v>
      </c>
      <c r="BR130" t="s">
        <v>62</v>
      </c>
      <c r="BS130" t="s">
        <v>63</v>
      </c>
      <c r="BT130" t="s">
        <v>31</v>
      </c>
      <c r="BU130" t="s">
        <v>32</v>
      </c>
      <c r="BV130" t="s">
        <v>33</v>
      </c>
      <c r="BW130" t="s">
        <v>76</v>
      </c>
      <c r="BX130" t="s">
        <v>34</v>
      </c>
      <c r="BY130" t="s">
        <v>35</v>
      </c>
      <c r="BZ130" s="2" t="s">
        <v>78</v>
      </c>
      <c r="CA130" s="6" t="s">
        <v>79</v>
      </c>
    </row>
    <row r="131" spans="1:85" x14ac:dyDescent="0.25">
      <c r="A131">
        <v>25</v>
      </c>
      <c r="B131">
        <v>6467580</v>
      </c>
      <c r="C131">
        <v>20304</v>
      </c>
      <c r="D131">
        <v>2191</v>
      </c>
      <c r="E131">
        <v>1660</v>
      </c>
      <c r="F131">
        <v>88</v>
      </c>
      <c r="G131">
        <v>8062</v>
      </c>
      <c r="H131">
        <v>2856</v>
      </c>
      <c r="I131">
        <v>498</v>
      </c>
      <c r="J131">
        <v>113</v>
      </c>
      <c r="K131">
        <v>109</v>
      </c>
      <c r="L131">
        <v>93</v>
      </c>
      <c r="M131">
        <v>1359</v>
      </c>
      <c r="N131">
        <v>497</v>
      </c>
      <c r="O131">
        <v>167</v>
      </c>
      <c r="P131">
        <v>276</v>
      </c>
      <c r="Q131">
        <v>1</v>
      </c>
      <c r="R131">
        <v>120</v>
      </c>
      <c r="S131">
        <v>1118</v>
      </c>
      <c r="T131">
        <v>1096</v>
      </c>
      <c r="U131">
        <f>C131/B131</f>
        <v>3.1393504216414799E-3</v>
      </c>
      <c r="V131">
        <f>(5*U131)/(1+(5-W131)*U131)</f>
        <v>1.5574517438488899E-2</v>
      </c>
      <c r="W131">
        <v>2.5</v>
      </c>
      <c r="X131">
        <v>1</v>
      </c>
      <c r="Y131">
        <f>X131*V131</f>
        <v>1.5574517438488899E-2</v>
      </c>
      <c r="Z131">
        <f>(5*(X131-Y131)+(2.5*Y131))</f>
        <v>4.9610637064037801</v>
      </c>
      <c r="AA131">
        <f t="shared" ref="AA131:AA138" si="613">Y131*D131/C131</f>
        <v>1.68064261759895E-3</v>
      </c>
      <c r="AB131">
        <v>0</v>
      </c>
      <c r="AC131">
        <f>AA131*2.5+AB131*5</f>
        <v>4.2016065439973802E-3</v>
      </c>
      <c r="AD131">
        <f t="shared" ref="AD131:AD142" si="614">Y131*E131/C131</f>
        <v>1.2733303264328001E-3</v>
      </c>
      <c r="AE131">
        <v>0</v>
      </c>
      <c r="AF131">
        <f>AD131*2.5+AE131*5</f>
        <v>3.183325816082E-3</v>
      </c>
      <c r="AG131">
        <f t="shared" ref="AG131:AG142" si="615">Y131*F131/C131</f>
        <v>6.7501848630172498E-5</v>
      </c>
      <c r="AH131">
        <v>0</v>
      </c>
      <c r="AI131">
        <f>AG131*2.5+AH131*5</f>
        <v>1.6875462157543101E-4</v>
      </c>
      <c r="AJ131">
        <f>Y131*G131/C131</f>
        <v>6.1840898142778503E-3</v>
      </c>
      <c r="AK131">
        <v>0</v>
      </c>
      <c r="AL131">
        <f>AJ131*2.5+AK131*5</f>
        <v>1.54602245356946E-2</v>
      </c>
      <c r="AM131">
        <f t="shared" ref="AM131:AM142" si="616">Y131*H131/C131</f>
        <v>2.1907418146337801E-3</v>
      </c>
      <c r="AN131">
        <v>0</v>
      </c>
      <c r="AO131">
        <f>AM131*2.5+AN131*5</f>
        <v>5.4768545365844502E-3</v>
      </c>
      <c r="AP131">
        <f t="shared" ref="AP131:AP142" si="617">Y131*I131/C131</f>
        <v>3.8199909792984002E-4</v>
      </c>
      <c r="AQ131">
        <v>0</v>
      </c>
      <c r="AR131">
        <f>AP131*2.5+AQ131*5</f>
        <v>9.5499774482459996E-4</v>
      </c>
      <c r="AS131">
        <f t="shared" ref="AS131:AS142" si="618">Y131*J131/C131</f>
        <v>8.6678510172835197E-5</v>
      </c>
      <c r="AT131">
        <v>0</v>
      </c>
      <c r="AU131">
        <f>AS131*2.5+AT131*5</f>
        <v>2.16696275432088E-4</v>
      </c>
      <c r="AV131">
        <f t="shared" ref="AV131:AV142" si="619">Y131*K131/C131</f>
        <v>8.3610244326009193E-5</v>
      </c>
      <c r="AW131">
        <v>0</v>
      </c>
      <c r="AX131">
        <f>AV131*2.5+AW131*5</f>
        <v>2.0902561081502299E-4</v>
      </c>
      <c r="AY131">
        <f t="shared" ref="AY131:AY142" si="620">Y131*L131/C131</f>
        <v>7.1337180938705098E-5</v>
      </c>
      <c r="AZ131">
        <v>0</v>
      </c>
      <c r="BA131">
        <f>AY131*2.5+AZ131*5</f>
        <v>1.7834295234676301E-4</v>
      </c>
      <c r="BB131">
        <f t="shared" ref="BB131:BB142" si="621">Y131*M131/C131</f>
        <v>1.04244332145914E-3</v>
      </c>
      <c r="BC131">
        <v>0</v>
      </c>
      <c r="BD131">
        <f>BB131*2.5+BC131*5</f>
        <v>2.6061083036478501E-3</v>
      </c>
      <c r="BE131">
        <f t="shared" ref="BE131:BE142" si="622">Y131*N131/C131</f>
        <v>3.8123203146813399E-4</v>
      </c>
      <c r="BF131">
        <v>0</v>
      </c>
      <c r="BG131">
        <f>BE131*2.5+BF131*5</f>
        <v>9.5308007867033503E-4</v>
      </c>
      <c r="BH131">
        <f t="shared" ref="BH131:BH142" si="623">Y131*O131/C131</f>
        <v>1.2810009910498699E-4</v>
      </c>
      <c r="BI131">
        <v>0</v>
      </c>
      <c r="BJ131">
        <f>BH131*2.5+BI131*5</f>
        <v>3.2025024776246701E-4</v>
      </c>
      <c r="BK131">
        <f t="shared" ref="BK131:BK142" si="624">Y131*P131/C131</f>
        <v>2.1171034343099601E-4</v>
      </c>
      <c r="BL131">
        <v>0</v>
      </c>
      <c r="BM131">
        <f>BK131*2.5+BL131*5</f>
        <v>5.2927585857748998E-4</v>
      </c>
      <c r="BN131">
        <f t="shared" ref="BN131:BN142" si="625">Y131*Q131/C131</f>
        <v>7.6706646170650597E-7</v>
      </c>
      <c r="BO131">
        <v>0</v>
      </c>
      <c r="BP131">
        <f>BN131*2.5+BO131*5</f>
        <v>1.9176661542662598E-6</v>
      </c>
      <c r="BQ131">
        <f t="shared" ref="BQ131:BQ142" si="626">Y131*R131/C131</f>
        <v>9.2047975404780703E-5</v>
      </c>
      <c r="BR131">
        <v>0</v>
      </c>
      <c r="BS131">
        <f>BQ131*2.5+BR131*5</f>
        <v>2.30119938511952E-4</v>
      </c>
      <c r="BT131">
        <f t="shared" ref="BT131:BT142" si="627">Y131*S131/C131</f>
        <v>8.5758030418787404E-4</v>
      </c>
      <c r="BU131">
        <v>0</v>
      </c>
      <c r="BV131">
        <f>BT131*2.5+BU131*5</f>
        <v>2.1439507604696798E-3</v>
      </c>
      <c r="BW131">
        <f t="shared" ref="BW131:BW142" si="628">Y131*T131/C131</f>
        <v>8.4070484203033105E-4</v>
      </c>
      <c r="BX131">
        <v>0</v>
      </c>
      <c r="BY131">
        <f>BW131*2.5+BX131*5</f>
        <v>2.1017621050758301E-3</v>
      </c>
      <c r="BZ131" s="4">
        <f>AC131+AF131+AI131+AL131+AO131+AR131+AU131+AX131+BA131+BD131+BG131+BJ131+BM131+BP131+BS131+BV131+BY131</f>
        <v>3.8936289999999998E-2</v>
      </c>
      <c r="CA131" s="7">
        <f t="shared" ref="CA131:CA142" si="629">5-Z131</f>
        <v>3.8936289999999998E-2</v>
      </c>
      <c r="CE131" s="24"/>
      <c r="CF131" s="24"/>
      <c r="CG131" s="24"/>
    </row>
    <row r="132" spans="1:85" x14ac:dyDescent="0.25">
      <c r="A132">
        <f>A131+5</f>
        <v>30</v>
      </c>
      <c r="B132">
        <v>5411595</v>
      </c>
      <c r="C132">
        <v>19137</v>
      </c>
      <c r="D132">
        <v>2472</v>
      </c>
      <c r="E132">
        <v>1231</v>
      </c>
      <c r="F132">
        <v>192</v>
      </c>
      <c r="G132">
        <v>5554</v>
      </c>
      <c r="H132">
        <v>2345</v>
      </c>
      <c r="I132">
        <v>579</v>
      </c>
      <c r="J132">
        <v>149</v>
      </c>
      <c r="K132">
        <v>135</v>
      </c>
      <c r="L132">
        <v>174</v>
      </c>
      <c r="M132">
        <v>2467</v>
      </c>
      <c r="N132">
        <v>708</v>
      </c>
      <c r="O132">
        <v>195</v>
      </c>
      <c r="P132">
        <v>410</v>
      </c>
      <c r="Q132">
        <v>1</v>
      </c>
      <c r="R132">
        <v>104</v>
      </c>
      <c r="S132">
        <v>1343</v>
      </c>
      <c r="T132">
        <v>1078</v>
      </c>
      <c r="U132">
        <f t="shared" ref="U132:U140" si="630">C132/B132</f>
        <v>3.5362956762285398E-3</v>
      </c>
      <c r="V132">
        <f t="shared" ref="V132:V140" si="631">(5*U132)/(1+(5-W132)*U132)</f>
        <v>1.75265308926057E-2</v>
      </c>
      <c r="W132">
        <v>2.5</v>
      </c>
      <c r="X132">
        <f>X131*(1-V131)</f>
        <v>0.98442548256151097</v>
      </c>
      <c r="Y132">
        <f>X132*V132</f>
        <v>1.7253563631582602E-2</v>
      </c>
      <c r="Z132">
        <f t="shared" ref="Z132:Z140" si="632">(5*(X132-Y132)+(2.5*Y132))</f>
        <v>4.8789935037285996</v>
      </c>
      <c r="AA132">
        <f t="shared" si="613"/>
        <v>2.2287092698579799E-3</v>
      </c>
      <c r="AB132">
        <f>AA131+AB131</f>
        <v>1.68064261759895E-3</v>
      </c>
      <c r="AC132">
        <f t="shared" ref="AC132:AC141" si="633">AA132*2.5+AB132*5</f>
        <v>1.39749862626397E-2</v>
      </c>
      <c r="AD132">
        <f t="shared" si="614"/>
        <v>1.1098467278297601E-3</v>
      </c>
      <c r="AE132">
        <f>AD131+AE131</f>
        <v>1.2733303264328001E-3</v>
      </c>
      <c r="AF132">
        <f t="shared" ref="AF132:AF142" si="634">AD132*2.5+AE132*5</f>
        <v>9.1412684517383994E-3</v>
      </c>
      <c r="AG132">
        <f t="shared" si="615"/>
        <v>1.73103632610329E-4</v>
      </c>
      <c r="AH132">
        <f>AG131+AH131</f>
        <v>6.7501848630172498E-5</v>
      </c>
      <c r="AI132">
        <f t="shared" ref="AI132:AI142" si="635">AG132*2.5+AH132*5</f>
        <v>7.7026832467668501E-4</v>
      </c>
      <c r="AJ132">
        <f t="shared" ref="AJ132:AJ142" si="636">Y132*G132/C132</f>
        <v>5.0073832058216902E-3</v>
      </c>
      <c r="AK132">
        <f>AJ131+AK131</f>
        <v>6.1840898142778503E-3</v>
      </c>
      <c r="AL132">
        <f t="shared" ref="AL132:AL142" si="637">AJ132*2.5+AK132*5</f>
        <v>4.3438907085943501E-2</v>
      </c>
      <c r="AM132">
        <f t="shared" si="616"/>
        <v>2.1142084295376101E-3</v>
      </c>
      <c r="AN132">
        <f>AM131+AN131</f>
        <v>2.1907418146337801E-3</v>
      </c>
      <c r="AO132">
        <f t="shared" ref="AO132:AO142" si="638">AM132*2.5+AN132*5</f>
        <v>1.6239230147012899E-2</v>
      </c>
      <c r="AP132">
        <f t="shared" si="617"/>
        <v>5.2201564209052205E-4</v>
      </c>
      <c r="AQ132">
        <f>AP131+AQ131</f>
        <v>3.8199909792984002E-4</v>
      </c>
      <c r="AR132">
        <f t="shared" ref="AR132:AR142" si="639">AP132*2.5+AQ132*5</f>
        <v>3.2150345948755098E-3</v>
      </c>
      <c r="AS132">
        <f t="shared" si="618"/>
        <v>1.34335631556974E-4</v>
      </c>
      <c r="AT132">
        <f>AS131+AT131</f>
        <v>8.6678510172835197E-5</v>
      </c>
      <c r="AU132">
        <f t="shared" ref="AU132:AU142" si="640">AS132*2.5+AT132*5</f>
        <v>7.69231629756611E-4</v>
      </c>
      <c r="AV132">
        <f t="shared" si="619"/>
        <v>1.21713491679137E-4</v>
      </c>
      <c r="AW132">
        <f>AV131+AW131</f>
        <v>8.3610244326009193E-5</v>
      </c>
      <c r="AX132">
        <f t="shared" ref="AX132:AX142" si="641">AV132*2.5+AW132*5</f>
        <v>7.2233495082788804E-4</v>
      </c>
      <c r="AY132">
        <f t="shared" si="620"/>
        <v>1.5687516705311001E-4</v>
      </c>
      <c r="AZ132">
        <f>AY131+AZ131</f>
        <v>7.1337180938705098E-5</v>
      </c>
      <c r="BA132">
        <f t="shared" ref="BA132:BA142" si="642">AY132*2.5+AZ132*5</f>
        <v>7.4887382232630096E-4</v>
      </c>
      <c r="BB132">
        <f t="shared" si="621"/>
        <v>2.22420136275875E-3</v>
      </c>
      <c r="BC132">
        <f>BB131+BC131</f>
        <v>1.04244332145914E-3</v>
      </c>
      <c r="BD132">
        <f t="shared" ref="BD132:BD142" si="643">BB132*2.5+BC132*5</f>
        <v>1.07727200141926E-2</v>
      </c>
      <c r="BE132">
        <f t="shared" si="622"/>
        <v>6.3831964525058705E-4</v>
      </c>
      <c r="BF132">
        <f>BE131+BF131</f>
        <v>3.8123203146813399E-4</v>
      </c>
      <c r="BG132">
        <f t="shared" ref="BG132:BG142" si="644">BE132*2.5+BF132*5</f>
        <v>3.5019592704671398E-3</v>
      </c>
      <c r="BH132">
        <f t="shared" si="623"/>
        <v>1.7580837686986499E-4</v>
      </c>
      <c r="BI132">
        <f>BH131+BI131</f>
        <v>1.2810009910498699E-4</v>
      </c>
      <c r="BJ132">
        <f t="shared" ref="BJ132:BJ142" si="645">BH132*2.5+BI132*5</f>
        <v>1.0800214376996001E-3</v>
      </c>
      <c r="BK132">
        <f t="shared" si="624"/>
        <v>3.6964838213663899E-4</v>
      </c>
      <c r="BL132">
        <f>BK131+BL131</f>
        <v>2.1171034343099601E-4</v>
      </c>
      <c r="BM132">
        <f t="shared" ref="BM132:BM142" si="646">BK132*2.5+BL132*5</f>
        <v>1.9826726724965801E-3</v>
      </c>
      <c r="BN132">
        <f t="shared" si="625"/>
        <v>9.0158141984546203E-7</v>
      </c>
      <c r="BO132">
        <f>BN131+BO131</f>
        <v>7.6706646170650597E-7</v>
      </c>
      <c r="BP132">
        <f t="shared" ref="BP132:BP142" si="647">BN132*2.5+BO132*5</f>
        <v>6.0892858581461797E-6</v>
      </c>
      <c r="BQ132">
        <f t="shared" si="626"/>
        <v>9.3764467663928002E-5</v>
      </c>
      <c r="BR132">
        <f>BQ131+BR131</f>
        <v>9.2047975404780703E-5</v>
      </c>
      <c r="BS132">
        <f t="shared" ref="BS132:BS142" si="648">BQ132*2.5+BR132*5</f>
        <v>6.9465104618372396E-4</v>
      </c>
      <c r="BT132">
        <f t="shared" si="627"/>
        <v>1.2108238468524601E-3</v>
      </c>
      <c r="BU132">
        <f>BT131+BU131</f>
        <v>8.5758030418787404E-4</v>
      </c>
      <c r="BV132">
        <f t="shared" ref="BV132:BV142" si="649">BT132*2.5+BU132*5</f>
        <v>7.3149611380705203E-3</v>
      </c>
      <c r="BW132">
        <f t="shared" si="628"/>
        <v>9.7190477059340798E-4</v>
      </c>
      <c r="BX132">
        <f>BW131+BX131</f>
        <v>8.4070484203033105E-4</v>
      </c>
      <c r="BY132">
        <f t="shared" ref="BY132:BY142" si="650">BW132*2.5+BX132*5</f>
        <v>6.6332861366351697E-3</v>
      </c>
      <c r="BZ132" s="4">
        <f t="shared" ref="BZ132:BZ142" si="651">AC132+AF132+AI132+AL132+AO132+AR132+AU132+AX132+BA132+BD132+BG132+BJ132+BM132+BP132+BS132+BV132+BY132</f>
        <v>0.1210065</v>
      </c>
      <c r="CA132" s="7">
        <f t="shared" si="629"/>
        <v>0.1210065</v>
      </c>
    </row>
    <row r="133" spans="1:85" x14ac:dyDescent="0.25">
      <c r="A133">
        <f t="shared" ref="A133:A142" si="652">A132+5</f>
        <v>35</v>
      </c>
      <c r="B133">
        <v>5081907</v>
      </c>
      <c r="C133">
        <v>21121</v>
      </c>
      <c r="D133">
        <v>2836</v>
      </c>
      <c r="E133">
        <v>986</v>
      </c>
      <c r="F133">
        <v>321</v>
      </c>
      <c r="G133">
        <v>4130</v>
      </c>
      <c r="H133">
        <v>2157</v>
      </c>
      <c r="I133">
        <v>596</v>
      </c>
      <c r="J133">
        <v>187</v>
      </c>
      <c r="K133">
        <v>184</v>
      </c>
      <c r="L133">
        <v>266</v>
      </c>
      <c r="M133">
        <v>4251</v>
      </c>
      <c r="N133">
        <v>1211</v>
      </c>
      <c r="O133">
        <v>184</v>
      </c>
      <c r="P133">
        <v>682</v>
      </c>
      <c r="Q133">
        <v>0</v>
      </c>
      <c r="R133">
        <v>79</v>
      </c>
      <c r="S133">
        <v>1851</v>
      </c>
      <c r="T133">
        <v>1200</v>
      </c>
      <c r="U133">
        <f t="shared" si="630"/>
        <v>4.1561169852183397E-3</v>
      </c>
      <c r="V133">
        <f t="shared" si="631"/>
        <v>2.0566888935002001E-2</v>
      </c>
      <c r="W133">
        <v>2.5</v>
      </c>
      <c r="X133">
        <f t="shared" ref="X133:X140" si="653">X132*(1-V132)</f>
        <v>0.96717191892992804</v>
      </c>
      <c r="Y133">
        <f t="shared" ref="Y133:Y140" si="654">X133*V133</f>
        <v>1.98917174376846E-2</v>
      </c>
      <c r="Z133">
        <f t="shared" si="632"/>
        <v>4.7861303010554304</v>
      </c>
      <c r="AA133">
        <f t="shared" si="613"/>
        <v>2.6709393803926698E-3</v>
      </c>
      <c r="AB133">
        <f t="shared" ref="AB133:AB136" si="655">AA132+AB132</f>
        <v>3.9093518874569301E-3</v>
      </c>
      <c r="AC133">
        <f t="shared" si="633"/>
        <v>2.6224107888266301E-2</v>
      </c>
      <c r="AD133">
        <f t="shared" si="614"/>
        <v>9.2861291575005998E-4</v>
      </c>
      <c r="AE133">
        <f t="shared" ref="AE133:AE142" si="656">AD132+AE132</f>
        <v>2.3831770542625599E-3</v>
      </c>
      <c r="AF133">
        <f t="shared" si="634"/>
        <v>1.4237417560687899E-2</v>
      </c>
      <c r="AG133">
        <f t="shared" si="615"/>
        <v>3.0231718656771698E-4</v>
      </c>
      <c r="AH133">
        <f t="shared" ref="AH133:AH142" si="657">AG132+AH132</f>
        <v>2.40605481240502E-4</v>
      </c>
      <c r="AI133">
        <f t="shared" si="635"/>
        <v>1.9588203726218002E-3</v>
      </c>
      <c r="AJ133">
        <f t="shared" si="636"/>
        <v>3.8896261075535002E-3</v>
      </c>
      <c r="AK133">
        <f t="shared" ref="AK133:AK142" si="658">AJ132+AK132</f>
        <v>1.1191473020099501E-2</v>
      </c>
      <c r="AL133">
        <f t="shared" si="637"/>
        <v>6.5681430369381205E-2</v>
      </c>
      <c r="AM133">
        <f t="shared" si="616"/>
        <v>2.0314584779643802E-3</v>
      </c>
      <c r="AN133">
        <f>AM132+AN132</f>
        <v>4.3049502441713898E-3</v>
      </c>
      <c r="AO133">
        <f t="shared" si="638"/>
        <v>2.66033974157679E-2</v>
      </c>
      <c r="AP133">
        <f t="shared" si="617"/>
        <v>5.6131166104161803E-4</v>
      </c>
      <c r="AQ133">
        <f t="shared" ref="AQ133:AQ142" si="659">AP132+AQ132</f>
        <v>9.0401474002036201E-4</v>
      </c>
      <c r="AR133">
        <f t="shared" si="639"/>
        <v>5.9233528527058597E-3</v>
      </c>
      <c r="AS133">
        <f t="shared" si="618"/>
        <v>1.76116242642253E-4</v>
      </c>
      <c r="AT133">
        <f t="shared" ref="AT133:AT142" si="660">AS132+AT132</f>
        <v>2.21014141729809E-4</v>
      </c>
      <c r="AU133">
        <f t="shared" si="640"/>
        <v>1.5453613152546801E-3</v>
      </c>
      <c r="AV133">
        <f t="shared" si="619"/>
        <v>1.7329084837526499E-4</v>
      </c>
      <c r="AW133">
        <f t="shared" ref="AW133:AW142" si="661">AV132+AW132</f>
        <v>2.05323736005146E-4</v>
      </c>
      <c r="AX133">
        <f t="shared" si="641"/>
        <v>1.45984580096389E-3</v>
      </c>
      <c r="AY133">
        <f t="shared" si="620"/>
        <v>2.5051829167293703E-4</v>
      </c>
      <c r="AZ133">
        <f t="shared" ref="AZ133:AZ142" si="662">AY132+AZ132</f>
        <v>2.2821234799181499E-4</v>
      </c>
      <c r="BA133">
        <f t="shared" si="642"/>
        <v>1.7673574691414199E-3</v>
      </c>
      <c r="BB133">
        <f t="shared" si="621"/>
        <v>4.0035836763220103E-3</v>
      </c>
      <c r="BC133">
        <f t="shared" ref="BC133:BC142" si="663">BB132+BC132</f>
        <v>3.2666446842178902E-3</v>
      </c>
      <c r="BD133">
        <f t="shared" si="643"/>
        <v>2.6342182611894499E-2</v>
      </c>
      <c r="BE133">
        <f t="shared" si="622"/>
        <v>1.14051748577416E-3</v>
      </c>
      <c r="BF133">
        <f t="shared" ref="BF133:BF142" si="664">BE132+BF132</f>
        <v>1.01955167671872E-3</v>
      </c>
      <c r="BG133">
        <f t="shared" si="644"/>
        <v>7.9490520980289997E-3</v>
      </c>
      <c r="BH133">
        <f t="shared" si="623"/>
        <v>1.7329084837526499E-4</v>
      </c>
      <c r="BI133">
        <f>BH132+BI132</f>
        <v>3.0390847597485201E-4</v>
      </c>
      <c r="BJ133">
        <f t="shared" si="645"/>
        <v>1.95276950081242E-3</v>
      </c>
      <c r="BK133">
        <f t="shared" si="624"/>
        <v>6.4230629669527505E-4</v>
      </c>
      <c r="BL133">
        <f t="shared" ref="BL133:BL142" si="665">BK132+BL132</f>
        <v>5.8135872556763497E-4</v>
      </c>
      <c r="BM133">
        <f t="shared" si="646"/>
        <v>4.5125593695763602E-3</v>
      </c>
      <c r="BN133">
        <f t="shared" si="625"/>
        <v>0</v>
      </c>
      <c r="BO133">
        <f t="shared" ref="BO133:BO142" si="666">BN132+BO132</f>
        <v>1.66864788155197E-6</v>
      </c>
      <c r="BP133">
        <f t="shared" si="647"/>
        <v>8.3432394077598499E-6</v>
      </c>
      <c r="BQ133">
        <f t="shared" si="626"/>
        <v>7.4402049030684295E-5</v>
      </c>
      <c r="BR133">
        <f t="shared" ref="BR133:BR142" si="667">BQ132+BR132</f>
        <v>1.8581244306870899E-4</v>
      </c>
      <c r="BS133">
        <f t="shared" si="648"/>
        <v>1.1150673379202601E-3</v>
      </c>
      <c r="BT133">
        <f t="shared" si="627"/>
        <v>1.7432682627316E-3</v>
      </c>
      <c r="BU133">
        <f t="shared" ref="BU133:BU142" si="668">BT132+BU132</f>
        <v>2.0684041510403298E-3</v>
      </c>
      <c r="BV133">
        <f t="shared" si="649"/>
        <v>1.47001914120306E-2</v>
      </c>
      <c r="BW133">
        <f t="shared" si="628"/>
        <v>1.1301577067952E-3</v>
      </c>
      <c r="BX133">
        <f t="shared" ref="BX133:BX141" si="669">BW132+BX132</f>
        <v>1.8126096126237399E-3</v>
      </c>
      <c r="BY133">
        <f t="shared" si="650"/>
        <v>1.18884423301067E-2</v>
      </c>
      <c r="BZ133" s="4">
        <f t="shared" si="651"/>
        <v>0.2138697</v>
      </c>
      <c r="CA133" s="7">
        <f t="shared" si="629"/>
        <v>0.2138697</v>
      </c>
    </row>
    <row r="134" spans="1:85" x14ac:dyDescent="0.25">
      <c r="A134">
        <f t="shared" si="652"/>
        <v>40</v>
      </c>
      <c r="B134">
        <v>4792713</v>
      </c>
      <c r="C134">
        <v>23753</v>
      </c>
      <c r="D134">
        <v>2617</v>
      </c>
      <c r="E134">
        <v>769</v>
      </c>
      <c r="F134">
        <v>470</v>
      </c>
      <c r="G134">
        <v>2745</v>
      </c>
      <c r="H134">
        <v>1904</v>
      </c>
      <c r="I134">
        <v>653</v>
      </c>
      <c r="J134">
        <v>277</v>
      </c>
      <c r="K134">
        <v>312</v>
      </c>
      <c r="L134">
        <v>437</v>
      </c>
      <c r="M134">
        <v>6909</v>
      </c>
      <c r="N134">
        <v>1966</v>
      </c>
      <c r="O134">
        <v>240</v>
      </c>
      <c r="P134">
        <v>1017</v>
      </c>
      <c r="Q134">
        <v>7</v>
      </c>
      <c r="R134">
        <v>80</v>
      </c>
      <c r="S134">
        <v>2177</v>
      </c>
      <c r="T134">
        <v>1173</v>
      </c>
      <c r="U134">
        <f t="shared" si="630"/>
        <v>4.9560655937461702E-3</v>
      </c>
      <c r="V134">
        <f t="shared" si="631"/>
        <v>2.44770532649244E-2</v>
      </c>
      <c r="W134">
        <v>2.5</v>
      </c>
      <c r="X134">
        <f t="shared" si="653"/>
        <v>0.94728020149224301</v>
      </c>
      <c r="Y134">
        <f t="shared" si="654"/>
        <v>2.3186627948733999E-2</v>
      </c>
      <c r="Z134">
        <f t="shared" si="632"/>
        <v>4.67843443758938</v>
      </c>
      <c r="AA134">
        <f t="shared" si="613"/>
        <v>2.5545996439118E-3</v>
      </c>
      <c r="AB134">
        <f t="shared" si="655"/>
        <v>6.5802912678496004E-3</v>
      </c>
      <c r="AC134">
        <f t="shared" si="633"/>
        <v>3.9287955449027502E-2</v>
      </c>
      <c r="AD134">
        <f t="shared" si="614"/>
        <v>7.5066378531454705E-4</v>
      </c>
      <c r="AE134">
        <f t="shared" si="656"/>
        <v>3.31178997001262E-3</v>
      </c>
      <c r="AF134">
        <f t="shared" si="634"/>
        <v>1.8435609313349501E-2</v>
      </c>
      <c r="AG134">
        <f t="shared" si="615"/>
        <v>4.58793210790426E-4</v>
      </c>
      <c r="AH134">
        <f t="shared" si="657"/>
        <v>5.4292266780821903E-4</v>
      </c>
      <c r="AI134">
        <f t="shared" si="635"/>
        <v>3.8615963660171598E-3</v>
      </c>
      <c r="AJ134">
        <f t="shared" si="636"/>
        <v>2.6795475821696098E-3</v>
      </c>
      <c r="AK134">
        <f t="shared" si="658"/>
        <v>1.5081099127653E-2</v>
      </c>
      <c r="AL134">
        <f t="shared" si="637"/>
        <v>8.2104364593689E-2</v>
      </c>
      <c r="AM134">
        <f t="shared" si="616"/>
        <v>1.8586005815850401E-3</v>
      </c>
      <c r="AN134">
        <f t="shared" ref="AN134" si="670">AM133+AN133</f>
        <v>6.3364087221357704E-3</v>
      </c>
      <c r="AO134">
        <f t="shared" si="638"/>
        <v>3.6328545064641497E-2</v>
      </c>
      <c r="AP134">
        <f t="shared" si="617"/>
        <v>6.3742971626839996E-4</v>
      </c>
      <c r="AQ134">
        <f t="shared" si="659"/>
        <v>1.4653264010619799E-3</v>
      </c>
      <c r="AR134">
        <f t="shared" si="639"/>
        <v>8.9202062959808995E-3</v>
      </c>
      <c r="AS134">
        <f t="shared" si="618"/>
        <v>2.7039514763605902E-4</v>
      </c>
      <c r="AT134">
        <f t="shared" si="660"/>
        <v>3.97130384372062E-4</v>
      </c>
      <c r="AU134">
        <f t="shared" si="640"/>
        <v>2.66163979095046E-3</v>
      </c>
      <c r="AV134">
        <f t="shared" si="619"/>
        <v>3.04560599503431E-4</v>
      </c>
      <c r="AW134">
        <f t="shared" si="661"/>
        <v>3.7861458438041102E-4</v>
      </c>
      <c r="AX134">
        <f t="shared" si="641"/>
        <v>2.65447442066063E-3</v>
      </c>
      <c r="AY134">
        <f t="shared" si="620"/>
        <v>4.2658007045833201E-4</v>
      </c>
      <c r="AZ134">
        <f t="shared" si="662"/>
        <v>4.7873063966475201E-4</v>
      </c>
      <c r="BA134">
        <f t="shared" si="642"/>
        <v>3.4601033744695898E-3</v>
      </c>
      <c r="BB134">
        <f t="shared" si="621"/>
        <v>6.7442601986192601E-3</v>
      </c>
      <c r="BC134">
        <f t="shared" si="663"/>
        <v>7.2702283605399001E-3</v>
      </c>
      <c r="BD134">
        <f t="shared" si="643"/>
        <v>5.32117922992476E-2</v>
      </c>
      <c r="BE134">
        <f t="shared" si="622"/>
        <v>1.91912223917867E-3</v>
      </c>
      <c r="BF134">
        <f t="shared" si="664"/>
        <v>2.16006916249288E-3</v>
      </c>
      <c r="BG134">
        <f t="shared" si="644"/>
        <v>1.55981514104111E-2</v>
      </c>
      <c r="BH134">
        <f t="shared" si="623"/>
        <v>2.34277384233409E-4</v>
      </c>
      <c r="BI134">
        <f t="shared" ref="BI134:BI142" si="671">BH133+BI133</f>
        <v>4.7719932435011701E-4</v>
      </c>
      <c r="BJ134">
        <f t="shared" si="645"/>
        <v>2.9716900823341099E-3</v>
      </c>
      <c r="BK134">
        <f t="shared" si="624"/>
        <v>9.927504156890699E-4</v>
      </c>
      <c r="BL134">
        <f t="shared" si="665"/>
        <v>1.2236650222629099E-3</v>
      </c>
      <c r="BM134">
        <f t="shared" si="646"/>
        <v>8.6002011505372199E-3</v>
      </c>
      <c r="BN134">
        <f t="shared" si="625"/>
        <v>6.8330903734744202E-6</v>
      </c>
      <c r="BO134">
        <f t="shared" si="666"/>
        <v>1.66864788155197E-6</v>
      </c>
      <c r="BP134">
        <f t="shared" si="647"/>
        <v>2.5425965341445901E-5</v>
      </c>
      <c r="BQ134">
        <f t="shared" si="626"/>
        <v>7.8092461411136306E-5</v>
      </c>
      <c r="BR134">
        <f t="shared" si="667"/>
        <v>2.6021449209939301E-4</v>
      </c>
      <c r="BS134">
        <f t="shared" si="648"/>
        <v>1.49630361402481E-3</v>
      </c>
      <c r="BT134">
        <f t="shared" si="627"/>
        <v>2.1250911061505501E-3</v>
      </c>
      <c r="BU134">
        <f t="shared" si="668"/>
        <v>3.8116724137719298E-3</v>
      </c>
      <c r="BV134">
        <f t="shared" si="649"/>
        <v>2.4371089834235998E-2</v>
      </c>
      <c r="BW134">
        <f t="shared" si="628"/>
        <v>1.14503071544079E-3</v>
      </c>
      <c r="BX134">
        <f t="shared" si="669"/>
        <v>2.9427673194189399E-3</v>
      </c>
      <c r="BY134">
        <f t="shared" si="650"/>
        <v>1.7576413385696699E-2</v>
      </c>
      <c r="BZ134" s="4">
        <f t="shared" si="651"/>
        <v>0.32156555999999997</v>
      </c>
      <c r="CA134" s="7">
        <f t="shared" si="629"/>
        <v>0.32156555999999997</v>
      </c>
    </row>
    <row r="135" spans="1:85" x14ac:dyDescent="0.25">
      <c r="A135">
        <f t="shared" si="652"/>
        <v>45</v>
      </c>
      <c r="B135">
        <v>4779673</v>
      </c>
      <c r="C135">
        <v>32760</v>
      </c>
      <c r="D135">
        <v>3253</v>
      </c>
      <c r="E135">
        <v>677</v>
      </c>
      <c r="F135">
        <v>795</v>
      </c>
      <c r="G135">
        <v>1889</v>
      </c>
      <c r="H135">
        <v>1949</v>
      </c>
      <c r="I135">
        <v>900</v>
      </c>
      <c r="J135">
        <v>402</v>
      </c>
      <c r="K135">
        <v>543</v>
      </c>
      <c r="L135">
        <v>813</v>
      </c>
      <c r="M135">
        <v>10864</v>
      </c>
      <c r="N135">
        <v>3965</v>
      </c>
      <c r="O135">
        <v>405</v>
      </c>
      <c r="P135">
        <v>1556</v>
      </c>
      <c r="Q135">
        <v>11</v>
      </c>
      <c r="R135">
        <v>99</v>
      </c>
      <c r="S135">
        <v>3117</v>
      </c>
      <c r="T135">
        <v>1522</v>
      </c>
      <c r="U135">
        <f t="shared" si="630"/>
        <v>6.8540253695179602E-3</v>
      </c>
      <c r="V135">
        <f t="shared" si="631"/>
        <v>3.3692798606541598E-2</v>
      </c>
      <c r="W135">
        <v>2.5</v>
      </c>
      <c r="X135">
        <f t="shared" si="653"/>
        <v>0.92409357354350896</v>
      </c>
      <c r="Y135">
        <f t="shared" si="654"/>
        <v>3.1135298667000801E-2</v>
      </c>
      <c r="Z135">
        <f t="shared" si="632"/>
        <v>4.5426296210500396</v>
      </c>
      <c r="AA135">
        <f t="shared" si="613"/>
        <v>3.0916705300291099E-3</v>
      </c>
      <c r="AB135">
        <f t="shared" si="655"/>
        <v>9.1348909117614004E-3</v>
      </c>
      <c r="AC135">
        <f t="shared" si="633"/>
        <v>5.3403630883879803E-2</v>
      </c>
      <c r="AD135">
        <f t="shared" si="614"/>
        <v>6.4342482288032798E-4</v>
      </c>
      <c r="AE135">
        <f t="shared" si="656"/>
        <v>4.0624537553271703E-3</v>
      </c>
      <c r="AF135">
        <f t="shared" si="634"/>
        <v>2.19208308338367E-2</v>
      </c>
      <c r="AG135">
        <f t="shared" si="615"/>
        <v>7.5557272406183299E-4</v>
      </c>
      <c r="AH135">
        <f t="shared" si="657"/>
        <v>1.00171587859865E-3</v>
      </c>
      <c r="AI135">
        <f t="shared" si="635"/>
        <v>6.8975112031478304E-3</v>
      </c>
      <c r="AJ135">
        <f t="shared" si="636"/>
        <v>1.7953168248462899E-3</v>
      </c>
      <c r="AK135">
        <f t="shared" si="658"/>
        <v>1.7760646709822601E-2</v>
      </c>
      <c r="AL135">
        <f t="shared" si="637"/>
        <v>9.3291525611228707E-2</v>
      </c>
      <c r="AM135">
        <f t="shared" si="616"/>
        <v>1.8523411813792601E-3</v>
      </c>
      <c r="AN135">
        <f>AM134+AN134</f>
        <v>8.1950093037208103E-3</v>
      </c>
      <c r="AO135">
        <f t="shared" si="638"/>
        <v>4.5605899472052201E-2</v>
      </c>
      <c r="AP135">
        <f t="shared" si="617"/>
        <v>8.5536534799452704E-4</v>
      </c>
      <c r="AQ135">
        <f t="shared" si="659"/>
        <v>2.1027561173303801E-3</v>
      </c>
      <c r="AR135">
        <f t="shared" si="639"/>
        <v>1.26521939566382E-2</v>
      </c>
      <c r="AS135">
        <f t="shared" si="618"/>
        <v>3.8206318877088898E-4</v>
      </c>
      <c r="AT135">
        <f t="shared" si="660"/>
        <v>6.6752553200812102E-4</v>
      </c>
      <c r="AU135">
        <f t="shared" si="640"/>
        <v>4.29278563196783E-3</v>
      </c>
      <c r="AV135">
        <f t="shared" si="619"/>
        <v>5.1607042662336498E-4</v>
      </c>
      <c r="AW135">
        <f t="shared" si="661"/>
        <v>6.8317518388384202E-4</v>
      </c>
      <c r="AX135">
        <f t="shared" si="641"/>
        <v>4.70605198597762E-3</v>
      </c>
      <c r="AY135">
        <f t="shared" si="620"/>
        <v>7.7268003102172304E-4</v>
      </c>
      <c r="AZ135">
        <f t="shared" si="662"/>
        <v>9.0531071012308402E-4</v>
      </c>
      <c r="BA135">
        <f t="shared" si="642"/>
        <v>6.4582536281697304E-3</v>
      </c>
      <c r="BB135">
        <f t="shared" si="621"/>
        <v>1.0325210156236201E-2</v>
      </c>
      <c r="BC135">
        <f t="shared" si="663"/>
        <v>1.40144885591592E-2</v>
      </c>
      <c r="BD135">
        <f t="shared" si="643"/>
        <v>9.5885468186386505E-2</v>
      </c>
      <c r="BE135">
        <f t="shared" si="622"/>
        <v>3.7683595608869998E-3</v>
      </c>
      <c r="BF135">
        <f t="shared" si="664"/>
        <v>4.0791914016715504E-3</v>
      </c>
      <c r="BG135">
        <f t="shared" si="644"/>
        <v>2.9816855910575299E-2</v>
      </c>
      <c r="BH135">
        <f t="shared" si="623"/>
        <v>3.8491440659753698E-4</v>
      </c>
      <c r="BI135">
        <f t="shared" si="671"/>
        <v>7.11476708583526E-4</v>
      </c>
      <c r="BJ135">
        <f t="shared" si="645"/>
        <v>4.5196695594114699E-3</v>
      </c>
      <c r="BK135">
        <f t="shared" si="624"/>
        <v>1.4788316460883199E-3</v>
      </c>
      <c r="BL135">
        <f t="shared" si="665"/>
        <v>2.21641543795198E-3</v>
      </c>
      <c r="BM135">
        <f t="shared" si="646"/>
        <v>1.47791563049807E-2</v>
      </c>
      <c r="BN135">
        <f t="shared" si="625"/>
        <v>1.0454465364377599E-5</v>
      </c>
      <c r="BO135">
        <f t="shared" si="666"/>
        <v>8.50173825502639E-6</v>
      </c>
      <c r="BP135">
        <f t="shared" si="647"/>
        <v>6.8644854686075997E-5</v>
      </c>
      <c r="BQ135">
        <f t="shared" si="626"/>
        <v>9.4090188279398002E-5</v>
      </c>
      <c r="BR135">
        <f t="shared" si="667"/>
        <v>3.3830695351052902E-4</v>
      </c>
      <c r="BS135">
        <f t="shared" si="648"/>
        <v>1.92676023825114E-3</v>
      </c>
      <c r="BT135">
        <f t="shared" si="627"/>
        <v>2.96241532188771E-3</v>
      </c>
      <c r="BU135">
        <f t="shared" si="668"/>
        <v>5.9367635199224804E-3</v>
      </c>
      <c r="BV135">
        <f t="shared" si="649"/>
        <v>3.7089855904331698E-2</v>
      </c>
      <c r="BW135">
        <f t="shared" si="628"/>
        <v>1.4465178440529699E-3</v>
      </c>
      <c r="BX135">
        <f t="shared" si="669"/>
        <v>4.0877980348597298E-3</v>
      </c>
      <c r="BY135">
        <f t="shared" si="650"/>
        <v>2.40552847844311E-2</v>
      </c>
      <c r="BZ135" s="4">
        <f t="shared" si="651"/>
        <v>0.45737038000000002</v>
      </c>
      <c r="CA135" s="7">
        <f t="shared" si="629"/>
        <v>0.45737038000000002</v>
      </c>
    </row>
    <row r="136" spans="1:85" x14ac:dyDescent="0.25">
      <c r="A136">
        <f t="shared" si="652"/>
        <v>50</v>
      </c>
      <c r="B136">
        <v>5029809</v>
      </c>
      <c r="C136">
        <v>50548</v>
      </c>
      <c r="D136">
        <v>4004</v>
      </c>
      <c r="E136">
        <v>600</v>
      </c>
      <c r="F136">
        <v>1341</v>
      </c>
      <c r="G136">
        <v>1433</v>
      </c>
      <c r="H136">
        <v>2184</v>
      </c>
      <c r="I136">
        <v>1353</v>
      </c>
      <c r="J136">
        <v>694</v>
      </c>
      <c r="K136">
        <v>861</v>
      </c>
      <c r="L136">
        <v>1179</v>
      </c>
      <c r="M136">
        <v>17259</v>
      </c>
      <c r="N136">
        <v>8885</v>
      </c>
      <c r="O136">
        <v>880</v>
      </c>
      <c r="P136">
        <v>2499</v>
      </c>
      <c r="Q136">
        <v>38</v>
      </c>
      <c r="R136">
        <v>130</v>
      </c>
      <c r="S136">
        <v>4598</v>
      </c>
      <c r="T136">
        <v>2610</v>
      </c>
      <c r="U136">
        <f t="shared" si="630"/>
        <v>1.00496857832971E-2</v>
      </c>
      <c r="V136">
        <f t="shared" si="631"/>
        <v>4.9016917372340797E-2</v>
      </c>
      <c r="W136">
        <v>2.5</v>
      </c>
      <c r="X136">
        <f t="shared" si="653"/>
        <v>0.89295827487650803</v>
      </c>
      <c r="Y136">
        <f t="shared" si="654"/>
        <v>4.3770061976569803E-2</v>
      </c>
      <c r="Z136">
        <f t="shared" si="632"/>
        <v>4.3553662194411196</v>
      </c>
      <c r="AA136">
        <f t="shared" si="613"/>
        <v>3.4671070696008798E-3</v>
      </c>
      <c r="AB136">
        <f t="shared" si="655"/>
        <v>1.22265614417905E-2</v>
      </c>
      <c r="AC136">
        <f t="shared" si="633"/>
        <v>6.98005748829547E-2</v>
      </c>
      <c r="AD136">
        <f t="shared" si="614"/>
        <v>5.1954651392620602E-4</v>
      </c>
      <c r="AE136">
        <f t="shared" si="656"/>
        <v>4.7058785782075003E-3</v>
      </c>
      <c r="AF136">
        <f t="shared" si="634"/>
        <v>2.4828259175853001E-2</v>
      </c>
      <c r="AG136">
        <f t="shared" si="615"/>
        <v>1.16118645862507E-3</v>
      </c>
      <c r="AH136">
        <f t="shared" si="657"/>
        <v>1.75728860266048E-3</v>
      </c>
      <c r="AI136">
        <f t="shared" si="635"/>
        <v>1.16894091598651E-2</v>
      </c>
      <c r="AJ136">
        <f t="shared" si="636"/>
        <v>1.24085025742709E-3</v>
      </c>
      <c r="AK136">
        <f t="shared" si="658"/>
        <v>1.9555963534668899E-2</v>
      </c>
      <c r="AL136">
        <f t="shared" si="637"/>
        <v>0.100881943316912</v>
      </c>
      <c r="AM136">
        <f t="shared" si="616"/>
        <v>1.8911493106913901E-3</v>
      </c>
      <c r="AN136">
        <f t="shared" ref="AN136:AN141" si="672">AM135+AN135</f>
        <v>1.0047350485100101E-2</v>
      </c>
      <c r="AO136">
        <f t="shared" si="638"/>
        <v>5.4964625702229E-2</v>
      </c>
      <c r="AP136">
        <f t="shared" si="617"/>
        <v>1.1715773889035999E-3</v>
      </c>
      <c r="AQ136">
        <f t="shared" si="659"/>
        <v>2.9581214653249099E-3</v>
      </c>
      <c r="AR136">
        <f t="shared" si="639"/>
        <v>1.7719550798883599E-2</v>
      </c>
      <c r="AS136">
        <f t="shared" si="618"/>
        <v>6.0094213444131196E-4</v>
      </c>
      <c r="AT136">
        <f t="shared" si="660"/>
        <v>1.04958872077901E-3</v>
      </c>
      <c r="AU136">
        <f t="shared" si="640"/>
        <v>6.7502989399983301E-3</v>
      </c>
      <c r="AV136">
        <f t="shared" si="619"/>
        <v>7.4554924748410599E-4</v>
      </c>
      <c r="AW136">
        <f t="shared" si="661"/>
        <v>1.1992456105072099E-3</v>
      </c>
      <c r="AX136">
        <f t="shared" si="641"/>
        <v>7.8601011712463101E-3</v>
      </c>
      <c r="AY136">
        <f t="shared" si="620"/>
        <v>1.0209088998650001E-3</v>
      </c>
      <c r="AZ136">
        <f t="shared" si="662"/>
        <v>1.6779907411448101E-3</v>
      </c>
      <c r="BA136">
        <f t="shared" si="642"/>
        <v>1.09422259553866E-2</v>
      </c>
      <c r="BB136">
        <f t="shared" si="621"/>
        <v>1.4944755473087301E-2</v>
      </c>
      <c r="BC136">
        <f t="shared" si="663"/>
        <v>2.4339698715395399E-2</v>
      </c>
      <c r="BD136">
        <f t="shared" si="643"/>
        <v>0.15906038225969499</v>
      </c>
      <c r="BE136">
        <f t="shared" si="622"/>
        <v>7.6936179603905698E-3</v>
      </c>
      <c r="BF136">
        <f t="shared" si="664"/>
        <v>7.8475509625585502E-3</v>
      </c>
      <c r="BG136">
        <f t="shared" si="644"/>
        <v>5.8471799713769201E-2</v>
      </c>
      <c r="BH136">
        <f t="shared" si="623"/>
        <v>7.6200155375843602E-4</v>
      </c>
      <c r="BI136">
        <f t="shared" si="671"/>
        <v>1.0963911151810599E-3</v>
      </c>
      <c r="BJ136">
        <f t="shared" si="645"/>
        <v>7.3869594603013901E-3</v>
      </c>
      <c r="BK136">
        <f t="shared" si="624"/>
        <v>2.1639112305026501E-3</v>
      </c>
      <c r="BL136">
        <f t="shared" si="665"/>
        <v>3.6952470840402999E-3</v>
      </c>
      <c r="BM136">
        <f t="shared" si="646"/>
        <v>2.3886013496458101E-2</v>
      </c>
      <c r="BN136">
        <f t="shared" si="625"/>
        <v>3.2904612548659699E-5</v>
      </c>
      <c r="BO136">
        <f t="shared" si="666"/>
        <v>1.8956203619404001E-5</v>
      </c>
      <c r="BP136">
        <f t="shared" si="647"/>
        <v>1.77042549468669E-4</v>
      </c>
      <c r="BQ136">
        <f t="shared" si="626"/>
        <v>1.12568411350678E-4</v>
      </c>
      <c r="BR136">
        <f t="shared" si="667"/>
        <v>4.3239714178992702E-4</v>
      </c>
      <c r="BS136">
        <f t="shared" si="648"/>
        <v>2.4434067373263302E-3</v>
      </c>
      <c r="BT136">
        <f t="shared" si="627"/>
        <v>3.9814581183878301E-3</v>
      </c>
      <c r="BU136">
        <f t="shared" si="668"/>
        <v>8.8991788418101899E-3</v>
      </c>
      <c r="BV136">
        <f t="shared" si="649"/>
        <v>5.4449539505020503E-2</v>
      </c>
      <c r="BW136">
        <f t="shared" si="628"/>
        <v>2.2600273355789999E-3</v>
      </c>
      <c r="BX136">
        <f t="shared" si="669"/>
        <v>5.5343158789127002E-3</v>
      </c>
      <c r="BY136">
        <f t="shared" si="650"/>
        <v>3.3321647733510998E-2</v>
      </c>
      <c r="BZ136" s="4">
        <f t="shared" si="651"/>
        <v>0.64463378000000005</v>
      </c>
      <c r="CA136" s="7">
        <f t="shared" si="629"/>
        <v>0.64463378000000005</v>
      </c>
    </row>
    <row r="137" spans="1:85" x14ac:dyDescent="0.25">
      <c r="A137">
        <f t="shared" si="652"/>
        <v>55</v>
      </c>
      <c r="B137">
        <v>4853874</v>
      </c>
      <c r="C137">
        <v>76726</v>
      </c>
      <c r="D137">
        <v>4385</v>
      </c>
      <c r="E137">
        <v>523</v>
      </c>
      <c r="F137">
        <v>1980</v>
      </c>
      <c r="G137">
        <v>1165</v>
      </c>
      <c r="H137">
        <v>2440</v>
      </c>
      <c r="I137">
        <v>1576</v>
      </c>
      <c r="J137">
        <v>1022</v>
      </c>
      <c r="K137">
        <v>1306</v>
      </c>
      <c r="L137">
        <v>1837</v>
      </c>
      <c r="M137">
        <v>26396</v>
      </c>
      <c r="N137">
        <v>17705</v>
      </c>
      <c r="O137">
        <v>1840</v>
      </c>
      <c r="P137">
        <v>3578</v>
      </c>
      <c r="Q137">
        <v>98</v>
      </c>
      <c r="R137">
        <v>148</v>
      </c>
      <c r="S137">
        <v>6736</v>
      </c>
      <c r="T137">
        <v>3991</v>
      </c>
      <c r="U137">
        <f t="shared" si="630"/>
        <v>1.5807167635583499E-2</v>
      </c>
      <c r="V137">
        <f t="shared" si="631"/>
        <v>7.6031241719416498E-2</v>
      </c>
      <c r="W137">
        <v>2.5</v>
      </c>
      <c r="X137">
        <f t="shared" si="653"/>
        <v>0.84918821289993796</v>
      </c>
      <c r="Y137">
        <f t="shared" si="654"/>
        <v>6.45648342802745E-2</v>
      </c>
      <c r="Z137">
        <f t="shared" si="632"/>
        <v>4.0845289787989998</v>
      </c>
      <c r="AA137">
        <f t="shared" si="613"/>
        <v>3.6899720866329999E-3</v>
      </c>
      <c r="AB137">
        <f>AA136+AB136</f>
        <v>1.5693668511391399E-2</v>
      </c>
      <c r="AC137">
        <f t="shared" si="633"/>
        <v>8.7693272773539499E-2</v>
      </c>
      <c r="AD137">
        <f t="shared" si="614"/>
        <v>4.4010385434642202E-4</v>
      </c>
      <c r="AE137">
        <f t="shared" si="656"/>
        <v>5.2254250921337101E-3</v>
      </c>
      <c r="AF137">
        <f t="shared" si="634"/>
        <v>2.72273850965346E-2</v>
      </c>
      <c r="AG137">
        <f t="shared" si="615"/>
        <v>1.6661675556518499E-3</v>
      </c>
      <c r="AH137">
        <f t="shared" si="657"/>
        <v>2.9184750612855498E-3</v>
      </c>
      <c r="AI137">
        <f t="shared" si="635"/>
        <v>1.8757794195557401E-2</v>
      </c>
      <c r="AJ137">
        <f t="shared" si="636"/>
        <v>9.8034606178505103E-4</v>
      </c>
      <c r="AK137">
        <f t="shared" si="658"/>
        <v>2.0796813792096001E-2</v>
      </c>
      <c r="AL137">
        <f t="shared" si="637"/>
        <v>0.10643493411494299</v>
      </c>
      <c r="AM137">
        <f t="shared" si="616"/>
        <v>2.05325698777298E-3</v>
      </c>
      <c r="AN137">
        <f t="shared" si="672"/>
        <v>1.19384997957915E-2</v>
      </c>
      <c r="AO137">
        <f t="shared" si="638"/>
        <v>6.4825641448389995E-2</v>
      </c>
      <c r="AP137">
        <f t="shared" si="617"/>
        <v>1.3262020543976299E-3</v>
      </c>
      <c r="AQ137">
        <f t="shared" si="659"/>
        <v>4.1296988542285102E-3</v>
      </c>
      <c r="AR137">
        <f t="shared" si="639"/>
        <v>2.3963999407136598E-2</v>
      </c>
      <c r="AS137">
        <f t="shared" si="618"/>
        <v>8.6001173832130605E-4</v>
      </c>
      <c r="AT137">
        <f t="shared" si="660"/>
        <v>1.65053085522032E-3</v>
      </c>
      <c r="AU137">
        <f t="shared" si="640"/>
        <v>1.04026836219049E-2</v>
      </c>
      <c r="AV137">
        <f t="shared" si="619"/>
        <v>1.0989973877178301E-3</v>
      </c>
      <c r="AW137">
        <f t="shared" si="661"/>
        <v>1.94479485799132E-3</v>
      </c>
      <c r="AX137">
        <f t="shared" si="641"/>
        <v>1.24714677592512E-2</v>
      </c>
      <c r="AY137">
        <f t="shared" si="620"/>
        <v>1.5458332321881001E-3</v>
      </c>
      <c r="AZ137">
        <f t="shared" si="662"/>
        <v>2.6988996410098102E-3</v>
      </c>
      <c r="BA137">
        <f t="shared" si="642"/>
        <v>1.7359081285519301E-2</v>
      </c>
      <c r="BB137">
        <f t="shared" si="621"/>
        <v>2.2212201413629399E-2</v>
      </c>
      <c r="BC137">
        <f t="shared" si="663"/>
        <v>3.9284454188482698E-2</v>
      </c>
      <c r="BD137">
        <f t="shared" si="643"/>
        <v>0.25195277447648701</v>
      </c>
      <c r="BE137">
        <f t="shared" si="622"/>
        <v>1.48987356428363E-2</v>
      </c>
      <c r="BF137">
        <f t="shared" si="664"/>
        <v>1.55411689229491E-2</v>
      </c>
      <c r="BG137">
        <f t="shared" si="644"/>
        <v>0.11495268372183599</v>
      </c>
      <c r="BH137">
        <f t="shared" si="623"/>
        <v>1.54835772848454E-3</v>
      </c>
      <c r="BI137">
        <f t="shared" si="671"/>
        <v>1.8583926689395001E-3</v>
      </c>
      <c r="BJ137">
        <f t="shared" si="645"/>
        <v>1.3162857665908899E-2</v>
      </c>
      <c r="BK137">
        <f t="shared" si="624"/>
        <v>3.0108825828900499E-3</v>
      </c>
      <c r="BL137">
        <f t="shared" si="665"/>
        <v>5.8591583145429496E-3</v>
      </c>
      <c r="BM137">
        <f t="shared" si="646"/>
        <v>3.68229980299399E-2</v>
      </c>
      <c r="BN137">
        <f t="shared" si="625"/>
        <v>8.2466879017111601E-5</v>
      </c>
      <c r="BO137">
        <f t="shared" si="666"/>
        <v>5.1860816168063697E-5</v>
      </c>
      <c r="BP137">
        <f t="shared" si="647"/>
        <v>4.65471278383098E-4</v>
      </c>
      <c r="BQ137">
        <f t="shared" si="626"/>
        <v>1.2454181729114799E-4</v>
      </c>
      <c r="BR137">
        <f t="shared" si="667"/>
        <v>5.4496555314060505E-4</v>
      </c>
      <c r="BS137">
        <f t="shared" si="648"/>
        <v>3.0361823089309001E-3</v>
      </c>
      <c r="BT137">
        <f t="shared" si="627"/>
        <v>5.6683356842782001E-3</v>
      </c>
      <c r="BU137">
        <f t="shared" si="668"/>
        <v>1.2880636960198E-2</v>
      </c>
      <c r="BV137">
        <f t="shared" si="649"/>
        <v>7.8574024011685506E-2</v>
      </c>
      <c r="BW137">
        <f t="shared" si="628"/>
        <v>3.3584215730335901E-3</v>
      </c>
      <c r="BX137">
        <f t="shared" si="669"/>
        <v>7.7943432144917E-3</v>
      </c>
      <c r="BY137">
        <f t="shared" si="650"/>
        <v>4.7367770005042498E-2</v>
      </c>
      <c r="BZ137" s="4">
        <f t="shared" si="651"/>
        <v>0.91547102000000002</v>
      </c>
      <c r="CA137" s="7">
        <f t="shared" si="629"/>
        <v>0.91547102000000002</v>
      </c>
    </row>
    <row r="138" spans="1:85" x14ac:dyDescent="0.25">
      <c r="A138">
        <f t="shared" si="652"/>
        <v>60</v>
      </c>
      <c r="B138">
        <v>4210094</v>
      </c>
      <c r="C138">
        <v>94149</v>
      </c>
      <c r="D138">
        <v>3308</v>
      </c>
      <c r="E138">
        <v>349</v>
      </c>
      <c r="F138">
        <v>2008</v>
      </c>
      <c r="G138">
        <v>739</v>
      </c>
      <c r="H138">
        <v>2204</v>
      </c>
      <c r="I138">
        <v>1262</v>
      </c>
      <c r="J138">
        <v>1372</v>
      </c>
      <c r="K138">
        <v>1762</v>
      </c>
      <c r="L138">
        <v>2453</v>
      </c>
      <c r="M138">
        <v>32537</v>
      </c>
      <c r="N138">
        <v>24996</v>
      </c>
      <c r="O138">
        <v>3151</v>
      </c>
      <c r="P138">
        <v>4563</v>
      </c>
      <c r="Q138">
        <v>316</v>
      </c>
      <c r="R138">
        <v>131</v>
      </c>
      <c r="S138">
        <v>8023</v>
      </c>
      <c r="T138">
        <v>4975</v>
      </c>
      <c r="U138">
        <f t="shared" si="630"/>
        <v>2.2362683588537501E-2</v>
      </c>
      <c r="V138">
        <f t="shared" si="631"/>
        <v>0.105893273518089</v>
      </c>
      <c r="W138">
        <v>2.5</v>
      </c>
      <c r="X138">
        <f t="shared" si="653"/>
        <v>0.78462337861966303</v>
      </c>
      <c r="Y138">
        <f t="shared" si="654"/>
        <v>8.3086338040859103E-2</v>
      </c>
      <c r="Z138">
        <f t="shared" si="632"/>
        <v>3.7154010479961701</v>
      </c>
      <c r="AA138">
        <f t="shared" si="613"/>
        <v>2.9193045729552299E-3</v>
      </c>
      <c r="AB138">
        <f t="shared" ref="AB138:AB141" si="673">AA137+AB137</f>
        <v>1.9383640598024401E-2</v>
      </c>
      <c r="AC138">
        <f t="shared" si="633"/>
        <v>0.10421646442250999</v>
      </c>
      <c r="AD138">
        <f t="shared" si="614"/>
        <v>3.07991927436933E-4</v>
      </c>
      <c r="AE138">
        <f t="shared" si="656"/>
        <v>5.6655289464801299E-3</v>
      </c>
      <c r="AF138">
        <f t="shared" si="634"/>
        <v>2.9097624550993E-2</v>
      </c>
      <c r="AG138">
        <f t="shared" si="615"/>
        <v>1.7720567057116401E-3</v>
      </c>
      <c r="AH138">
        <f t="shared" si="657"/>
        <v>4.5846426169374004E-3</v>
      </c>
      <c r="AI138">
        <f t="shared" si="635"/>
        <v>2.7353354848966099E-2</v>
      </c>
      <c r="AJ138">
        <f t="shared" si="636"/>
        <v>6.5216628761000995E-4</v>
      </c>
      <c r="AK138">
        <f t="shared" si="658"/>
        <v>2.1777159853881099E-2</v>
      </c>
      <c r="AL138">
        <f t="shared" si="637"/>
        <v>0.11051621498843101</v>
      </c>
      <c r="AM138">
        <f t="shared" si="616"/>
        <v>1.9450263841575999E-3</v>
      </c>
      <c r="AN138">
        <f t="shared" si="672"/>
        <v>1.3991756783564501E-2</v>
      </c>
      <c r="AO138">
        <f t="shared" si="638"/>
        <v>7.4821349878216495E-2</v>
      </c>
      <c r="AP138">
        <f t="shared" si="617"/>
        <v>1.1137129295857001E-3</v>
      </c>
      <c r="AQ138">
        <f t="shared" si="659"/>
        <v>5.4559009086261401E-3</v>
      </c>
      <c r="AR138">
        <f t="shared" si="639"/>
        <v>3.0063786867094901E-2</v>
      </c>
      <c r="AS138">
        <f t="shared" si="618"/>
        <v>1.2107877491217001E-3</v>
      </c>
      <c r="AT138">
        <f t="shared" si="660"/>
        <v>2.5105425935416301E-3</v>
      </c>
      <c r="AU138">
        <f t="shared" si="640"/>
        <v>1.55796823405124E-2</v>
      </c>
      <c r="AV138">
        <f t="shared" si="619"/>
        <v>1.5549621092947701E-3</v>
      </c>
      <c r="AW138">
        <f t="shared" si="661"/>
        <v>3.0437922457091501E-3</v>
      </c>
      <c r="AX138">
        <f t="shared" si="641"/>
        <v>1.9106366501782698E-2</v>
      </c>
      <c r="AY138">
        <f t="shared" si="620"/>
        <v>2.16476847565271E-3</v>
      </c>
      <c r="AZ138">
        <f t="shared" si="662"/>
        <v>4.24473287319791E-3</v>
      </c>
      <c r="BA138">
        <f t="shared" si="642"/>
        <v>2.6635585555121299E-2</v>
      </c>
      <c r="BB138">
        <f t="shared" si="621"/>
        <v>2.8713849120388199E-2</v>
      </c>
      <c r="BC138">
        <f t="shared" si="663"/>
        <v>6.1496655602112101E-2</v>
      </c>
      <c r="BD138">
        <f t="shared" si="643"/>
        <v>0.379267900811531</v>
      </c>
      <c r="BE138">
        <f t="shared" si="622"/>
        <v>2.2058928992015999E-2</v>
      </c>
      <c r="BF138">
        <f t="shared" si="664"/>
        <v>3.0439904565785401E-2</v>
      </c>
      <c r="BG138">
        <f t="shared" si="644"/>
        <v>0.20734684530896699</v>
      </c>
      <c r="BH138">
        <f t="shared" si="623"/>
        <v>2.7807523305265801E-3</v>
      </c>
      <c r="BI138">
        <f t="shared" si="671"/>
        <v>3.4067503974240399E-3</v>
      </c>
      <c r="BJ138">
        <f t="shared" si="645"/>
        <v>2.3985632813436599E-2</v>
      </c>
      <c r="BK138">
        <f t="shared" si="624"/>
        <v>4.0268400140250002E-3</v>
      </c>
      <c r="BL138">
        <f t="shared" si="665"/>
        <v>8.8700408974330004E-3</v>
      </c>
      <c r="BM138">
        <f t="shared" si="646"/>
        <v>5.4417304522227497E-2</v>
      </c>
      <c r="BN138">
        <f t="shared" si="625"/>
        <v>2.7886948157613401E-4</v>
      </c>
      <c r="BO138">
        <f t="shared" si="666"/>
        <v>1.34327695185175E-4</v>
      </c>
      <c r="BP138">
        <f t="shared" si="647"/>
        <v>1.3688121798662101E-3</v>
      </c>
      <c r="BQ138">
        <f t="shared" si="626"/>
        <v>1.15607285083777E-4</v>
      </c>
      <c r="BR138">
        <f t="shared" si="667"/>
        <v>6.6950737043175305E-4</v>
      </c>
      <c r="BS138">
        <f t="shared" si="648"/>
        <v>3.6365550648682098E-3</v>
      </c>
      <c r="BT138">
        <f t="shared" si="627"/>
        <v>7.0802843376117901E-3</v>
      </c>
      <c r="BU138">
        <f t="shared" si="668"/>
        <v>1.8548972644476198E-2</v>
      </c>
      <c r="BV138">
        <f t="shared" si="649"/>
        <v>0.11044557406640999</v>
      </c>
      <c r="BW138">
        <f t="shared" si="628"/>
        <v>4.3904293381052803E-3</v>
      </c>
      <c r="BX138">
        <f t="shared" si="669"/>
        <v>1.1152764787525299E-2</v>
      </c>
      <c r="BY138">
        <f t="shared" si="650"/>
        <v>6.6739897282889704E-2</v>
      </c>
      <c r="BZ138" s="4">
        <f t="shared" si="651"/>
        <v>1.2845989499999999</v>
      </c>
      <c r="CA138" s="7">
        <f t="shared" si="629"/>
        <v>1.2845989499999999</v>
      </c>
    </row>
    <row r="139" spans="1:85" x14ac:dyDescent="0.25">
      <c r="A139">
        <f t="shared" si="652"/>
        <v>65</v>
      </c>
      <c r="B139">
        <v>3031171</v>
      </c>
      <c r="C139">
        <v>93723</v>
      </c>
      <c r="D139">
        <v>1806</v>
      </c>
      <c r="E139">
        <v>256</v>
      </c>
      <c r="F139">
        <v>1251</v>
      </c>
      <c r="G139">
        <v>381</v>
      </c>
      <c r="H139">
        <v>1626</v>
      </c>
      <c r="I139">
        <v>771</v>
      </c>
      <c r="J139">
        <v>1478</v>
      </c>
      <c r="K139">
        <v>1928</v>
      </c>
      <c r="L139">
        <v>2755</v>
      </c>
      <c r="M139">
        <v>32412</v>
      </c>
      <c r="N139">
        <v>26442</v>
      </c>
      <c r="O139">
        <v>3914</v>
      </c>
      <c r="P139">
        <v>4786</v>
      </c>
      <c r="Q139">
        <v>722</v>
      </c>
      <c r="R139">
        <v>78</v>
      </c>
      <c r="S139">
        <v>8138</v>
      </c>
      <c r="T139">
        <v>4979</v>
      </c>
      <c r="U139">
        <f t="shared" si="630"/>
        <v>3.09197336606876E-2</v>
      </c>
      <c r="V139">
        <f t="shared" si="631"/>
        <v>0.14350576799081699</v>
      </c>
      <c r="W139">
        <v>2.5</v>
      </c>
      <c r="X139">
        <f t="shared" si="653"/>
        <v>0.70153704057880395</v>
      </c>
      <c r="Y139">
        <f t="shared" si="654"/>
        <v>0.100674611782266</v>
      </c>
      <c r="Z139">
        <f t="shared" si="632"/>
        <v>3.2559986734383499</v>
      </c>
      <c r="AA139">
        <f>Y139*D139/C139</f>
        <v>1.9399544282489101E-3</v>
      </c>
      <c r="AB139">
        <f t="shared" si="673"/>
        <v>2.23029451709796E-2</v>
      </c>
      <c r="AC139">
        <f t="shared" si="633"/>
        <v>0.11636461192552</v>
      </c>
      <c r="AD139">
        <f t="shared" si="614"/>
        <v>2.7498800311833902E-4</v>
      </c>
      <c r="AE139">
        <f t="shared" si="656"/>
        <v>5.9735208739170598E-3</v>
      </c>
      <c r="AF139">
        <f t="shared" si="634"/>
        <v>3.05550743773811E-2</v>
      </c>
      <c r="AG139">
        <f t="shared" si="615"/>
        <v>1.34378903086345E-3</v>
      </c>
      <c r="AH139">
        <f t="shared" si="657"/>
        <v>6.3566993226490398E-3</v>
      </c>
      <c r="AI139">
        <f t="shared" si="635"/>
        <v>3.51429691904038E-2</v>
      </c>
      <c r="AJ139">
        <f t="shared" si="636"/>
        <v>4.0925948901596599E-4</v>
      </c>
      <c r="AK139">
        <f t="shared" si="658"/>
        <v>2.24293261414911E-2</v>
      </c>
      <c r="AL139">
        <f t="shared" si="637"/>
        <v>0.113169779429995</v>
      </c>
      <c r="AM139">
        <f t="shared" si="616"/>
        <v>1.7466034885563299E-3</v>
      </c>
      <c r="AN139">
        <f t="shared" si="672"/>
        <v>1.59367831677221E-2</v>
      </c>
      <c r="AO139">
        <f t="shared" si="638"/>
        <v>8.4050424560001294E-2</v>
      </c>
      <c r="AP139">
        <f t="shared" si="617"/>
        <v>8.2818652501656003E-4</v>
      </c>
      <c r="AQ139">
        <f t="shared" si="659"/>
        <v>6.5696138382118404E-3</v>
      </c>
      <c r="AR139">
        <f t="shared" si="639"/>
        <v>3.4918535503600599E-2</v>
      </c>
      <c r="AS139">
        <f t="shared" si="618"/>
        <v>1.58762604925354E-3</v>
      </c>
      <c r="AT139">
        <f t="shared" si="660"/>
        <v>3.7213303426633301E-3</v>
      </c>
      <c r="AU139">
        <f t="shared" si="640"/>
        <v>2.2575716836450498E-2</v>
      </c>
      <c r="AV139">
        <f t="shared" si="619"/>
        <v>2.0710033984849899E-3</v>
      </c>
      <c r="AW139">
        <f t="shared" si="661"/>
        <v>4.5987543550039204E-3</v>
      </c>
      <c r="AX139">
        <f t="shared" si="641"/>
        <v>2.8171280271232099E-2</v>
      </c>
      <c r="AY139">
        <f t="shared" si="620"/>
        <v>2.95934354918369E-3</v>
      </c>
      <c r="AZ139">
        <f t="shared" si="662"/>
        <v>6.40950134885062E-3</v>
      </c>
      <c r="BA139">
        <f t="shared" si="642"/>
        <v>3.9445865617212299E-2</v>
      </c>
      <c r="BB139">
        <f t="shared" si="621"/>
        <v>3.4816059207310998E-2</v>
      </c>
      <c r="BC139">
        <f t="shared" si="663"/>
        <v>9.0210504722500306E-2</v>
      </c>
      <c r="BD139">
        <f t="shared" si="643"/>
        <v>0.53809267163077901</v>
      </c>
      <c r="BE139">
        <f t="shared" si="622"/>
        <v>2.84032530408403E-2</v>
      </c>
      <c r="BF139">
        <f t="shared" si="664"/>
        <v>5.2498833557801397E-2</v>
      </c>
      <c r="BG139">
        <f t="shared" si="644"/>
        <v>0.33350230039110801</v>
      </c>
      <c r="BH139">
        <f t="shared" si="623"/>
        <v>4.2043087664264799E-3</v>
      </c>
      <c r="BI139">
        <f t="shared" si="671"/>
        <v>6.18750272795062E-3</v>
      </c>
      <c r="BJ139">
        <f t="shared" si="645"/>
        <v>4.1448285555819302E-2</v>
      </c>
      <c r="BK139">
        <f t="shared" si="624"/>
        <v>5.14098665204832E-3</v>
      </c>
      <c r="BL139">
        <f t="shared" si="665"/>
        <v>1.2896880911458001E-2</v>
      </c>
      <c r="BM139">
        <f t="shared" si="646"/>
        <v>7.7336871187410797E-2</v>
      </c>
      <c r="BN139">
        <f t="shared" si="625"/>
        <v>7.7555210254469105E-4</v>
      </c>
      <c r="BO139">
        <f t="shared" si="666"/>
        <v>4.1319717676130901E-4</v>
      </c>
      <c r="BP139">
        <f t="shared" si="647"/>
        <v>4.0048661401682704E-3</v>
      </c>
      <c r="BQ139">
        <f t="shared" si="626"/>
        <v>8.3785407200118905E-5</v>
      </c>
      <c r="BR139">
        <f t="shared" si="667"/>
        <v>7.8511465551553005E-4</v>
      </c>
      <c r="BS139">
        <f t="shared" si="648"/>
        <v>4.1350367955779498E-3</v>
      </c>
      <c r="BT139">
        <f t="shared" si="627"/>
        <v>8.7416108178790808E-3</v>
      </c>
      <c r="BU139">
        <f t="shared" si="668"/>
        <v>2.5629256982088001E-2</v>
      </c>
      <c r="BV139">
        <f t="shared" si="649"/>
        <v>0.15000031195513799</v>
      </c>
      <c r="BW139">
        <f t="shared" si="628"/>
        <v>5.3483018262742597E-3</v>
      </c>
      <c r="BX139">
        <f t="shared" si="669"/>
        <v>1.5543194125630599E-2</v>
      </c>
      <c r="BY139">
        <f t="shared" si="650"/>
        <v>9.1086725193838605E-2</v>
      </c>
      <c r="BZ139" s="4">
        <f t="shared" si="651"/>
        <v>1.7440013299999999</v>
      </c>
      <c r="CA139" s="7">
        <f t="shared" si="629"/>
        <v>1.7440013299999999</v>
      </c>
    </row>
    <row r="140" spans="1:85" x14ac:dyDescent="0.25">
      <c r="A140">
        <f t="shared" si="652"/>
        <v>70</v>
      </c>
      <c r="B140">
        <v>2000824</v>
      </c>
      <c r="C140">
        <v>80792</v>
      </c>
      <c r="D140">
        <v>498</v>
      </c>
      <c r="E140">
        <v>155</v>
      </c>
      <c r="F140">
        <v>630</v>
      </c>
      <c r="G140">
        <v>180</v>
      </c>
      <c r="H140">
        <v>1052</v>
      </c>
      <c r="I140">
        <v>383</v>
      </c>
      <c r="J140">
        <v>1354</v>
      </c>
      <c r="K140">
        <v>1703</v>
      </c>
      <c r="L140">
        <v>2640</v>
      </c>
      <c r="M140">
        <v>28453</v>
      </c>
      <c r="N140">
        <v>22407</v>
      </c>
      <c r="O140">
        <v>3999</v>
      </c>
      <c r="P140">
        <v>4081</v>
      </c>
      <c r="Q140">
        <v>1358</v>
      </c>
      <c r="R140">
        <v>59</v>
      </c>
      <c r="S140">
        <v>7444</v>
      </c>
      <c r="T140">
        <v>4396</v>
      </c>
      <c r="U140">
        <f t="shared" si="630"/>
        <v>4.0379363702154697E-2</v>
      </c>
      <c r="V140">
        <f t="shared" si="631"/>
        <v>0.18338445000099901</v>
      </c>
      <c r="W140">
        <v>2.5</v>
      </c>
      <c r="X140">
        <f t="shared" si="653"/>
        <v>0.60086242879653795</v>
      </c>
      <c r="Y140">
        <f t="shared" si="654"/>
        <v>0.110188826031118</v>
      </c>
      <c r="Z140">
        <f t="shared" si="632"/>
        <v>2.7288400789048901</v>
      </c>
      <c r="AA140">
        <f t="shared" ref="AA140" si="674">Y140*D140/C140</f>
        <v>6.7920134869166196E-4</v>
      </c>
      <c r="AB140">
        <f t="shared" si="673"/>
        <v>2.4242899599228498E-2</v>
      </c>
      <c r="AC140">
        <f t="shared" si="633"/>
        <v>0.122912501367872</v>
      </c>
      <c r="AD140">
        <f t="shared" si="614"/>
        <v>2.1139801013495501E-4</v>
      </c>
      <c r="AE140">
        <f t="shared" si="656"/>
        <v>6.2485088770353999E-3</v>
      </c>
      <c r="AF140">
        <f t="shared" si="634"/>
        <v>3.1771039410514401E-2</v>
      </c>
      <c r="AG140">
        <f t="shared" si="615"/>
        <v>8.5923062183885005E-4</v>
      </c>
      <c r="AH140">
        <f t="shared" si="657"/>
        <v>7.7004883535124902E-3</v>
      </c>
      <c r="AI140">
        <f t="shared" si="635"/>
        <v>4.0650518322159601E-2</v>
      </c>
      <c r="AJ140">
        <f t="shared" si="636"/>
        <v>2.45494463382528E-4</v>
      </c>
      <c r="AK140">
        <f t="shared" si="658"/>
        <v>2.2838585630507099E-2</v>
      </c>
      <c r="AL140">
        <f t="shared" si="637"/>
        <v>0.114806664310992</v>
      </c>
      <c r="AM140">
        <f t="shared" si="616"/>
        <v>1.4347787526578901E-3</v>
      </c>
      <c r="AN140">
        <f t="shared" si="672"/>
        <v>1.7683386656278399E-2</v>
      </c>
      <c r="AO140">
        <f t="shared" si="638"/>
        <v>9.2003880163036705E-2</v>
      </c>
      <c r="AP140">
        <f t="shared" si="617"/>
        <v>5.2235766375282396E-4</v>
      </c>
      <c r="AQ140">
        <f t="shared" si="659"/>
        <v>7.3978003632284E-3</v>
      </c>
      <c r="AR140">
        <f t="shared" si="639"/>
        <v>3.8294895975524101E-2</v>
      </c>
      <c r="AS140">
        <f t="shared" si="618"/>
        <v>1.84666390788858E-3</v>
      </c>
      <c r="AT140">
        <f t="shared" si="660"/>
        <v>5.3089563919168697E-3</v>
      </c>
      <c r="AU140">
        <f t="shared" si="640"/>
        <v>3.1161441729305801E-2</v>
      </c>
      <c r="AV140">
        <f t="shared" si="619"/>
        <v>2.3226503952247001E-3</v>
      </c>
      <c r="AW140">
        <f t="shared" si="661"/>
        <v>6.6697577534889103E-3</v>
      </c>
      <c r="AX140">
        <f t="shared" si="641"/>
        <v>3.9155414755506303E-2</v>
      </c>
      <c r="AY140">
        <f t="shared" si="620"/>
        <v>3.6005854629437501E-3</v>
      </c>
      <c r="AZ140">
        <f t="shared" si="662"/>
        <v>9.3688448980343095E-3</v>
      </c>
      <c r="BA140">
        <f t="shared" si="642"/>
        <v>5.5845688147530902E-2</v>
      </c>
      <c r="BB140">
        <f t="shared" si="621"/>
        <v>3.8805855370128199E-2</v>
      </c>
      <c r="BC140">
        <f t="shared" si="663"/>
        <v>0.12502656392981101</v>
      </c>
      <c r="BD140">
        <f t="shared" si="643"/>
        <v>0.72214745807437597</v>
      </c>
      <c r="BE140">
        <f t="shared" si="622"/>
        <v>3.05599691167351E-2</v>
      </c>
      <c r="BF140">
        <f t="shared" si="664"/>
        <v>8.0902086598641704E-2</v>
      </c>
      <c r="BG140">
        <f t="shared" si="644"/>
        <v>0.48091035578504598</v>
      </c>
      <c r="BH140">
        <f t="shared" si="623"/>
        <v>5.4540686614818401E-3</v>
      </c>
      <c r="BI140">
        <f t="shared" si="671"/>
        <v>1.0391811494377101E-2</v>
      </c>
      <c r="BJ140">
        <f t="shared" si="645"/>
        <v>6.5594229125590098E-2</v>
      </c>
      <c r="BK140">
        <f t="shared" si="624"/>
        <v>5.5659050281338801E-3</v>
      </c>
      <c r="BL140">
        <f t="shared" si="665"/>
        <v>1.80378675635063E-2</v>
      </c>
      <c r="BM140">
        <f t="shared" si="646"/>
        <v>0.10410410038786599</v>
      </c>
      <c r="BN140">
        <f t="shared" si="625"/>
        <v>1.8521193404081901E-3</v>
      </c>
      <c r="BO140">
        <f t="shared" si="666"/>
        <v>1.188749279306E-3</v>
      </c>
      <c r="BP140">
        <f t="shared" si="647"/>
        <v>1.05740447475505E-2</v>
      </c>
      <c r="BQ140">
        <f t="shared" si="626"/>
        <v>8.0467629664273196E-5</v>
      </c>
      <c r="BR140">
        <f t="shared" si="667"/>
        <v>8.68900062715649E-4</v>
      </c>
      <c r="BS140">
        <f t="shared" si="648"/>
        <v>4.54566938773893E-3</v>
      </c>
      <c r="BT140">
        <f t="shared" si="627"/>
        <v>1.01525599189975E-2</v>
      </c>
      <c r="BU140">
        <f t="shared" si="668"/>
        <v>3.4370867799967099E-2</v>
      </c>
      <c r="BV140">
        <f t="shared" si="649"/>
        <v>0.197235738797329</v>
      </c>
      <c r="BW140">
        <f t="shared" si="628"/>
        <v>5.9955203390533096E-3</v>
      </c>
      <c r="BX140">
        <f t="shared" si="669"/>
        <v>2.0891495951904902E-2</v>
      </c>
      <c r="BY140">
        <f t="shared" si="650"/>
        <v>0.11944628060715801</v>
      </c>
      <c r="BZ140" s="4">
        <f t="shared" si="651"/>
        <v>2.2711599200000001</v>
      </c>
      <c r="CA140" s="7">
        <f t="shared" si="629"/>
        <v>2.2711599200000001</v>
      </c>
    </row>
    <row r="141" spans="1:85" x14ac:dyDescent="0.25">
      <c r="A141">
        <f t="shared" si="652"/>
        <v>75</v>
      </c>
      <c r="B141">
        <v>1289587</v>
      </c>
      <c r="C141">
        <v>73260</v>
      </c>
      <c r="D141">
        <v>135</v>
      </c>
      <c r="E141">
        <v>143</v>
      </c>
      <c r="F141">
        <v>316</v>
      </c>
      <c r="G141">
        <v>72</v>
      </c>
      <c r="H141">
        <v>807</v>
      </c>
      <c r="I141">
        <v>196</v>
      </c>
      <c r="J141">
        <v>1415</v>
      </c>
      <c r="K141">
        <v>1638</v>
      </c>
      <c r="L141">
        <v>2535</v>
      </c>
      <c r="M141">
        <v>26087</v>
      </c>
      <c r="N141">
        <v>18715</v>
      </c>
      <c r="O141">
        <v>3716</v>
      </c>
      <c r="P141">
        <v>3595</v>
      </c>
      <c r="Q141">
        <v>2423</v>
      </c>
      <c r="R141">
        <v>30</v>
      </c>
      <c r="S141">
        <v>6661</v>
      </c>
      <c r="T141">
        <v>4776</v>
      </c>
      <c r="U141">
        <f>C141/B141</f>
        <v>5.6808885325301803E-2</v>
      </c>
      <c r="V141">
        <f>(5*U141)/(1+(5-W141)*U141)</f>
        <v>0.24872057943814799</v>
      </c>
      <c r="W141">
        <v>2.5</v>
      </c>
      <c r="X141">
        <f>X140*(1-V140)</f>
        <v>0.49067360276541999</v>
      </c>
      <c r="Y141">
        <f>X141*V141</f>
        <v>0.122040622794819</v>
      </c>
      <c r="Z141">
        <f>(5*(X141-Y141)+(2.5*Y141))</f>
        <v>2.1482664568400498</v>
      </c>
      <c r="AA141">
        <f>Y141*D141/C141</f>
        <v>2.2489058254573501E-4</v>
      </c>
      <c r="AB141">
        <f t="shared" si="673"/>
        <v>2.49221009479202E-2</v>
      </c>
      <c r="AC141">
        <f t="shared" si="633"/>
        <v>0.125172731195965</v>
      </c>
      <c r="AD141">
        <f t="shared" si="614"/>
        <v>2.38217431881779E-4</v>
      </c>
      <c r="AE141">
        <f t="shared" si="656"/>
        <v>6.4599068871703602E-3</v>
      </c>
      <c r="AF141">
        <f t="shared" si="634"/>
        <v>3.2895078015556301E-2</v>
      </c>
      <c r="AG141">
        <f t="shared" si="615"/>
        <v>5.2641054877372096E-4</v>
      </c>
      <c r="AH141">
        <f t="shared" si="657"/>
        <v>8.5597189753513405E-3</v>
      </c>
      <c r="AI141">
        <f t="shared" si="635"/>
        <v>4.4114621248690998E-2</v>
      </c>
      <c r="AJ141">
        <f t="shared" si="636"/>
        <v>1.19941644024392E-4</v>
      </c>
      <c r="AK141">
        <f t="shared" si="658"/>
        <v>2.3084080093889601E-2</v>
      </c>
      <c r="AL141">
        <f t="shared" si="637"/>
        <v>0.115720254579509</v>
      </c>
      <c r="AM141">
        <f t="shared" si="616"/>
        <v>1.3443459267734E-3</v>
      </c>
      <c r="AN141">
        <f t="shared" si="672"/>
        <v>1.9118165408936301E-2</v>
      </c>
      <c r="AO141">
        <f t="shared" si="638"/>
        <v>9.8951691861614996E-2</v>
      </c>
      <c r="AP141">
        <f t="shared" si="617"/>
        <v>3.26507808733068E-4</v>
      </c>
      <c r="AQ141">
        <f t="shared" si="659"/>
        <v>7.9201580269812194E-3</v>
      </c>
      <c r="AR141">
        <f t="shared" si="639"/>
        <v>4.04170596567388E-2</v>
      </c>
      <c r="AS141">
        <f t="shared" si="618"/>
        <v>2.35718647631271E-3</v>
      </c>
      <c r="AT141">
        <f t="shared" si="660"/>
        <v>7.1556202998054501E-3</v>
      </c>
      <c r="AU141">
        <f t="shared" si="640"/>
        <v>4.1671067689809001E-2</v>
      </c>
      <c r="AV141">
        <f t="shared" si="619"/>
        <v>2.7286724015549201E-3</v>
      </c>
      <c r="AW141">
        <f t="shared" si="661"/>
        <v>8.9924081487136095E-3</v>
      </c>
      <c r="AX141">
        <f t="shared" si="641"/>
        <v>5.1783721747455401E-2</v>
      </c>
      <c r="AY141">
        <f t="shared" si="620"/>
        <v>4.2229453833588096E-3</v>
      </c>
      <c r="AZ141">
        <f t="shared" si="662"/>
        <v>1.29694303609781E-2</v>
      </c>
      <c r="BA141">
        <f t="shared" si="642"/>
        <v>7.5404515263287494E-2</v>
      </c>
      <c r="BB141">
        <f t="shared" si="621"/>
        <v>4.3457189828671097E-2</v>
      </c>
      <c r="BC141">
        <f t="shared" si="663"/>
        <v>0.163832419299939</v>
      </c>
      <c r="BD141">
        <f t="shared" si="643"/>
        <v>0.927805071071373</v>
      </c>
      <c r="BE141">
        <f t="shared" si="622"/>
        <v>3.11764981655069E-2</v>
      </c>
      <c r="BF141">
        <f t="shared" si="664"/>
        <v>0.111462055715377</v>
      </c>
      <c r="BG141">
        <f t="shared" si="644"/>
        <v>0.63525152399065199</v>
      </c>
      <c r="BH141">
        <f t="shared" si="623"/>
        <v>6.1903215165922398E-3</v>
      </c>
      <c r="BI141">
        <f t="shared" si="671"/>
        <v>1.5845880155858898E-2</v>
      </c>
      <c r="BJ141">
        <f t="shared" si="645"/>
        <v>9.4705204570775095E-2</v>
      </c>
      <c r="BK141">
        <f t="shared" si="624"/>
        <v>5.9887529203845801E-3</v>
      </c>
      <c r="BL141">
        <f t="shared" si="665"/>
        <v>2.3603772591640201E-2</v>
      </c>
      <c r="BM141">
        <f t="shared" si="646"/>
        <v>0.13299074525916199</v>
      </c>
      <c r="BN141">
        <f t="shared" si="625"/>
        <v>4.0363694926542001E-3</v>
      </c>
      <c r="BO141">
        <f t="shared" si="666"/>
        <v>3.0408686197141901E-3</v>
      </c>
      <c r="BP141">
        <f t="shared" si="647"/>
        <v>2.52952668302064E-2</v>
      </c>
      <c r="BQ141">
        <f t="shared" si="626"/>
        <v>4.9975685010163402E-5</v>
      </c>
      <c r="BR141">
        <f t="shared" si="667"/>
        <v>9.4936769237992196E-4</v>
      </c>
      <c r="BS141">
        <f t="shared" si="648"/>
        <v>4.87177767442502E-3</v>
      </c>
      <c r="BT141">
        <f t="shared" si="627"/>
        <v>1.10962679284233E-2</v>
      </c>
      <c r="BU141">
        <f t="shared" si="668"/>
        <v>4.45234277189646E-2</v>
      </c>
      <c r="BV141">
        <f t="shared" si="649"/>
        <v>0.25035780841588101</v>
      </c>
      <c r="BW141">
        <f t="shared" si="628"/>
        <v>7.9561290536180104E-3</v>
      </c>
      <c r="BX141">
        <f t="shared" si="669"/>
        <v>2.6887016290958202E-2</v>
      </c>
      <c r="BY141">
        <f t="shared" si="650"/>
        <v>0.15432540408883599</v>
      </c>
      <c r="BZ141" s="4">
        <f t="shared" si="651"/>
        <v>2.8517335400000001</v>
      </c>
      <c r="CA141" s="7">
        <f t="shared" si="629"/>
        <v>2.8517335400000001</v>
      </c>
    </row>
    <row r="142" spans="1:85" x14ac:dyDescent="0.25">
      <c r="A142">
        <f t="shared" si="652"/>
        <v>80</v>
      </c>
      <c r="B142">
        <v>765421</v>
      </c>
      <c r="C142">
        <v>63895</v>
      </c>
      <c r="D142">
        <v>28</v>
      </c>
      <c r="E142">
        <v>78</v>
      </c>
      <c r="F142">
        <v>128</v>
      </c>
      <c r="G142">
        <v>45</v>
      </c>
      <c r="H142">
        <v>576</v>
      </c>
      <c r="I142">
        <v>69</v>
      </c>
      <c r="J142">
        <v>1398</v>
      </c>
      <c r="K142">
        <v>1416</v>
      </c>
      <c r="L142">
        <v>2267</v>
      </c>
      <c r="M142">
        <v>22871</v>
      </c>
      <c r="N142">
        <v>14297</v>
      </c>
      <c r="O142">
        <v>3197</v>
      </c>
      <c r="P142">
        <v>2812</v>
      </c>
      <c r="Q142">
        <v>3281</v>
      </c>
      <c r="R142">
        <v>27</v>
      </c>
      <c r="S142">
        <v>6093</v>
      </c>
      <c r="T142">
        <v>5312</v>
      </c>
      <c r="U142">
        <f>C142/B142</f>
        <v>8.3476936222026801E-2</v>
      </c>
      <c r="V142">
        <f t="shared" ref="V142" si="675">(5*U142)/(1+(5-W142)*U142)</f>
        <v>0.34531920746553102</v>
      </c>
      <c r="W142">
        <v>2.5</v>
      </c>
      <c r="X142">
        <f>X141*(1-V141)</f>
        <v>0.36863297997060102</v>
      </c>
      <c r="Y142">
        <f>X142*V142</f>
        <v>0.127296048489105</v>
      </c>
      <c r="Z142">
        <f>(5*(X142-Y142)+(2.5*Y142))</f>
        <v>1.52492477863024</v>
      </c>
      <c r="AA142">
        <f t="shared" ref="AA142" si="676">Y142*D142/C142</f>
        <v>5.5783541086077803E-5</v>
      </c>
      <c r="AB142">
        <f>AA141+AB141</f>
        <v>2.5146991530465901E-2</v>
      </c>
      <c r="AC142">
        <f>AA142*2.5+AB142*5</f>
        <v>0.12587441650504499</v>
      </c>
      <c r="AD142">
        <f t="shared" si="614"/>
        <v>1.55397007311217E-4</v>
      </c>
      <c r="AE142">
        <f t="shared" si="656"/>
        <v>6.6981243190521404E-3</v>
      </c>
      <c r="AF142">
        <f t="shared" si="634"/>
        <v>3.3879114113538701E-2</v>
      </c>
      <c r="AG142">
        <f t="shared" si="615"/>
        <v>2.5501047353635597E-4</v>
      </c>
      <c r="AH142">
        <f t="shared" si="657"/>
        <v>9.0861295241250594E-3</v>
      </c>
      <c r="AI142">
        <f t="shared" si="635"/>
        <v>4.6068173804466199E-2</v>
      </c>
      <c r="AJ142">
        <f t="shared" si="636"/>
        <v>8.9652119602625006E-5</v>
      </c>
      <c r="AK142">
        <f t="shared" si="658"/>
        <v>2.3204021737913999E-2</v>
      </c>
      <c r="AL142">
        <f t="shared" si="637"/>
        <v>0.116244238988577</v>
      </c>
      <c r="AM142">
        <f t="shared" si="616"/>
        <v>1.1475471309135999E-3</v>
      </c>
      <c r="AN142">
        <f>AM141+AN141</f>
        <v>2.0462511335709699E-2</v>
      </c>
      <c r="AO142">
        <f t="shared" si="638"/>
        <v>0.105181424505832</v>
      </c>
      <c r="AP142">
        <f t="shared" si="617"/>
        <v>1.37466583390692E-4</v>
      </c>
      <c r="AQ142">
        <f t="shared" si="659"/>
        <v>8.2466658357142897E-3</v>
      </c>
      <c r="AR142">
        <f t="shared" si="639"/>
        <v>4.1576995637048197E-2</v>
      </c>
      <c r="AS142">
        <f t="shared" si="618"/>
        <v>2.78519251565488E-3</v>
      </c>
      <c r="AT142">
        <f t="shared" si="660"/>
        <v>9.5128067761181597E-3</v>
      </c>
      <c r="AU142">
        <f t="shared" si="640"/>
        <v>5.4527015169728001E-2</v>
      </c>
      <c r="AV142">
        <f t="shared" si="619"/>
        <v>2.82105336349593E-3</v>
      </c>
      <c r="AW142">
        <f t="shared" si="661"/>
        <v>1.1721080550268499E-2</v>
      </c>
      <c r="AX142">
        <f t="shared" si="641"/>
        <v>6.5658036160082298E-2</v>
      </c>
      <c r="AY142">
        <f t="shared" si="620"/>
        <v>4.5164745586478003E-3</v>
      </c>
      <c r="AZ142">
        <f t="shared" si="662"/>
        <v>1.71923757443369E-2</v>
      </c>
      <c r="BA142">
        <f t="shared" si="642"/>
        <v>9.7253065118304005E-2</v>
      </c>
      <c r="BB142">
        <f t="shared" si="621"/>
        <v>4.5565191720703002E-2</v>
      </c>
      <c r="BC142">
        <f t="shared" si="663"/>
        <v>0.20728960912861</v>
      </c>
      <c r="BD142">
        <f t="shared" si="643"/>
        <v>1.15036102494481</v>
      </c>
      <c r="BE142">
        <f t="shared" si="622"/>
        <v>2.84834745324162E-2</v>
      </c>
      <c r="BF142">
        <f t="shared" si="664"/>
        <v>0.14263855388088401</v>
      </c>
      <c r="BG142">
        <f t="shared" si="644"/>
        <v>0.78440145573546005</v>
      </c>
      <c r="BH142">
        <f t="shared" si="623"/>
        <v>6.3692850304353796E-3</v>
      </c>
      <c r="BI142">
        <f t="shared" si="671"/>
        <v>2.20362016724511E-2</v>
      </c>
      <c r="BJ142">
        <f t="shared" si="645"/>
        <v>0.126104220938344</v>
      </c>
      <c r="BK142">
        <f t="shared" si="624"/>
        <v>5.6022613405018098E-3</v>
      </c>
      <c r="BL142">
        <f t="shared" si="665"/>
        <v>2.9592525512024799E-2</v>
      </c>
      <c r="BM142">
        <f t="shared" si="646"/>
        <v>0.16196828091137899</v>
      </c>
      <c r="BN142">
        <f t="shared" si="625"/>
        <v>6.5366356536936104E-3</v>
      </c>
      <c r="BO142">
        <f t="shared" si="666"/>
        <v>7.0772381123683902E-3</v>
      </c>
      <c r="BP142">
        <f t="shared" si="647"/>
        <v>5.1727779696075997E-2</v>
      </c>
      <c r="BQ142">
        <f t="shared" si="626"/>
        <v>5.3791271761575002E-5</v>
      </c>
      <c r="BR142">
        <f t="shared" si="667"/>
        <v>9.9934337739008509E-4</v>
      </c>
      <c r="BS142">
        <f t="shared" si="648"/>
        <v>5.1311950663543602E-3</v>
      </c>
      <c r="BT142">
        <f t="shared" si="627"/>
        <v>1.2138896994195399E-2</v>
      </c>
      <c r="BU142">
        <f t="shared" si="668"/>
        <v>5.5619695647387897E-2</v>
      </c>
      <c r="BV142">
        <f t="shared" si="649"/>
        <v>0.30844572072242799</v>
      </c>
      <c r="BW142">
        <f t="shared" si="628"/>
        <v>1.05829346517588E-2</v>
      </c>
      <c r="BX142">
        <f>BW141+BX141</f>
        <v>3.48431453445762E-2</v>
      </c>
      <c r="BY142">
        <f t="shared" si="650"/>
        <v>0.200673063352278</v>
      </c>
      <c r="BZ142" s="4">
        <f t="shared" si="651"/>
        <v>3.4750752199999999</v>
      </c>
      <c r="CA142" s="7">
        <f t="shared" si="629"/>
        <v>3.4750752199999999</v>
      </c>
    </row>
    <row r="143" spans="1:85" x14ac:dyDescent="0.25">
      <c r="A143" t="s">
        <v>16</v>
      </c>
      <c r="AC143">
        <f>SUM(AC131:AC142)</f>
        <v>0.889126860101217</v>
      </c>
      <c r="AF143">
        <f>SUM(AF131:AF142)</f>
        <v>0.277172026716066</v>
      </c>
      <c r="AI143">
        <f t="shared" ref="AI143" si="677">SUM(AI131:AI142)</f>
        <v>0.23743379165814801</v>
      </c>
      <c r="AL143">
        <f t="shared" ref="AL143" si="678">SUM(AL131:AL142)</f>
        <v>1.0777504819253001</v>
      </c>
      <c r="AO143">
        <f t="shared" ref="AO143" si="679">SUM(AO131:AO142)</f>
        <v>0.70505296475537904</v>
      </c>
      <c r="AR143">
        <f t="shared" ref="AR143" si="680">SUM(AR131:AR142)</f>
        <v>0.25862060929105202</v>
      </c>
      <c r="AU143">
        <f t="shared" ref="AU143" si="681">SUM(AU131:AU142)</f>
        <v>0.192153620971071</v>
      </c>
      <c r="AX143">
        <f t="shared" ref="AX143" si="682">SUM(AX131:AX142)</f>
        <v>0.233958121135801</v>
      </c>
      <c r="BA143">
        <f t="shared" ref="BA143" si="683">SUM(BA131:BA142)</f>
        <v>0.33549895818881598</v>
      </c>
      <c r="BD143">
        <f t="shared" ref="BD143" si="684">SUM(BD131:BD142)</f>
        <v>4.3175055546844199</v>
      </c>
      <c r="BG143">
        <f t="shared" ref="BG143" si="685">SUM(BG131:BG142)</f>
        <v>2.6726560634149901</v>
      </c>
      <c r="BJ143">
        <f t="shared" ref="BJ143" si="686">SUM(BJ131:BJ142)</f>
        <v>0.38323179095819498</v>
      </c>
      <c r="BM143">
        <f t="shared" ref="BM143" si="687">SUM(BM131:BM142)</f>
        <v>0.62193017915061199</v>
      </c>
      <c r="BP143">
        <f t="shared" ref="BP143" si="688">SUM(BP131:BP142)</f>
        <v>9.3723704433166799E-2</v>
      </c>
      <c r="BS143">
        <f t="shared" ref="BS143" si="689">SUM(BS131:BS142)</f>
        <v>3.32627252101136E-2</v>
      </c>
      <c r="BV143">
        <f t="shared" ref="BV143" si="690">SUM(BV131:BV142)</f>
        <v>1.2351287665230299</v>
      </c>
      <c r="BY143">
        <f t="shared" ref="BY143" si="691">SUM(BY131:BY142)</f>
        <v>0.77521597700549905</v>
      </c>
      <c r="BZ143" s="22">
        <f>SUM(AC143,AF143,AI143,AL143,AO143,AR143,AU143,AX143,BA143,BD143,BG143,BJ143,BM143,BP143,BS143,BV143,BY143)</f>
        <v>14.33942</v>
      </c>
      <c r="CA143" s="8">
        <f>SUM(CA131:CA142)</f>
        <v>14.34</v>
      </c>
    </row>
    <row r="145" spans="1:85" x14ac:dyDescent="0.25">
      <c r="A145" s="9" t="s">
        <v>143</v>
      </c>
    </row>
    <row r="146" spans="1:85" x14ac:dyDescent="0.25">
      <c r="A146" t="s">
        <v>0</v>
      </c>
      <c r="B146" t="s">
        <v>4</v>
      </c>
      <c r="C146" t="s">
        <v>3</v>
      </c>
      <c r="D146" t="s">
        <v>5</v>
      </c>
      <c r="E146" t="s">
        <v>13</v>
      </c>
      <c r="F146" t="s">
        <v>17</v>
      </c>
      <c r="G146" t="s">
        <v>18</v>
      </c>
      <c r="H146" t="s">
        <v>80</v>
      </c>
      <c r="I146" t="s">
        <v>23</v>
      </c>
      <c r="J146" t="s">
        <v>24</v>
      </c>
      <c r="K146" t="s">
        <v>25</v>
      </c>
      <c r="L146" t="s">
        <v>26</v>
      </c>
      <c r="M146" t="s">
        <v>19</v>
      </c>
      <c r="N146" t="s">
        <v>20</v>
      </c>
      <c r="O146" t="s">
        <v>21</v>
      </c>
      <c r="P146" t="s">
        <v>22</v>
      </c>
      <c r="Q146" t="s">
        <v>27</v>
      </c>
      <c r="R146" t="s">
        <v>28</v>
      </c>
      <c r="S146" t="s">
        <v>29</v>
      </c>
      <c r="T146" t="s">
        <v>30</v>
      </c>
      <c r="U146" t="s">
        <v>6</v>
      </c>
      <c r="V146" t="s">
        <v>7</v>
      </c>
      <c r="W146" t="s">
        <v>8</v>
      </c>
      <c r="X146" t="s">
        <v>1</v>
      </c>
      <c r="Y146" t="s">
        <v>9</v>
      </c>
      <c r="Z146" t="s">
        <v>2</v>
      </c>
      <c r="AA146" t="s">
        <v>11</v>
      </c>
      <c r="AB146" t="s">
        <v>10</v>
      </c>
      <c r="AC146" t="s">
        <v>12</v>
      </c>
      <c r="AD146" t="s">
        <v>36</v>
      </c>
      <c r="AE146" t="s">
        <v>14</v>
      </c>
      <c r="AF146" t="s">
        <v>15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64</v>
      </c>
      <c r="AZ146" t="s">
        <v>65</v>
      </c>
      <c r="BA146" t="s">
        <v>66</v>
      </c>
      <c r="BB146" t="s">
        <v>73</v>
      </c>
      <c r="BC146" t="s">
        <v>74</v>
      </c>
      <c r="BD146" t="s">
        <v>75</v>
      </c>
      <c r="BE146" t="s">
        <v>67</v>
      </c>
      <c r="BF146" t="s">
        <v>68</v>
      </c>
      <c r="BG146" t="s">
        <v>69</v>
      </c>
      <c r="BH146" t="s">
        <v>70</v>
      </c>
      <c r="BI146" t="s">
        <v>71</v>
      </c>
      <c r="BJ146" t="s">
        <v>72</v>
      </c>
      <c r="BK146" t="s">
        <v>55</v>
      </c>
      <c r="BL146" t="s">
        <v>56</v>
      </c>
      <c r="BM146" t="s">
        <v>57</v>
      </c>
      <c r="BN146" t="s">
        <v>58</v>
      </c>
      <c r="BO146" t="s">
        <v>59</v>
      </c>
      <c r="BP146" t="s">
        <v>60</v>
      </c>
      <c r="BQ146" t="s">
        <v>61</v>
      </c>
      <c r="BR146" t="s">
        <v>62</v>
      </c>
      <c r="BS146" t="s">
        <v>63</v>
      </c>
      <c r="BT146" t="s">
        <v>31</v>
      </c>
      <c r="BU146" t="s">
        <v>32</v>
      </c>
      <c r="BV146" t="s">
        <v>33</v>
      </c>
      <c r="BW146" t="s">
        <v>76</v>
      </c>
      <c r="BX146" t="s">
        <v>34</v>
      </c>
      <c r="BY146" t="s">
        <v>35</v>
      </c>
      <c r="BZ146" s="2" t="s">
        <v>78</v>
      </c>
      <c r="CA146" s="6" t="s">
        <v>79</v>
      </c>
    </row>
    <row r="147" spans="1:85" x14ac:dyDescent="0.25">
      <c r="A147">
        <v>25</v>
      </c>
      <c r="B147">
        <v>2408971</v>
      </c>
      <c r="C147">
        <v>11818</v>
      </c>
      <c r="D147">
        <v>1996</v>
      </c>
      <c r="E147">
        <v>881</v>
      </c>
      <c r="F147">
        <v>72</v>
      </c>
      <c r="G147">
        <v>4436</v>
      </c>
      <c r="H147">
        <v>1632</v>
      </c>
      <c r="I147">
        <v>167</v>
      </c>
      <c r="J147">
        <v>63</v>
      </c>
      <c r="K147">
        <v>30</v>
      </c>
      <c r="L147">
        <v>39</v>
      </c>
      <c r="M147">
        <v>635</v>
      </c>
      <c r="N147">
        <v>168</v>
      </c>
      <c r="O147">
        <v>90</v>
      </c>
      <c r="P147">
        <v>178</v>
      </c>
      <c r="Q147">
        <v>0</v>
      </c>
      <c r="R147">
        <v>46</v>
      </c>
      <c r="S147">
        <v>506</v>
      </c>
      <c r="T147">
        <v>879</v>
      </c>
      <c r="U147">
        <f>C147/B147</f>
        <v>4.9058290863609397E-3</v>
      </c>
      <c r="V147">
        <f>(5*U147)/(1+(5-W147)*U147)</f>
        <v>2.4231950907847199E-2</v>
      </c>
      <c r="W147">
        <v>2.5</v>
      </c>
      <c r="X147">
        <v>1</v>
      </c>
      <c r="Y147">
        <f>X147*V147</f>
        <v>2.4231950907847199E-2</v>
      </c>
      <c r="Z147">
        <f>(5*(X147-Y147)+(2.5*Y147))</f>
        <v>4.9394201227303798</v>
      </c>
      <c r="AA147">
        <f t="shared" ref="AA147:AA154" si="692">Y147*D147/C147</f>
        <v>4.0926530726064503E-3</v>
      </c>
      <c r="AB147">
        <v>0</v>
      </c>
      <c r="AC147">
        <f>AA147*2.5+AB147*5</f>
        <v>1.02316326815161E-2</v>
      </c>
      <c r="AD147">
        <f t="shared" ref="AD147:AD158" si="693">Y147*E147/C147</f>
        <v>1.8064265315462301E-3</v>
      </c>
      <c r="AE147">
        <v>0</v>
      </c>
      <c r="AF147">
        <f>AD147*2.5+AE147*5</f>
        <v>4.5160663288655797E-3</v>
      </c>
      <c r="AG147">
        <f t="shared" ref="AG147:AG158" si="694">Y147*F147/C147</f>
        <v>1.4763077215814799E-4</v>
      </c>
      <c r="AH147">
        <v>0</v>
      </c>
      <c r="AI147">
        <f>AG147*2.5+AH147*5</f>
        <v>3.6907693039536999E-4</v>
      </c>
      <c r="AJ147">
        <f>Y147*G147/C147</f>
        <v>9.0956959068548109E-3</v>
      </c>
      <c r="AK147">
        <v>0</v>
      </c>
      <c r="AL147">
        <f>AJ147*2.5+AK147*5</f>
        <v>2.2739239767137001E-2</v>
      </c>
      <c r="AM147">
        <f t="shared" ref="AM147:AM158" si="695">Y147*H147/C147</f>
        <v>3.3462975022513601E-3</v>
      </c>
      <c r="AN147">
        <v>0</v>
      </c>
      <c r="AO147">
        <f>AM147*2.5+AN147*5</f>
        <v>8.3657437556284003E-3</v>
      </c>
      <c r="AP147">
        <f t="shared" ref="AP147:AP158" si="696">Y147*I147/C147</f>
        <v>3.42421374311261E-4</v>
      </c>
      <c r="AQ147">
        <v>0</v>
      </c>
      <c r="AR147">
        <f>AP147*2.5+AQ147*5</f>
        <v>8.5605343577815299E-4</v>
      </c>
      <c r="AS147">
        <f t="shared" ref="AS147:AS158" si="697">Y147*J147/C147</f>
        <v>1.2917692563837999E-4</v>
      </c>
      <c r="AT147">
        <v>0</v>
      </c>
      <c r="AU147">
        <f>AS147*2.5+AT147*5</f>
        <v>3.2294231409594999E-4</v>
      </c>
      <c r="AV147">
        <f t="shared" ref="AV147:AV158" si="698">Y147*K147/C147</f>
        <v>6.1512821732561895E-5</v>
      </c>
      <c r="AW147">
        <v>0</v>
      </c>
      <c r="AX147">
        <f>AV147*2.5+AW147*5</f>
        <v>1.53782054331405E-4</v>
      </c>
      <c r="AY147">
        <f t="shared" ref="AY147:AY158" si="699">Y147*L147/C147</f>
        <v>7.9966668252330397E-5</v>
      </c>
      <c r="AZ147">
        <v>0</v>
      </c>
      <c r="BA147">
        <f>AY147*2.5+AZ147*5</f>
        <v>1.9991667063082601E-4</v>
      </c>
      <c r="BB147">
        <f t="shared" ref="BB147:BB158" si="700">Y147*M147/C147</f>
        <v>1.3020213933392301E-3</v>
      </c>
      <c r="BC147">
        <v>0</v>
      </c>
      <c r="BD147">
        <f>BB147*2.5+BC147*5</f>
        <v>3.2550534833480798E-3</v>
      </c>
      <c r="BE147">
        <f t="shared" ref="BE147:BE158" si="701">Y147*N147/C147</f>
        <v>3.44471801702346E-4</v>
      </c>
      <c r="BF147">
        <v>0</v>
      </c>
      <c r="BG147">
        <f>BE147*2.5+BF147*5</f>
        <v>8.6117950425586504E-4</v>
      </c>
      <c r="BH147">
        <f t="shared" ref="BH147:BH158" si="702">Y147*O147/C147</f>
        <v>1.84538465197686E-4</v>
      </c>
      <c r="BI147">
        <v>0</v>
      </c>
      <c r="BJ147">
        <f>BH147*2.5+BI147*5</f>
        <v>4.6134616299421498E-4</v>
      </c>
      <c r="BK147">
        <f t="shared" ref="BK147:BK158" si="703">Y147*P147/C147</f>
        <v>3.6497607561319998E-4</v>
      </c>
      <c r="BL147">
        <v>0</v>
      </c>
      <c r="BM147">
        <f>BK147*2.5+BL147*5</f>
        <v>9.1244018903300001E-4</v>
      </c>
      <c r="BN147">
        <f t="shared" ref="BN147:BN158" si="704">Y147*Q147/C147</f>
        <v>0</v>
      </c>
      <c r="BO147">
        <v>0</v>
      </c>
      <c r="BP147">
        <f>BN147*2.5+BO147*5</f>
        <v>0</v>
      </c>
      <c r="BQ147">
        <f t="shared" ref="BQ147:BQ158" si="705">Y147*R147/C147</f>
        <v>9.4319659989928204E-5</v>
      </c>
      <c r="BR147">
        <v>0</v>
      </c>
      <c r="BS147">
        <f>BQ147*2.5+BR147*5</f>
        <v>2.35799149974821E-4</v>
      </c>
      <c r="BT147">
        <f t="shared" ref="BT147:BT158" si="706">Y147*S147/C147</f>
        <v>1.03751625988921E-3</v>
      </c>
      <c r="BU147">
        <v>0</v>
      </c>
      <c r="BV147">
        <f>BT147*2.5+BU147*5</f>
        <v>2.5937906497230201E-3</v>
      </c>
      <c r="BW147">
        <f t="shared" ref="BW147:BW158" si="707">Y147*T147/C147</f>
        <v>1.80232567676406E-3</v>
      </c>
      <c r="BX147">
        <v>0</v>
      </c>
      <c r="BY147">
        <f>BW147*2.5+BX147*5</f>
        <v>4.5058141919101496E-3</v>
      </c>
      <c r="BZ147" s="4">
        <f>AC147+AF147+AI147+AL147+AO147+AR147+AU147+AX147+BA147+BD147+BG147+BJ147+BM147+BP147+BS147+BV147+BY147</f>
        <v>6.0579880000000003E-2</v>
      </c>
      <c r="CA147" s="7">
        <f t="shared" ref="CA147:CA158" si="708">5-Z147</f>
        <v>6.0579880000000003E-2</v>
      </c>
      <c r="CE147" s="24"/>
      <c r="CF147" s="24"/>
      <c r="CG147" s="24"/>
    </row>
    <row r="148" spans="1:85" x14ac:dyDescent="0.25">
      <c r="A148">
        <f>A147+5</f>
        <v>30</v>
      </c>
      <c r="B148">
        <v>2278606</v>
      </c>
      <c r="C148">
        <v>13007</v>
      </c>
      <c r="D148">
        <v>2571</v>
      </c>
      <c r="E148">
        <v>712</v>
      </c>
      <c r="F148">
        <v>191</v>
      </c>
      <c r="G148">
        <v>3549</v>
      </c>
      <c r="H148">
        <v>1522</v>
      </c>
      <c r="I148">
        <v>265</v>
      </c>
      <c r="J148">
        <v>67</v>
      </c>
      <c r="K148">
        <v>52</v>
      </c>
      <c r="L148">
        <v>78</v>
      </c>
      <c r="M148">
        <v>1271</v>
      </c>
      <c r="N148">
        <v>303</v>
      </c>
      <c r="O148">
        <v>95</v>
      </c>
      <c r="P148">
        <v>275</v>
      </c>
      <c r="Q148">
        <v>3</v>
      </c>
      <c r="R148">
        <v>35</v>
      </c>
      <c r="S148">
        <v>758</v>
      </c>
      <c r="T148">
        <v>1260</v>
      </c>
      <c r="U148">
        <f t="shared" ref="U148:U156" si="709">C148/B148</f>
        <v>5.70831464500664E-3</v>
      </c>
      <c r="V148">
        <f t="shared" ref="V148:V156" si="710">(5*U148)/(1+(5-W148)*U148)</f>
        <v>2.8139993384170101E-2</v>
      </c>
      <c r="W148">
        <v>2.5</v>
      </c>
      <c r="X148">
        <f>X147*(1-V147)</f>
        <v>0.97576804909215298</v>
      </c>
      <c r="Y148">
        <f>X148*V148</f>
        <v>2.74581064459378E-2</v>
      </c>
      <c r="Z148">
        <f t="shared" ref="Z148:Z156" si="711">(5*(X148-Y148)+(2.5*Y148))</f>
        <v>4.81019497934592</v>
      </c>
      <c r="AA148">
        <f t="shared" si="692"/>
        <v>5.4274461192055099E-3</v>
      </c>
      <c r="AB148">
        <f>AA147+AB147</f>
        <v>4.0926530726064503E-3</v>
      </c>
      <c r="AC148">
        <f t="shared" ref="AC148:AC157" si="712">AA148*2.5+AB148*5</f>
        <v>3.4031880661046003E-2</v>
      </c>
      <c r="AD148">
        <f t="shared" si="693"/>
        <v>1.50305003379009E-3</v>
      </c>
      <c r="AE148">
        <f>AD147+AE147</f>
        <v>1.8064265315462301E-3</v>
      </c>
      <c r="AF148">
        <f t="shared" ref="AF148:AF158" si="713">AD148*2.5+AE148*5</f>
        <v>1.2789757742206399E-2</v>
      </c>
      <c r="AG148">
        <f t="shared" si="694"/>
        <v>4.0320583771616202E-4</v>
      </c>
      <c r="AH148">
        <f>AG147+AH147</f>
        <v>1.4763077215814799E-4</v>
      </c>
      <c r="AI148">
        <f t="shared" ref="AI148:AI158" si="714">AG148*2.5+AH148*5</f>
        <v>1.74616845508115E-3</v>
      </c>
      <c r="AJ148">
        <f t="shared" ref="AJ148:AJ158" si="715">Y148*G148/C148</f>
        <v>7.4920288903385299E-3</v>
      </c>
      <c r="AK148">
        <f>AJ147+AK147</f>
        <v>9.0956959068548109E-3</v>
      </c>
      <c r="AL148">
        <f t="shared" ref="AL148:AL158" si="716">AJ148*2.5+AK148*5</f>
        <v>6.42085517601204E-2</v>
      </c>
      <c r="AM148">
        <f t="shared" si="695"/>
        <v>3.2129805497591599E-3</v>
      </c>
      <c r="AN148">
        <f>AM147+AN147</f>
        <v>3.3462975022513601E-3</v>
      </c>
      <c r="AO148">
        <f t="shared" ref="AO148:AO158" si="717">AM148*2.5+AN148*5</f>
        <v>2.4763938885654702E-2</v>
      </c>
      <c r="AP148">
        <f t="shared" si="696"/>
        <v>5.5942171201456997E-4</v>
      </c>
      <c r="AQ148">
        <f>AP147+AQ147</f>
        <v>3.42421374311261E-4</v>
      </c>
      <c r="AR148">
        <f t="shared" ref="AR148:AR158" si="718">AP148*2.5+AQ148*5</f>
        <v>3.1106611515927299E-3</v>
      </c>
      <c r="AS148">
        <f t="shared" si="697"/>
        <v>1.4143869699990999E-4</v>
      </c>
      <c r="AT148">
        <f>AS147+AT147</f>
        <v>1.2917692563837999E-4</v>
      </c>
      <c r="AU148">
        <f t="shared" ref="AU148:AU158" si="719">AS148*2.5+AT148*5</f>
        <v>9.9948137069167504E-4</v>
      </c>
      <c r="AV148">
        <f t="shared" si="698"/>
        <v>1.0977331707455699E-4</v>
      </c>
      <c r="AW148">
        <f>AV147+AW147</f>
        <v>6.1512821732561895E-5</v>
      </c>
      <c r="AX148">
        <f t="shared" ref="AX148:AX158" si="720">AV148*2.5+AW148*5</f>
        <v>5.8199740134920203E-4</v>
      </c>
      <c r="AY148">
        <f t="shared" si="699"/>
        <v>1.64659975611836E-4</v>
      </c>
      <c r="AZ148">
        <f>AY147+AZ147</f>
        <v>7.9966668252330397E-5</v>
      </c>
      <c r="BA148">
        <f t="shared" ref="BA148:BA158" si="721">AY148*2.5+AZ148*5</f>
        <v>8.1148328029124204E-4</v>
      </c>
      <c r="BB148">
        <f t="shared" si="700"/>
        <v>2.6831131923415802E-3</v>
      </c>
      <c r="BC148">
        <f>BB147+BC147</f>
        <v>1.3020213933392301E-3</v>
      </c>
      <c r="BD148">
        <f t="shared" ref="BD148:BD158" si="722">BB148*2.5+BC148*5</f>
        <v>1.3217889947550099E-2</v>
      </c>
      <c r="BE148">
        <f t="shared" si="701"/>
        <v>6.3964067449213101E-4</v>
      </c>
      <c r="BF148">
        <f>BE147+BF147</f>
        <v>3.44471801702346E-4</v>
      </c>
      <c r="BG148">
        <f t="shared" ref="BG148:BG158" si="723">BE148*2.5+BF148*5</f>
        <v>3.3214606947420599E-3</v>
      </c>
      <c r="BH148">
        <f t="shared" si="702"/>
        <v>2.0054740619390301E-4</v>
      </c>
      <c r="BI148">
        <f>BH147+BI147</f>
        <v>1.84538465197686E-4</v>
      </c>
      <c r="BJ148">
        <f t="shared" ref="BJ148:BJ158" si="724">BH148*2.5+BI148*5</f>
        <v>1.42406084147319E-3</v>
      </c>
      <c r="BK148">
        <f t="shared" si="703"/>
        <v>5.8053196529813896E-4</v>
      </c>
      <c r="BL148">
        <f>BK147+BL147</f>
        <v>3.6497607561319998E-4</v>
      </c>
      <c r="BM148">
        <f t="shared" ref="BM148:BM158" si="725">BK148*2.5+BL148*5</f>
        <v>3.2762102913113499E-3</v>
      </c>
      <c r="BN148">
        <f t="shared" si="704"/>
        <v>6.3330759850706104E-6</v>
      </c>
      <c r="BO148">
        <f>BN147+BO147</f>
        <v>0</v>
      </c>
      <c r="BP148">
        <f t="shared" ref="BP148:BP158" si="726">BN148*2.5+BO148*5</f>
        <v>1.58326899626765E-5</v>
      </c>
      <c r="BQ148">
        <f t="shared" si="705"/>
        <v>7.3885886492490406E-5</v>
      </c>
      <c r="BR148">
        <f>BQ147+BR147</f>
        <v>9.4319659989928204E-5</v>
      </c>
      <c r="BS148">
        <f t="shared" ref="BS148:BS158" si="727">BQ148*2.5+BR148*5</f>
        <v>6.5631301618086703E-4</v>
      </c>
      <c r="BT148">
        <f t="shared" si="706"/>
        <v>1.6001571988945101E-3</v>
      </c>
      <c r="BU148">
        <f>BT147+BU147</f>
        <v>1.03751625988921E-3</v>
      </c>
      <c r="BV148">
        <f t="shared" ref="BV148:BV158" si="728">BT148*2.5+BU148*5</f>
        <v>9.1879742966823295E-3</v>
      </c>
      <c r="BW148">
        <f t="shared" si="707"/>
        <v>2.6598919137296598E-3</v>
      </c>
      <c r="BX148">
        <f>BW147+BX147</f>
        <v>1.80232567676406E-3</v>
      </c>
      <c r="BY148">
        <f t="shared" ref="BY148:BY158" si="729">BW148*2.5+BX148*5</f>
        <v>1.5661358168144401E-2</v>
      </c>
      <c r="BZ148" s="4">
        <f t="shared" ref="BZ148:BZ158" si="730">AC148+AF148+AI148+AL148+AO148+AR148+AU148+AX148+BA148+BD148+BG148+BJ148+BM148+BP148+BS148+BV148+BY148</f>
        <v>0.18980501999999999</v>
      </c>
      <c r="CA148" s="7">
        <f t="shared" si="708"/>
        <v>0.18980501999999999</v>
      </c>
    </row>
    <row r="149" spans="1:85" x14ac:dyDescent="0.25">
      <c r="A149">
        <f t="shared" ref="A149:A158" si="731">A148+5</f>
        <v>35</v>
      </c>
      <c r="B149">
        <v>1940999</v>
      </c>
      <c r="C149">
        <v>13221</v>
      </c>
      <c r="D149">
        <v>2612</v>
      </c>
      <c r="E149">
        <v>469</v>
      </c>
      <c r="F149">
        <v>281</v>
      </c>
      <c r="G149">
        <v>2398</v>
      </c>
      <c r="H149">
        <v>1247</v>
      </c>
      <c r="I149">
        <v>246</v>
      </c>
      <c r="J149">
        <v>109</v>
      </c>
      <c r="K149">
        <v>90</v>
      </c>
      <c r="L149">
        <v>123</v>
      </c>
      <c r="M149">
        <v>2110</v>
      </c>
      <c r="N149">
        <v>490</v>
      </c>
      <c r="O149">
        <v>89</v>
      </c>
      <c r="P149">
        <v>437</v>
      </c>
      <c r="Q149">
        <v>1</v>
      </c>
      <c r="R149">
        <v>33</v>
      </c>
      <c r="S149">
        <v>913</v>
      </c>
      <c r="T149">
        <v>1573</v>
      </c>
      <c r="U149">
        <f t="shared" si="709"/>
        <v>6.8114409126434402E-3</v>
      </c>
      <c r="V149">
        <f t="shared" si="710"/>
        <v>3.34869682984461E-2</v>
      </c>
      <c r="W149">
        <v>2.5</v>
      </c>
      <c r="X149">
        <f t="shared" ref="X149:X156" si="732">X148*(1-V148)</f>
        <v>0.94830994264621504</v>
      </c>
      <c r="Y149">
        <f t="shared" ref="Y149:Y156" si="733">X149*V149</f>
        <v>3.1756024986494998E-2</v>
      </c>
      <c r="Z149">
        <f t="shared" si="711"/>
        <v>4.6621596507648402</v>
      </c>
      <c r="AA149">
        <f t="shared" si="692"/>
        <v>6.2738625871511201E-3</v>
      </c>
      <c r="AB149">
        <f t="shared" ref="AB149:AB152" si="734">AA148+AB148</f>
        <v>9.5200991918119593E-3</v>
      </c>
      <c r="AC149">
        <f t="shared" si="712"/>
        <v>6.3285152426937594E-2</v>
      </c>
      <c r="AD149">
        <f t="shared" si="693"/>
        <v>1.1265090173713101E-3</v>
      </c>
      <c r="AE149">
        <f t="shared" ref="AE149:AE158" si="735">AD148+AE148</f>
        <v>3.3094765653363199E-3</v>
      </c>
      <c r="AF149">
        <f t="shared" si="713"/>
        <v>1.9363655370109902E-2</v>
      </c>
      <c r="AG149">
        <f t="shared" si="694"/>
        <v>6.74944635141449E-4</v>
      </c>
      <c r="AH149">
        <f t="shared" ref="AH149:AH158" si="736">AG148+AH148</f>
        <v>5.5083660987430999E-4</v>
      </c>
      <c r="AI149">
        <f t="shared" si="714"/>
        <v>4.4415446372251697E-3</v>
      </c>
      <c r="AJ149">
        <f t="shared" si="715"/>
        <v>5.7598478116341403E-3</v>
      </c>
      <c r="AK149">
        <f t="shared" ref="AK149:AK158" si="737">AJ148+AK148</f>
        <v>1.6587724797193299E-2</v>
      </c>
      <c r="AL149">
        <f t="shared" si="716"/>
        <v>9.7338243515051798E-2</v>
      </c>
      <c r="AM149">
        <f t="shared" si="695"/>
        <v>2.9952169395778901E-3</v>
      </c>
      <c r="AN149">
        <f>AM148+AN148</f>
        <v>6.55927805201052E-3</v>
      </c>
      <c r="AO149">
        <f t="shared" si="717"/>
        <v>4.0284432608997299E-2</v>
      </c>
      <c r="AP149">
        <f t="shared" si="696"/>
        <v>5.9087679802418596E-4</v>
      </c>
      <c r="AQ149">
        <f t="shared" ref="AQ149:AQ158" si="738">AP148+AQ148</f>
        <v>9.0184308632583097E-4</v>
      </c>
      <c r="AR149">
        <f t="shared" si="718"/>
        <v>5.9864074266896203E-3</v>
      </c>
      <c r="AS149">
        <f t="shared" si="697"/>
        <v>2.6181126416518802E-4</v>
      </c>
      <c r="AT149">
        <f t="shared" ref="AT149:AT158" si="739">AS148+AT148</f>
        <v>2.7061562263828998E-4</v>
      </c>
      <c r="AU149">
        <f t="shared" si="719"/>
        <v>2.0076062736044198E-3</v>
      </c>
      <c r="AV149">
        <f t="shared" si="698"/>
        <v>2.16174438301532E-4</v>
      </c>
      <c r="AW149">
        <f t="shared" ref="AW149:AW158" si="740">AV148+AW148</f>
        <v>1.71286138807119E-4</v>
      </c>
      <c r="AX149">
        <f t="shared" si="720"/>
        <v>1.3968667897894199E-3</v>
      </c>
      <c r="AY149">
        <f t="shared" si="699"/>
        <v>2.9543839901209298E-4</v>
      </c>
      <c r="AZ149">
        <f t="shared" ref="AZ149:AZ158" si="741">AY148+AZ148</f>
        <v>2.4462664386416599E-4</v>
      </c>
      <c r="BA149">
        <f t="shared" si="721"/>
        <v>1.9617292168510598E-3</v>
      </c>
      <c r="BB149">
        <f t="shared" si="700"/>
        <v>5.0680896090692399E-3</v>
      </c>
      <c r="BC149">
        <f t="shared" ref="BC149:BC158" si="742">BB148+BC148</f>
        <v>3.9851345856808098E-3</v>
      </c>
      <c r="BD149">
        <f t="shared" si="722"/>
        <v>3.2595896951077098E-2</v>
      </c>
      <c r="BE149">
        <f t="shared" si="701"/>
        <v>1.1769497196416701E-3</v>
      </c>
      <c r="BF149">
        <f t="shared" ref="BF149:BF158" si="743">BE148+BF148</f>
        <v>9.8411247619447696E-4</v>
      </c>
      <c r="BG149">
        <f t="shared" si="723"/>
        <v>7.8629366800765602E-3</v>
      </c>
      <c r="BH149">
        <f t="shared" si="702"/>
        <v>2.1377250009818101E-4</v>
      </c>
      <c r="BI149">
        <f>BH148+BI148</f>
        <v>3.85085871391589E-4</v>
      </c>
      <c r="BJ149">
        <f t="shared" si="724"/>
        <v>2.4598606072033999E-3</v>
      </c>
      <c r="BK149">
        <f t="shared" si="703"/>
        <v>1.0496469948641E-3</v>
      </c>
      <c r="BL149">
        <f t="shared" ref="BL149:BL158" si="744">BK148+BL148</f>
        <v>9.4550804091133895E-4</v>
      </c>
      <c r="BM149">
        <f t="shared" si="725"/>
        <v>7.3516576917169504E-3</v>
      </c>
      <c r="BN149">
        <f t="shared" si="704"/>
        <v>2.4019382033503502E-6</v>
      </c>
      <c r="BO149">
        <f t="shared" ref="BO149:BO158" si="745">BN148+BO148</f>
        <v>6.3330759850706104E-6</v>
      </c>
      <c r="BP149">
        <f t="shared" si="726"/>
        <v>3.7670225433728898E-5</v>
      </c>
      <c r="BQ149">
        <f t="shared" si="705"/>
        <v>7.9263960710561604E-5</v>
      </c>
      <c r="BR149">
        <f t="shared" ref="BR149:BR158" si="746">BQ148+BR148</f>
        <v>1.6820554648241899E-4</v>
      </c>
      <c r="BS149">
        <f t="shared" si="727"/>
        <v>1.0391876341884999E-3</v>
      </c>
      <c r="BT149">
        <f t="shared" si="706"/>
        <v>2.1929695796588699E-3</v>
      </c>
      <c r="BU149">
        <f t="shared" ref="BU149:BU158" si="747">BT148+BU148</f>
        <v>2.6376734587837199E-3</v>
      </c>
      <c r="BV149">
        <f t="shared" si="728"/>
        <v>1.8670791243065799E-2</v>
      </c>
      <c r="BW149">
        <f t="shared" si="707"/>
        <v>3.7782487938701E-3</v>
      </c>
      <c r="BX149">
        <f t="shared" ref="BX149:BX157" si="748">BW148+BX148</f>
        <v>4.46221759049372E-3</v>
      </c>
      <c r="BY149">
        <f t="shared" si="729"/>
        <v>3.1756709937143801E-2</v>
      </c>
      <c r="BZ149" s="4">
        <f t="shared" si="730"/>
        <v>0.33784035000000001</v>
      </c>
      <c r="CA149" s="7">
        <f t="shared" si="708"/>
        <v>0.33784035000000001</v>
      </c>
    </row>
    <row r="150" spans="1:85" x14ac:dyDescent="0.25">
      <c r="A150">
        <f t="shared" si="731"/>
        <v>40</v>
      </c>
      <c r="B150">
        <v>1926018</v>
      </c>
      <c r="C150">
        <v>15113</v>
      </c>
      <c r="D150">
        <v>2467</v>
      </c>
      <c r="E150">
        <v>419</v>
      </c>
      <c r="F150">
        <v>378</v>
      </c>
      <c r="G150">
        <v>1693</v>
      </c>
      <c r="H150">
        <v>1199</v>
      </c>
      <c r="I150">
        <v>219</v>
      </c>
      <c r="J150">
        <v>139</v>
      </c>
      <c r="K150">
        <v>147</v>
      </c>
      <c r="L150">
        <v>205</v>
      </c>
      <c r="M150">
        <v>3377</v>
      </c>
      <c r="N150">
        <v>830</v>
      </c>
      <c r="O150">
        <v>130</v>
      </c>
      <c r="P150">
        <v>587</v>
      </c>
      <c r="Q150">
        <v>4</v>
      </c>
      <c r="R150">
        <v>36</v>
      </c>
      <c r="S150">
        <v>1188</v>
      </c>
      <c r="T150">
        <v>2095</v>
      </c>
      <c r="U150">
        <f t="shared" si="709"/>
        <v>7.8467594799217898E-3</v>
      </c>
      <c r="V150">
        <f t="shared" si="710"/>
        <v>3.8478959548080401E-2</v>
      </c>
      <c r="W150">
        <v>2.5</v>
      </c>
      <c r="X150">
        <f t="shared" si="732"/>
        <v>0.91655391765972005</v>
      </c>
      <c r="Y150">
        <f t="shared" si="733"/>
        <v>3.5268041121263E-2</v>
      </c>
      <c r="Z150">
        <f t="shared" si="711"/>
        <v>4.4945994854954403</v>
      </c>
      <c r="AA150">
        <f t="shared" si="692"/>
        <v>5.7570474059522097E-3</v>
      </c>
      <c r="AB150">
        <f t="shared" si="734"/>
        <v>1.5793961778963101E-2</v>
      </c>
      <c r="AC150">
        <f t="shared" si="712"/>
        <v>9.3362427409695997E-2</v>
      </c>
      <c r="AD150">
        <f t="shared" si="693"/>
        <v>9.7778794612646096E-4</v>
      </c>
      <c r="AE150">
        <f t="shared" si="735"/>
        <v>4.4359855827076303E-3</v>
      </c>
      <c r="AF150">
        <f t="shared" si="713"/>
        <v>2.46243977788543E-2</v>
      </c>
      <c r="AG150">
        <f t="shared" si="694"/>
        <v>8.82109412018621E-4</v>
      </c>
      <c r="AH150">
        <f t="shared" si="736"/>
        <v>1.2257812450157601E-3</v>
      </c>
      <c r="AI150">
        <f t="shared" si="714"/>
        <v>8.33417975512535E-3</v>
      </c>
      <c r="AJ150">
        <f t="shared" si="715"/>
        <v>3.95082337181885E-3</v>
      </c>
      <c r="AK150">
        <f t="shared" si="737"/>
        <v>2.2347572608827401E-2</v>
      </c>
      <c r="AL150">
        <f t="shared" si="716"/>
        <v>0.121614921473684</v>
      </c>
      <c r="AM150">
        <f t="shared" si="695"/>
        <v>2.7980137169585301E-3</v>
      </c>
      <c r="AN150">
        <f t="shared" ref="AN150" si="749">AM149+AN149</f>
        <v>9.5544949915884105E-3</v>
      </c>
      <c r="AO150">
        <f t="shared" si="717"/>
        <v>5.4767509250338402E-2</v>
      </c>
      <c r="AP150">
        <f t="shared" si="696"/>
        <v>5.1106338950285203E-4</v>
      </c>
      <c r="AQ150">
        <f t="shared" si="738"/>
        <v>1.4927198843500201E-3</v>
      </c>
      <c r="AR150">
        <f t="shared" si="718"/>
        <v>8.7412578955072297E-3</v>
      </c>
      <c r="AS150">
        <f t="shared" si="697"/>
        <v>3.24373566853408E-4</v>
      </c>
      <c r="AT150">
        <f t="shared" si="739"/>
        <v>5.32426886803478E-4</v>
      </c>
      <c r="AU150">
        <f t="shared" si="719"/>
        <v>3.4730683511509102E-3</v>
      </c>
      <c r="AV150">
        <f t="shared" si="698"/>
        <v>3.4304254911835203E-4</v>
      </c>
      <c r="AW150">
        <f t="shared" si="740"/>
        <v>3.8746057710865102E-4</v>
      </c>
      <c r="AX150">
        <f t="shared" si="720"/>
        <v>2.7949092583391399E-3</v>
      </c>
      <c r="AY150">
        <f t="shared" si="699"/>
        <v>4.7839267053919899E-4</v>
      </c>
      <c r="AZ150">
        <f t="shared" si="741"/>
        <v>5.4006504287625902E-4</v>
      </c>
      <c r="BA150">
        <f t="shared" si="721"/>
        <v>3.8963068907292898E-3</v>
      </c>
      <c r="BB150">
        <f t="shared" si="700"/>
        <v>7.8806441385896406E-3</v>
      </c>
      <c r="BC150">
        <f t="shared" si="742"/>
        <v>9.0532241947500498E-3</v>
      </c>
      <c r="BD150">
        <f t="shared" si="722"/>
        <v>6.4967731320224306E-2</v>
      </c>
      <c r="BE150">
        <f t="shared" si="701"/>
        <v>1.9369069099879799E-3</v>
      </c>
      <c r="BF150">
        <f t="shared" si="743"/>
        <v>2.1610621958361499E-3</v>
      </c>
      <c r="BG150">
        <f t="shared" si="723"/>
        <v>1.5647578254150699E-2</v>
      </c>
      <c r="BH150">
        <f t="shared" si="702"/>
        <v>3.03370961805346E-4</v>
      </c>
      <c r="BI150">
        <f t="shared" ref="BI150:BI158" si="750">BH149+BI149</f>
        <v>5.9885837148977001E-4</v>
      </c>
      <c r="BJ150">
        <f t="shared" si="724"/>
        <v>3.75271926196222E-3</v>
      </c>
      <c r="BK150">
        <f t="shared" si="703"/>
        <v>1.3698365736902901E-3</v>
      </c>
      <c r="BL150">
        <f t="shared" si="744"/>
        <v>1.9951550357754401E-3</v>
      </c>
      <c r="BM150">
        <f t="shared" si="725"/>
        <v>1.34003666131029E-2</v>
      </c>
      <c r="BN150">
        <f t="shared" si="704"/>
        <v>9.3344911324721808E-6</v>
      </c>
      <c r="BO150">
        <f t="shared" si="745"/>
        <v>8.7350141884209597E-6</v>
      </c>
      <c r="BP150">
        <f t="shared" si="726"/>
        <v>6.70112987732853E-5</v>
      </c>
      <c r="BQ150">
        <f t="shared" si="705"/>
        <v>8.4010420192249597E-5</v>
      </c>
      <c r="BR150">
        <f t="shared" si="746"/>
        <v>2.4746950719298103E-4</v>
      </c>
      <c r="BS150">
        <f t="shared" si="727"/>
        <v>1.44737358644553E-3</v>
      </c>
      <c r="BT150">
        <f t="shared" si="706"/>
        <v>2.7723438663442399E-3</v>
      </c>
      <c r="BU150">
        <f t="shared" si="747"/>
        <v>4.8306430384425902E-3</v>
      </c>
      <c r="BV150">
        <f t="shared" si="728"/>
        <v>3.1084074858073601E-2</v>
      </c>
      <c r="BW150">
        <f t="shared" si="707"/>
        <v>4.8889397306322996E-3</v>
      </c>
      <c r="BX150">
        <f t="shared" si="748"/>
        <v>8.2404663843638204E-3</v>
      </c>
      <c r="BY150">
        <f t="shared" si="729"/>
        <v>5.34246812483999E-2</v>
      </c>
      <c r="BZ150" s="4">
        <f t="shared" si="730"/>
        <v>0.50540050999999997</v>
      </c>
      <c r="CA150" s="7">
        <f t="shared" si="708"/>
        <v>0.50540050999999997</v>
      </c>
    </row>
    <row r="151" spans="1:85" x14ac:dyDescent="0.25">
      <c r="A151">
        <f t="shared" si="731"/>
        <v>45</v>
      </c>
      <c r="B151">
        <v>1707671</v>
      </c>
      <c r="C151">
        <v>18494</v>
      </c>
      <c r="D151">
        <v>2452</v>
      </c>
      <c r="E151">
        <v>312</v>
      </c>
      <c r="F151">
        <v>479</v>
      </c>
      <c r="G151">
        <v>1142</v>
      </c>
      <c r="H151">
        <v>974</v>
      </c>
      <c r="I151">
        <v>246</v>
      </c>
      <c r="J151">
        <v>184</v>
      </c>
      <c r="K151">
        <v>188</v>
      </c>
      <c r="L151">
        <v>368</v>
      </c>
      <c r="M151">
        <v>5120</v>
      </c>
      <c r="N151">
        <v>1473</v>
      </c>
      <c r="O151">
        <v>198</v>
      </c>
      <c r="P151">
        <v>813</v>
      </c>
      <c r="Q151">
        <v>3</v>
      </c>
      <c r="R151">
        <v>38</v>
      </c>
      <c r="S151">
        <v>1601</v>
      </c>
      <c r="T151">
        <v>2903</v>
      </c>
      <c r="U151">
        <f t="shared" si="709"/>
        <v>1.08299549503388E-2</v>
      </c>
      <c r="V151">
        <f t="shared" si="710"/>
        <v>5.2722323773337902E-2</v>
      </c>
      <c r="W151">
        <v>2.5</v>
      </c>
      <c r="X151">
        <f t="shared" si="732"/>
        <v>0.88128587653845702</v>
      </c>
      <c r="Y151">
        <f t="shared" si="733"/>
        <v>4.6463439319730397E-2</v>
      </c>
      <c r="Z151">
        <f t="shared" si="711"/>
        <v>4.2902707843929599</v>
      </c>
      <c r="AA151">
        <f t="shared" si="692"/>
        <v>6.1602872938238797E-3</v>
      </c>
      <c r="AB151">
        <f t="shared" si="734"/>
        <v>2.1551009184915301E-2</v>
      </c>
      <c r="AC151">
        <f t="shared" si="712"/>
        <v>0.123155764159136</v>
      </c>
      <c r="AD151">
        <f t="shared" si="693"/>
        <v>7.8385384815377295E-4</v>
      </c>
      <c r="AE151">
        <f t="shared" si="735"/>
        <v>5.4137735288340904E-3</v>
      </c>
      <c r="AF151">
        <f t="shared" si="713"/>
        <v>2.90285022645549E-2</v>
      </c>
      <c r="AG151">
        <f t="shared" si="694"/>
        <v>1.2034166450822399E-3</v>
      </c>
      <c r="AH151">
        <f t="shared" si="736"/>
        <v>2.1078906570343799E-3</v>
      </c>
      <c r="AI151">
        <f t="shared" si="714"/>
        <v>1.35479948978775E-2</v>
      </c>
      <c r="AJ151">
        <f t="shared" si="715"/>
        <v>2.869106072409E-3</v>
      </c>
      <c r="AK151">
        <f t="shared" si="737"/>
        <v>2.6298395980646299E-2</v>
      </c>
      <c r="AL151">
        <f t="shared" si="716"/>
        <v>0.138664745084254</v>
      </c>
      <c r="AM151">
        <f t="shared" si="695"/>
        <v>2.4470309234031302E-3</v>
      </c>
      <c r="AN151">
        <f>AM150+AN150</f>
        <v>1.23525087085469E-2</v>
      </c>
      <c r="AO151">
        <f t="shared" si="717"/>
        <v>6.7880120851242301E-2</v>
      </c>
      <c r="AP151">
        <f t="shared" si="696"/>
        <v>6.1803861104432105E-4</v>
      </c>
      <c r="AQ151">
        <f t="shared" si="738"/>
        <v>2.0037832738528699E-3</v>
      </c>
      <c r="AR151">
        <f t="shared" si="718"/>
        <v>1.1564012896875199E-2</v>
      </c>
      <c r="AS151">
        <f t="shared" si="697"/>
        <v>4.6227278224453299E-4</v>
      </c>
      <c r="AT151">
        <f t="shared" si="739"/>
        <v>8.5680045365688605E-4</v>
      </c>
      <c r="AU151">
        <f t="shared" si="719"/>
        <v>5.4396842238957598E-3</v>
      </c>
      <c r="AV151">
        <f t="shared" si="698"/>
        <v>4.72322190554197E-4</v>
      </c>
      <c r="AW151">
        <f t="shared" si="740"/>
        <v>7.3050312622700299E-4</v>
      </c>
      <c r="AX151">
        <f t="shared" si="720"/>
        <v>4.8333211075205097E-3</v>
      </c>
      <c r="AY151">
        <f t="shared" si="699"/>
        <v>9.2454556448906598E-4</v>
      </c>
      <c r="AZ151">
        <f t="shared" si="741"/>
        <v>1.0184577134154599E-3</v>
      </c>
      <c r="BA151">
        <f t="shared" si="721"/>
        <v>7.4036524782999597E-3</v>
      </c>
      <c r="BB151">
        <f t="shared" si="700"/>
        <v>1.28632426363696E-2</v>
      </c>
      <c r="BC151">
        <f t="shared" si="742"/>
        <v>1.6933868333339701E-2</v>
      </c>
      <c r="BD151">
        <f t="shared" si="722"/>
        <v>0.11682744825762301</v>
      </c>
      <c r="BE151">
        <f t="shared" si="701"/>
        <v>3.7006946100336799E-3</v>
      </c>
      <c r="BF151">
        <f t="shared" si="743"/>
        <v>4.0979691058241298E-3</v>
      </c>
      <c r="BG151">
        <f t="shared" si="723"/>
        <v>2.97415820542049E-2</v>
      </c>
      <c r="BH151">
        <f t="shared" si="702"/>
        <v>4.9744571132835603E-4</v>
      </c>
      <c r="BI151">
        <f t="shared" si="750"/>
        <v>9.0222933329511595E-4</v>
      </c>
      <c r="BJ151">
        <f t="shared" si="724"/>
        <v>5.7547609447964696E-3</v>
      </c>
      <c r="BK151">
        <f t="shared" si="703"/>
        <v>2.0425422389391602E-3</v>
      </c>
      <c r="BL151">
        <f t="shared" si="744"/>
        <v>3.36499160946573E-3</v>
      </c>
      <c r="BM151">
        <f t="shared" si="725"/>
        <v>2.1931313644676501E-2</v>
      </c>
      <c r="BN151">
        <f t="shared" si="704"/>
        <v>7.5370562322478197E-6</v>
      </c>
      <c r="BO151">
        <f t="shared" si="745"/>
        <v>1.80695053208931E-5</v>
      </c>
      <c r="BP151">
        <f t="shared" si="726"/>
        <v>1.0919016718508501E-4</v>
      </c>
      <c r="BQ151">
        <f t="shared" si="705"/>
        <v>9.5469378941805699E-5</v>
      </c>
      <c r="BR151">
        <f t="shared" si="746"/>
        <v>3.3147992738523098E-4</v>
      </c>
      <c r="BS151">
        <f t="shared" si="727"/>
        <v>1.89607308428067E-3</v>
      </c>
      <c r="BT151">
        <f t="shared" si="706"/>
        <v>4.0222756759429202E-3</v>
      </c>
      <c r="BU151">
        <f t="shared" si="747"/>
        <v>7.6029869047868296E-3</v>
      </c>
      <c r="BV151">
        <f t="shared" si="728"/>
        <v>4.8070623713791401E-2</v>
      </c>
      <c r="BW151">
        <f t="shared" si="707"/>
        <v>7.2933580807384704E-3</v>
      </c>
      <c r="BX151">
        <f t="shared" si="748"/>
        <v>1.3129406114996099E-2</v>
      </c>
      <c r="BY151">
        <f t="shared" si="729"/>
        <v>8.3880425776826695E-2</v>
      </c>
      <c r="BZ151" s="4">
        <f t="shared" si="730"/>
        <v>0.70972922000000005</v>
      </c>
      <c r="CA151" s="7">
        <f t="shared" si="708"/>
        <v>0.70972922000000005</v>
      </c>
    </row>
    <row r="152" spans="1:85" x14ac:dyDescent="0.25">
      <c r="A152">
        <f t="shared" si="731"/>
        <v>50</v>
      </c>
      <c r="B152">
        <v>1773959</v>
      </c>
      <c r="C152">
        <v>26101</v>
      </c>
      <c r="D152">
        <v>3011</v>
      </c>
      <c r="E152">
        <v>218</v>
      </c>
      <c r="F152">
        <v>744</v>
      </c>
      <c r="G152">
        <v>768</v>
      </c>
      <c r="H152">
        <v>1072</v>
      </c>
      <c r="I152">
        <v>340</v>
      </c>
      <c r="J152">
        <v>305</v>
      </c>
      <c r="K152">
        <v>348</v>
      </c>
      <c r="L152">
        <v>529</v>
      </c>
      <c r="M152">
        <v>7973</v>
      </c>
      <c r="N152">
        <v>2750</v>
      </c>
      <c r="O152">
        <v>310</v>
      </c>
      <c r="P152">
        <v>1268</v>
      </c>
      <c r="Q152">
        <v>15</v>
      </c>
      <c r="R152">
        <v>51</v>
      </c>
      <c r="S152">
        <v>2106</v>
      </c>
      <c r="T152">
        <v>4293</v>
      </c>
      <c r="U152">
        <f t="shared" si="709"/>
        <v>1.47134178411113E-2</v>
      </c>
      <c r="V152">
        <f t="shared" si="710"/>
        <v>7.0957037839313106E-2</v>
      </c>
      <c r="W152">
        <v>2.5</v>
      </c>
      <c r="X152">
        <f t="shared" si="732"/>
        <v>0.83482243721872695</v>
      </c>
      <c r="Y152">
        <f t="shared" si="733"/>
        <v>5.92365272668368E-2</v>
      </c>
      <c r="Z152">
        <f t="shared" si="711"/>
        <v>4.0260208679265403</v>
      </c>
      <c r="AA152">
        <f t="shared" si="692"/>
        <v>6.8335000038483402E-3</v>
      </c>
      <c r="AB152">
        <f t="shared" si="734"/>
        <v>2.7711296478739201E-2</v>
      </c>
      <c r="AC152">
        <f t="shared" si="712"/>
        <v>0.15564023240331701</v>
      </c>
      <c r="AD152">
        <f t="shared" si="693"/>
        <v>4.9475357052106898E-4</v>
      </c>
      <c r="AE152">
        <f t="shared" si="735"/>
        <v>6.19762737698786E-3</v>
      </c>
      <c r="AF152">
        <f t="shared" si="713"/>
        <v>3.2225020811241997E-2</v>
      </c>
      <c r="AG152">
        <f t="shared" si="694"/>
        <v>1.6885167727874999E-3</v>
      </c>
      <c r="AH152">
        <f t="shared" si="736"/>
        <v>3.3113073021166198E-3</v>
      </c>
      <c r="AI152">
        <f t="shared" si="714"/>
        <v>2.07778284425519E-2</v>
      </c>
      <c r="AJ152">
        <f t="shared" si="715"/>
        <v>1.7429850557806499E-3</v>
      </c>
      <c r="AK152">
        <f t="shared" si="737"/>
        <v>2.9167502053055301E-2</v>
      </c>
      <c r="AL152">
        <f t="shared" si="716"/>
        <v>0.150194972904728</v>
      </c>
      <c r="AM152">
        <f t="shared" si="695"/>
        <v>2.4329166403604901E-3</v>
      </c>
      <c r="AN152">
        <f t="shared" ref="AN152:AN157" si="751">AM151+AN151</f>
        <v>1.479953963195E-2</v>
      </c>
      <c r="AO152">
        <f t="shared" si="717"/>
        <v>8.0079989760651199E-2</v>
      </c>
      <c r="AP152">
        <f t="shared" si="696"/>
        <v>7.7163400906955695E-4</v>
      </c>
      <c r="AQ152">
        <f t="shared" si="738"/>
        <v>2.6218218848971901E-3</v>
      </c>
      <c r="AR152">
        <f t="shared" si="718"/>
        <v>1.50381944471598E-2</v>
      </c>
      <c r="AS152">
        <f t="shared" si="697"/>
        <v>6.9220109637121996E-4</v>
      </c>
      <c r="AT152">
        <f t="shared" si="739"/>
        <v>1.31907323590142E-3</v>
      </c>
      <c r="AU152">
        <f t="shared" si="719"/>
        <v>8.3258689204351501E-3</v>
      </c>
      <c r="AV152">
        <f t="shared" si="698"/>
        <v>7.8979010340060596E-4</v>
      </c>
      <c r="AW152">
        <f t="shared" si="740"/>
        <v>1.2028253167812E-3</v>
      </c>
      <c r="AX152">
        <f t="shared" si="720"/>
        <v>7.9886018424075098E-3</v>
      </c>
      <c r="AY152">
        <f t="shared" si="699"/>
        <v>1.20057173764058E-3</v>
      </c>
      <c r="AZ152">
        <f t="shared" si="741"/>
        <v>1.9430032779045299E-3</v>
      </c>
      <c r="BA152">
        <f t="shared" si="721"/>
        <v>1.2716445733624101E-2</v>
      </c>
      <c r="BB152">
        <f t="shared" si="700"/>
        <v>1.8094817512681102E-2</v>
      </c>
      <c r="BC152">
        <f t="shared" si="742"/>
        <v>2.9797110969709301E-2</v>
      </c>
      <c r="BD152">
        <f t="shared" si="722"/>
        <v>0.19422259863024899</v>
      </c>
      <c r="BE152">
        <f t="shared" si="701"/>
        <v>6.24115742629789E-3</v>
      </c>
      <c r="BF152">
        <f t="shared" si="743"/>
        <v>7.7986637158578096E-3</v>
      </c>
      <c r="BG152">
        <f t="shared" si="723"/>
        <v>5.4596212145033803E-2</v>
      </c>
      <c r="BH152">
        <f t="shared" si="702"/>
        <v>7.0354865532812599E-4</v>
      </c>
      <c r="BI152">
        <f t="shared" si="750"/>
        <v>1.39967504462347E-3</v>
      </c>
      <c r="BJ152">
        <f t="shared" si="724"/>
        <v>8.7572468614376692E-3</v>
      </c>
      <c r="BK152">
        <f t="shared" si="703"/>
        <v>2.8777409514711698E-3</v>
      </c>
      <c r="BL152">
        <f t="shared" si="744"/>
        <v>5.4075338484048897E-3</v>
      </c>
      <c r="BM152">
        <f t="shared" si="725"/>
        <v>3.4232021620702401E-2</v>
      </c>
      <c r="BN152">
        <f t="shared" si="704"/>
        <v>3.4042676870715798E-5</v>
      </c>
      <c r="BO152">
        <f t="shared" si="745"/>
        <v>2.56065615531409E-5</v>
      </c>
      <c r="BP152">
        <f t="shared" si="726"/>
        <v>2.13139499942494E-4</v>
      </c>
      <c r="BQ152">
        <f t="shared" si="705"/>
        <v>1.15745101360434E-4</v>
      </c>
      <c r="BR152">
        <f t="shared" si="746"/>
        <v>4.2694930632703701E-4</v>
      </c>
      <c r="BS152">
        <f t="shared" si="727"/>
        <v>2.42410928503627E-3</v>
      </c>
      <c r="BT152">
        <f t="shared" si="706"/>
        <v>4.7795918326484898E-3</v>
      </c>
      <c r="BU152">
        <f t="shared" si="747"/>
        <v>1.1625262580729699E-2</v>
      </c>
      <c r="BV152">
        <f t="shared" si="728"/>
        <v>7.0075292485269697E-2</v>
      </c>
      <c r="BW152">
        <f t="shared" si="707"/>
        <v>9.7430141203988501E-3</v>
      </c>
      <c r="BX152">
        <f t="shared" si="748"/>
        <v>2.0422764195734602E-2</v>
      </c>
      <c r="BY152">
        <f t="shared" si="729"/>
        <v>0.12647135627966999</v>
      </c>
      <c r="BZ152" s="4">
        <f t="shared" si="730"/>
        <v>0.97397913000000003</v>
      </c>
      <c r="CA152" s="7">
        <f t="shared" si="708"/>
        <v>0.97397913000000003</v>
      </c>
    </row>
    <row r="153" spans="1:85" x14ac:dyDescent="0.25">
      <c r="A153">
        <f t="shared" si="731"/>
        <v>55</v>
      </c>
      <c r="B153">
        <v>1826316</v>
      </c>
      <c r="C153">
        <v>38843</v>
      </c>
      <c r="D153">
        <v>3473</v>
      </c>
      <c r="E153">
        <v>213</v>
      </c>
      <c r="F153">
        <v>1044</v>
      </c>
      <c r="G153">
        <v>668</v>
      </c>
      <c r="H153">
        <v>1187</v>
      </c>
      <c r="I153">
        <v>471</v>
      </c>
      <c r="J153">
        <v>490</v>
      </c>
      <c r="K153">
        <v>537</v>
      </c>
      <c r="L153">
        <v>775</v>
      </c>
      <c r="M153">
        <v>11952</v>
      </c>
      <c r="N153">
        <v>5828</v>
      </c>
      <c r="O153">
        <v>715</v>
      </c>
      <c r="P153">
        <v>1880</v>
      </c>
      <c r="Q153">
        <v>61</v>
      </c>
      <c r="R153">
        <v>67</v>
      </c>
      <c r="S153">
        <v>3190</v>
      </c>
      <c r="T153">
        <v>6292</v>
      </c>
      <c r="U153">
        <f t="shared" si="709"/>
        <v>2.1268498989222E-2</v>
      </c>
      <c r="V153">
        <f t="shared" si="710"/>
        <v>0.10097360253735101</v>
      </c>
      <c r="W153">
        <v>2.5</v>
      </c>
      <c r="X153">
        <f t="shared" si="732"/>
        <v>0.77558590995189003</v>
      </c>
      <c r="Y153">
        <f t="shared" si="733"/>
        <v>7.8313703405051893E-2</v>
      </c>
      <c r="Z153">
        <f t="shared" si="711"/>
        <v>3.6821452912468202</v>
      </c>
      <c r="AA153">
        <f t="shared" si="692"/>
        <v>7.0021237269455297E-3</v>
      </c>
      <c r="AB153">
        <f>AA152+AB152</f>
        <v>3.45447964825875E-2</v>
      </c>
      <c r="AC153">
        <f t="shared" si="712"/>
        <v>0.19022929173030101</v>
      </c>
      <c r="AD153">
        <f t="shared" si="693"/>
        <v>4.2944208287918202E-4</v>
      </c>
      <c r="AE153">
        <f t="shared" si="735"/>
        <v>6.6923809475089302E-3</v>
      </c>
      <c r="AF153">
        <f t="shared" si="713"/>
        <v>3.4535509944742603E-2</v>
      </c>
      <c r="AG153">
        <f t="shared" si="694"/>
        <v>2.1048710541120498E-3</v>
      </c>
      <c r="AH153">
        <f t="shared" si="736"/>
        <v>4.9998240749041202E-3</v>
      </c>
      <c r="AI153">
        <f t="shared" si="714"/>
        <v>3.0261298009800701E-2</v>
      </c>
      <c r="AJ153">
        <f t="shared" si="715"/>
        <v>1.34679488902955E-3</v>
      </c>
      <c r="AK153">
        <f t="shared" si="737"/>
        <v>3.0910487108836E-2</v>
      </c>
      <c r="AL153">
        <f t="shared" si="716"/>
        <v>0.157919422766754</v>
      </c>
      <c r="AM153">
        <f t="shared" si="695"/>
        <v>2.39318193604502E-3</v>
      </c>
      <c r="AN153">
        <f t="shared" si="751"/>
        <v>1.7232456272310501E-2</v>
      </c>
      <c r="AO153">
        <f t="shared" si="717"/>
        <v>9.2145236201665107E-2</v>
      </c>
      <c r="AP153">
        <f t="shared" si="696"/>
        <v>9.4961136636664096E-4</v>
      </c>
      <c r="AQ153">
        <f t="shared" si="738"/>
        <v>3.3934558939667501E-3</v>
      </c>
      <c r="AR153">
        <f t="shared" si="718"/>
        <v>1.9341307885750399E-2</v>
      </c>
      <c r="AS153">
        <f t="shared" si="697"/>
        <v>9.8791840662347009E-4</v>
      </c>
      <c r="AT153">
        <f t="shared" si="739"/>
        <v>2.0112743322726399E-3</v>
      </c>
      <c r="AU153">
        <f t="shared" si="719"/>
        <v>1.25261676779219E-2</v>
      </c>
      <c r="AV153">
        <f t="shared" si="698"/>
        <v>1.0826779272587799E-3</v>
      </c>
      <c r="AW153">
        <f t="shared" si="740"/>
        <v>1.99261542018181E-3</v>
      </c>
      <c r="AX153">
        <f t="shared" si="720"/>
        <v>1.2669771919056E-2</v>
      </c>
      <c r="AY153">
        <f t="shared" si="699"/>
        <v>1.5625240104758999E-3</v>
      </c>
      <c r="AZ153">
        <f t="shared" si="741"/>
        <v>3.1435750155451099E-3</v>
      </c>
      <c r="BA153">
        <f t="shared" si="721"/>
        <v>1.9624185103915299E-2</v>
      </c>
      <c r="BB153">
        <f t="shared" si="700"/>
        <v>2.4097144481558599E-2</v>
      </c>
      <c r="BC153">
        <f t="shared" si="742"/>
        <v>4.7891928482390399E-2</v>
      </c>
      <c r="BD153">
        <f t="shared" si="722"/>
        <v>0.29970250361584799</v>
      </c>
      <c r="BE153">
        <f t="shared" si="701"/>
        <v>1.1750180558778699E-2</v>
      </c>
      <c r="BF153">
        <f t="shared" si="743"/>
        <v>1.40398211421557E-2</v>
      </c>
      <c r="BG153">
        <f t="shared" si="723"/>
        <v>9.9574557107725295E-2</v>
      </c>
      <c r="BH153">
        <f t="shared" si="702"/>
        <v>1.44155440966486E-3</v>
      </c>
      <c r="BI153">
        <f t="shared" si="750"/>
        <v>2.1032236999516001E-3</v>
      </c>
      <c r="BJ153">
        <f t="shared" si="724"/>
        <v>1.4120004523920201E-2</v>
      </c>
      <c r="BK153">
        <f t="shared" si="703"/>
        <v>3.7903808254124999E-3</v>
      </c>
      <c r="BL153">
        <f t="shared" si="744"/>
        <v>8.2852747998760599E-3</v>
      </c>
      <c r="BM153">
        <f t="shared" si="725"/>
        <v>5.09023260629115E-2</v>
      </c>
      <c r="BN153">
        <f t="shared" si="704"/>
        <v>1.2298576082455401E-4</v>
      </c>
      <c r="BO153">
        <f t="shared" si="745"/>
        <v>5.9649238423856698E-5</v>
      </c>
      <c r="BP153">
        <f t="shared" si="726"/>
        <v>6.0571059418066905E-4</v>
      </c>
      <c r="BQ153">
        <f t="shared" si="705"/>
        <v>1.35082720905658E-4</v>
      </c>
      <c r="BR153">
        <f t="shared" si="746"/>
        <v>5.4269440768747095E-4</v>
      </c>
      <c r="BS153">
        <f t="shared" si="727"/>
        <v>3.0511788407015E-3</v>
      </c>
      <c r="BT153">
        <f t="shared" si="706"/>
        <v>6.4315504431201398E-3</v>
      </c>
      <c r="BU153">
        <f t="shared" si="747"/>
        <v>1.64048544133782E-2</v>
      </c>
      <c r="BV153">
        <f t="shared" si="728"/>
        <v>9.8103148174691304E-2</v>
      </c>
      <c r="BW153">
        <f t="shared" si="707"/>
        <v>1.2685678805050799E-2</v>
      </c>
      <c r="BX153">
        <f t="shared" si="748"/>
        <v>3.0165778316133499E-2</v>
      </c>
      <c r="BY153">
        <f t="shared" si="729"/>
        <v>0.18254308859329399</v>
      </c>
      <c r="BZ153" s="4">
        <f t="shared" si="730"/>
        <v>1.31785471</v>
      </c>
      <c r="CA153" s="7">
        <f t="shared" si="708"/>
        <v>1.31785471</v>
      </c>
    </row>
    <row r="154" spans="1:85" x14ac:dyDescent="0.25">
      <c r="A154">
        <f t="shared" si="731"/>
        <v>60</v>
      </c>
      <c r="B154">
        <v>1787362</v>
      </c>
      <c r="C154">
        <v>52058</v>
      </c>
      <c r="D154">
        <v>2875</v>
      </c>
      <c r="E154">
        <v>178</v>
      </c>
      <c r="F154">
        <v>1137</v>
      </c>
      <c r="G154">
        <v>448</v>
      </c>
      <c r="H154">
        <v>1243</v>
      </c>
      <c r="I154">
        <v>475</v>
      </c>
      <c r="J154">
        <v>737</v>
      </c>
      <c r="K154">
        <v>809</v>
      </c>
      <c r="L154">
        <v>1139</v>
      </c>
      <c r="M154">
        <v>16492</v>
      </c>
      <c r="N154">
        <v>9753</v>
      </c>
      <c r="O154">
        <v>1396</v>
      </c>
      <c r="P154">
        <v>2518</v>
      </c>
      <c r="Q154">
        <v>156</v>
      </c>
      <c r="R154">
        <v>49</v>
      </c>
      <c r="S154">
        <v>4136</v>
      </c>
      <c r="T154">
        <v>8517</v>
      </c>
      <c r="U154">
        <f t="shared" si="709"/>
        <v>2.9125605221549999E-2</v>
      </c>
      <c r="V154">
        <f t="shared" si="710"/>
        <v>0.135743963385792</v>
      </c>
      <c r="W154">
        <v>2.5</v>
      </c>
      <c r="X154">
        <f t="shared" si="732"/>
        <v>0.69727220654683797</v>
      </c>
      <c r="Y154">
        <f t="shared" si="733"/>
        <v>9.4650492875424402E-2</v>
      </c>
      <c r="Z154">
        <f t="shared" si="711"/>
        <v>3.2497348005456299</v>
      </c>
      <c r="AA154">
        <f t="shared" si="692"/>
        <v>5.2272497409974498E-3</v>
      </c>
      <c r="AB154">
        <f t="shared" ref="AB154:AB157" si="752">AA153+AB153</f>
        <v>4.1546920209533003E-2</v>
      </c>
      <c r="AC154">
        <f t="shared" si="712"/>
        <v>0.22080272540015899</v>
      </c>
      <c r="AD154">
        <f t="shared" si="693"/>
        <v>3.23634940486103E-4</v>
      </c>
      <c r="AE154">
        <f t="shared" si="735"/>
        <v>7.1218230303881098E-3</v>
      </c>
      <c r="AF154">
        <f t="shared" si="713"/>
        <v>3.6418202503155798E-2</v>
      </c>
      <c r="AG154">
        <f t="shared" si="694"/>
        <v>2.0672636367005601E-3</v>
      </c>
      <c r="AH154">
        <f t="shared" si="736"/>
        <v>7.1046951290161704E-3</v>
      </c>
      <c r="AI154">
        <f t="shared" si="714"/>
        <v>4.0691634736832301E-2</v>
      </c>
      <c r="AJ154">
        <f t="shared" si="715"/>
        <v>8.1454187268412397E-4</v>
      </c>
      <c r="AK154">
        <f t="shared" si="737"/>
        <v>3.2257281997865601E-2</v>
      </c>
      <c r="AL154">
        <f t="shared" si="716"/>
        <v>0.16332276467103801</v>
      </c>
      <c r="AM154">
        <f t="shared" si="695"/>
        <v>2.2599900619338499E-3</v>
      </c>
      <c r="AN154">
        <f t="shared" si="751"/>
        <v>1.96256382083555E-2</v>
      </c>
      <c r="AO154">
        <f t="shared" si="717"/>
        <v>0.103778166196612</v>
      </c>
      <c r="AP154">
        <f t="shared" si="696"/>
        <v>8.6363256590392596E-4</v>
      </c>
      <c r="AQ154">
        <f t="shared" si="738"/>
        <v>4.3430672603333902E-3</v>
      </c>
      <c r="AR154">
        <f t="shared" si="718"/>
        <v>2.3874417716426798E-2</v>
      </c>
      <c r="AS154">
        <f t="shared" si="697"/>
        <v>1.3399941075183E-3</v>
      </c>
      <c r="AT154">
        <f t="shared" si="739"/>
        <v>2.99919273889611E-3</v>
      </c>
      <c r="AU154">
        <f t="shared" si="719"/>
        <v>1.83459489632763E-2</v>
      </c>
      <c r="AV154">
        <f t="shared" si="698"/>
        <v>1.4709026227711099E-3</v>
      </c>
      <c r="AW154">
        <f t="shared" si="740"/>
        <v>3.07529334744059E-3</v>
      </c>
      <c r="AX154">
        <f t="shared" si="720"/>
        <v>1.9053723294130701E-2</v>
      </c>
      <c r="AY154">
        <f t="shared" si="699"/>
        <v>2.07089998434647E-3</v>
      </c>
      <c r="AZ154">
        <f t="shared" si="741"/>
        <v>4.70609902602101E-3</v>
      </c>
      <c r="BA154">
        <f t="shared" si="721"/>
        <v>2.8707745090971199E-2</v>
      </c>
      <c r="BB154">
        <f t="shared" si="700"/>
        <v>2.9985322688184299E-2</v>
      </c>
      <c r="BC154">
        <f t="shared" si="742"/>
        <v>7.1989072963949005E-2</v>
      </c>
      <c r="BD154">
        <f t="shared" si="722"/>
        <v>0.43490867154020602</v>
      </c>
      <c r="BE154">
        <f t="shared" si="701"/>
        <v>1.7732649295286299E-2</v>
      </c>
      <c r="BF154">
        <f t="shared" si="743"/>
        <v>2.5790001700934401E-2</v>
      </c>
      <c r="BG154">
        <f t="shared" si="723"/>
        <v>0.17328163174288799</v>
      </c>
      <c r="BH154">
        <f t="shared" si="702"/>
        <v>2.5381706568460699E-3</v>
      </c>
      <c r="BI154">
        <f t="shared" si="750"/>
        <v>3.5447781096164602E-3</v>
      </c>
      <c r="BJ154">
        <f t="shared" si="724"/>
        <v>2.40693171901975E-2</v>
      </c>
      <c r="BK154">
        <f t="shared" si="703"/>
        <v>4.5781616862022902E-3</v>
      </c>
      <c r="BL154">
        <f t="shared" si="744"/>
        <v>1.20756556252886E-2</v>
      </c>
      <c r="BM154">
        <f t="shared" si="725"/>
        <v>7.1823682341948705E-2</v>
      </c>
      <c r="BN154">
        <f t="shared" si="704"/>
        <v>2.83635116381079E-4</v>
      </c>
      <c r="BO154">
        <f t="shared" si="745"/>
        <v>1.82634999248411E-4</v>
      </c>
      <c r="BP154">
        <f t="shared" si="726"/>
        <v>1.6222627871947501E-3</v>
      </c>
      <c r="BQ154">
        <f t="shared" si="705"/>
        <v>8.90905173248261E-5</v>
      </c>
      <c r="BR154">
        <f t="shared" si="746"/>
        <v>6.7777712859312905E-4</v>
      </c>
      <c r="BS154">
        <f t="shared" si="727"/>
        <v>3.6116119362777101E-3</v>
      </c>
      <c r="BT154">
        <f t="shared" si="706"/>
        <v>7.5199669317444996E-3</v>
      </c>
      <c r="BU154">
        <f t="shared" si="747"/>
        <v>2.28364048564983E-2</v>
      </c>
      <c r="BV154">
        <f t="shared" si="728"/>
        <v>0.13298194161185301</v>
      </c>
      <c r="BW154">
        <f t="shared" si="707"/>
        <v>1.54853864501131E-2</v>
      </c>
      <c r="BX154">
        <f t="shared" si="748"/>
        <v>4.2851457121184301E-2</v>
      </c>
      <c r="BY154">
        <f t="shared" si="729"/>
        <v>0.25297075173120398</v>
      </c>
      <c r="BZ154" s="4">
        <f t="shared" si="730"/>
        <v>1.7502652000000001</v>
      </c>
      <c r="CA154" s="7">
        <f t="shared" si="708"/>
        <v>1.7502652000000001</v>
      </c>
    </row>
    <row r="155" spans="1:85" x14ac:dyDescent="0.25">
      <c r="A155">
        <f t="shared" si="731"/>
        <v>65</v>
      </c>
      <c r="B155">
        <v>1325063</v>
      </c>
      <c r="C155">
        <v>53780</v>
      </c>
      <c r="D155">
        <v>1633</v>
      </c>
      <c r="E155">
        <v>112</v>
      </c>
      <c r="F155">
        <v>791</v>
      </c>
      <c r="G155">
        <v>225</v>
      </c>
      <c r="H155">
        <v>958</v>
      </c>
      <c r="I155">
        <v>337</v>
      </c>
      <c r="J155">
        <v>760</v>
      </c>
      <c r="K155">
        <v>925</v>
      </c>
      <c r="L155">
        <v>1289</v>
      </c>
      <c r="M155">
        <v>16917</v>
      </c>
      <c r="N155">
        <v>11065</v>
      </c>
      <c r="O155">
        <v>1792</v>
      </c>
      <c r="P155">
        <v>2492</v>
      </c>
      <c r="Q155">
        <v>413</v>
      </c>
      <c r="R155">
        <v>40</v>
      </c>
      <c r="S155">
        <v>4537</v>
      </c>
      <c r="T155">
        <v>9494</v>
      </c>
      <c r="U155">
        <f t="shared" si="709"/>
        <v>4.0586749460214303E-2</v>
      </c>
      <c r="V155">
        <f t="shared" si="710"/>
        <v>0.184239537434747</v>
      </c>
      <c r="W155">
        <v>2.5</v>
      </c>
      <c r="X155">
        <f t="shared" si="732"/>
        <v>0.60262171367141404</v>
      </c>
      <c r="Y155">
        <f t="shared" si="733"/>
        <v>0.111026745774956</v>
      </c>
      <c r="Z155">
        <f t="shared" si="711"/>
        <v>2.7355417039196799</v>
      </c>
      <c r="AA155">
        <f>Y155*D155/C155</f>
        <v>3.37126582094651E-3</v>
      </c>
      <c r="AB155">
        <f t="shared" si="752"/>
        <v>4.6774169950530499E-2</v>
      </c>
      <c r="AC155">
        <f t="shared" si="712"/>
        <v>0.24229901430501899</v>
      </c>
      <c r="AD155">
        <f t="shared" si="693"/>
        <v>2.3121970113044001E-4</v>
      </c>
      <c r="AE155">
        <f t="shared" si="735"/>
        <v>7.44545797087421E-3</v>
      </c>
      <c r="AF155">
        <f t="shared" si="713"/>
        <v>3.7805339107197099E-2</v>
      </c>
      <c r="AG155">
        <f t="shared" si="694"/>
        <v>1.6329891392337301E-3</v>
      </c>
      <c r="AH155">
        <f t="shared" si="736"/>
        <v>9.1719587657167305E-3</v>
      </c>
      <c r="AI155">
        <f t="shared" si="714"/>
        <v>4.9942266676667998E-2</v>
      </c>
      <c r="AJ155">
        <f t="shared" si="715"/>
        <v>4.6450386387811602E-4</v>
      </c>
      <c r="AK155">
        <f t="shared" si="737"/>
        <v>3.3071823870549702E-2</v>
      </c>
      <c r="AL155">
        <f t="shared" si="716"/>
        <v>0.16652037901244399</v>
      </c>
      <c r="AM155">
        <f t="shared" si="695"/>
        <v>1.9777542293121599E-3</v>
      </c>
      <c r="AN155">
        <f t="shared" si="751"/>
        <v>2.1885628270289399E-2</v>
      </c>
      <c r="AO155">
        <f t="shared" si="717"/>
        <v>0.11437252692472701</v>
      </c>
      <c r="AP155">
        <f t="shared" si="696"/>
        <v>6.9572356500855696E-4</v>
      </c>
      <c r="AQ155">
        <f t="shared" si="738"/>
        <v>5.2066998262373203E-3</v>
      </c>
      <c r="AR155">
        <f t="shared" si="718"/>
        <v>2.7772808043707999E-2</v>
      </c>
      <c r="AS155">
        <f t="shared" si="697"/>
        <v>1.5689908290994199E-3</v>
      </c>
      <c r="AT155">
        <f t="shared" si="739"/>
        <v>4.33918684641441E-3</v>
      </c>
      <c r="AU155">
        <f t="shared" si="719"/>
        <v>2.56184113048206E-2</v>
      </c>
      <c r="AV155">
        <f t="shared" si="698"/>
        <v>1.9096269959433701E-3</v>
      </c>
      <c r="AW155">
        <f t="shared" si="740"/>
        <v>4.5461959702117003E-3</v>
      </c>
      <c r="AX155">
        <f t="shared" si="720"/>
        <v>2.75050473409169E-2</v>
      </c>
      <c r="AY155">
        <f t="shared" si="699"/>
        <v>2.6610910246172999E-3</v>
      </c>
      <c r="AZ155">
        <f t="shared" si="741"/>
        <v>6.77699901036748E-3</v>
      </c>
      <c r="BA155">
        <f t="shared" si="721"/>
        <v>4.0537722613380699E-2</v>
      </c>
      <c r="BB155">
        <f t="shared" si="700"/>
        <v>3.4924497178782599E-2</v>
      </c>
      <c r="BC155">
        <f t="shared" si="742"/>
        <v>0.101974395652133</v>
      </c>
      <c r="BD155">
        <f t="shared" si="722"/>
        <v>0.59718322120762102</v>
      </c>
      <c r="BE155">
        <f t="shared" si="701"/>
        <v>2.2843267794717102E-2</v>
      </c>
      <c r="BF155">
        <f t="shared" si="743"/>
        <v>4.3522650996220699E-2</v>
      </c>
      <c r="BG155">
        <f t="shared" si="723"/>
        <v>0.27472142446789599</v>
      </c>
      <c r="BH155">
        <f t="shared" si="702"/>
        <v>3.6995152180870402E-3</v>
      </c>
      <c r="BI155">
        <f t="shared" si="750"/>
        <v>6.0829487664625301E-3</v>
      </c>
      <c r="BJ155">
        <f t="shared" si="724"/>
        <v>3.96635318775303E-2</v>
      </c>
      <c r="BK155">
        <f t="shared" si="703"/>
        <v>5.14463835015229E-3</v>
      </c>
      <c r="BL155">
        <f t="shared" si="744"/>
        <v>1.66538173114909E-2</v>
      </c>
      <c r="BM155">
        <f t="shared" si="725"/>
        <v>9.6130682432835193E-2</v>
      </c>
      <c r="BN155">
        <f t="shared" si="704"/>
        <v>8.5262264791849797E-4</v>
      </c>
      <c r="BO155">
        <f t="shared" si="745"/>
        <v>4.6627011562949E-4</v>
      </c>
      <c r="BP155">
        <f t="shared" si="726"/>
        <v>4.4629071979436904E-3</v>
      </c>
      <c r="BQ155">
        <f t="shared" si="705"/>
        <v>8.2578464689442898E-5</v>
      </c>
      <c r="BR155">
        <f t="shared" si="746"/>
        <v>7.6686764591795504E-4</v>
      </c>
      <c r="BS155">
        <f t="shared" si="727"/>
        <v>4.0407843913133797E-3</v>
      </c>
      <c r="BT155">
        <f t="shared" si="706"/>
        <v>9.3664623574000599E-3</v>
      </c>
      <c r="BU155">
        <f t="shared" si="747"/>
        <v>3.0356371788242801E-2</v>
      </c>
      <c r="BV155">
        <f t="shared" si="728"/>
        <v>0.17519801483471401</v>
      </c>
      <c r="BW155">
        <f t="shared" si="707"/>
        <v>1.9599998594039301E-2</v>
      </c>
      <c r="BX155">
        <f t="shared" si="748"/>
        <v>5.8336843571297398E-2</v>
      </c>
      <c r="BY155">
        <f t="shared" si="729"/>
        <v>0.34068421434158502</v>
      </c>
      <c r="BZ155" s="4">
        <f t="shared" si="730"/>
        <v>2.2644582999999998</v>
      </c>
      <c r="CA155" s="7">
        <f t="shared" si="708"/>
        <v>2.2644582999999998</v>
      </c>
    </row>
    <row r="156" spans="1:85" x14ac:dyDescent="0.25">
      <c r="A156">
        <f t="shared" si="731"/>
        <v>70</v>
      </c>
      <c r="B156">
        <v>905634</v>
      </c>
      <c r="C156">
        <v>49199</v>
      </c>
      <c r="D156">
        <v>549</v>
      </c>
      <c r="E156">
        <v>85</v>
      </c>
      <c r="F156">
        <v>375</v>
      </c>
      <c r="G156">
        <v>99</v>
      </c>
      <c r="H156">
        <v>615</v>
      </c>
      <c r="I156">
        <v>185</v>
      </c>
      <c r="J156">
        <v>772</v>
      </c>
      <c r="K156">
        <v>814</v>
      </c>
      <c r="L156">
        <v>1337</v>
      </c>
      <c r="M156">
        <v>15380</v>
      </c>
      <c r="N156">
        <v>10207</v>
      </c>
      <c r="O156">
        <v>1810</v>
      </c>
      <c r="P156">
        <v>2360</v>
      </c>
      <c r="Q156">
        <v>795</v>
      </c>
      <c r="R156">
        <v>20</v>
      </c>
      <c r="S156">
        <v>4183</v>
      </c>
      <c r="T156">
        <v>9613</v>
      </c>
      <c r="U156">
        <f t="shared" si="709"/>
        <v>5.4325478062881898E-2</v>
      </c>
      <c r="V156">
        <f t="shared" si="710"/>
        <v>0.23914783865747799</v>
      </c>
      <c r="W156">
        <v>2.5</v>
      </c>
      <c r="X156">
        <f t="shared" si="732"/>
        <v>0.49159496789645801</v>
      </c>
      <c r="Y156">
        <f t="shared" si="733"/>
        <v>0.11756387406733</v>
      </c>
      <c r="Z156">
        <f t="shared" si="711"/>
        <v>2.16406515431397</v>
      </c>
      <c r="AA156">
        <f t="shared" ref="AA156" si="753">Y156*D156/C156</f>
        <v>1.3118674538702901E-3</v>
      </c>
      <c r="AB156">
        <f t="shared" si="752"/>
        <v>5.0145435771477002E-2</v>
      </c>
      <c r="AC156">
        <f t="shared" si="712"/>
        <v>0.25400684749206098</v>
      </c>
      <c r="AD156">
        <f t="shared" si="693"/>
        <v>2.03112447320536E-4</v>
      </c>
      <c r="AE156">
        <f t="shared" si="735"/>
        <v>7.6766776720046496E-3</v>
      </c>
      <c r="AF156">
        <f t="shared" si="713"/>
        <v>3.8891169478324598E-2</v>
      </c>
      <c r="AG156">
        <f t="shared" si="694"/>
        <v>8.9608432641412902E-4</v>
      </c>
      <c r="AH156">
        <f t="shared" si="736"/>
        <v>1.08049479049505E-2</v>
      </c>
      <c r="AI156">
        <f t="shared" si="714"/>
        <v>5.6264950340787802E-2</v>
      </c>
      <c r="AJ156">
        <f t="shared" si="715"/>
        <v>2.3656626217332999E-4</v>
      </c>
      <c r="AK156">
        <f t="shared" si="737"/>
        <v>3.3536327734427801E-2</v>
      </c>
      <c r="AL156">
        <f t="shared" si="716"/>
        <v>0.168273054327572</v>
      </c>
      <c r="AM156">
        <f t="shared" si="695"/>
        <v>1.46957829531917E-3</v>
      </c>
      <c r="AN156">
        <f t="shared" si="751"/>
        <v>2.3863382499601599E-2</v>
      </c>
      <c r="AO156">
        <f t="shared" si="717"/>
        <v>0.122990858236306</v>
      </c>
      <c r="AP156">
        <f t="shared" si="696"/>
        <v>4.42068267697637E-4</v>
      </c>
      <c r="AQ156">
        <f t="shared" si="738"/>
        <v>5.9024233912458798E-3</v>
      </c>
      <c r="AR156">
        <f t="shared" si="718"/>
        <v>3.0617287625473499E-2</v>
      </c>
      <c r="AS156">
        <f t="shared" si="697"/>
        <v>1.84473893331122E-3</v>
      </c>
      <c r="AT156">
        <f t="shared" si="739"/>
        <v>5.9081776755138303E-3</v>
      </c>
      <c r="AU156">
        <f t="shared" si="719"/>
        <v>3.4152735710847197E-2</v>
      </c>
      <c r="AV156">
        <f t="shared" si="698"/>
        <v>1.9451003778695999E-3</v>
      </c>
      <c r="AW156">
        <f t="shared" si="740"/>
        <v>6.45582296615507E-3</v>
      </c>
      <c r="AX156">
        <f t="shared" si="720"/>
        <v>3.7141865775449298E-2</v>
      </c>
      <c r="AY156">
        <f t="shared" si="699"/>
        <v>3.1948393184418398E-3</v>
      </c>
      <c r="AZ156">
        <f t="shared" si="741"/>
        <v>9.4380900349847804E-3</v>
      </c>
      <c r="BA156">
        <f t="shared" si="721"/>
        <v>5.5177548471028501E-2</v>
      </c>
      <c r="BB156">
        <f t="shared" si="700"/>
        <v>3.6751405173998199E-2</v>
      </c>
      <c r="BC156">
        <f t="shared" si="742"/>
        <v>0.136898892830916</v>
      </c>
      <c r="BD156">
        <f t="shared" si="722"/>
        <v>0.77637297708957598</v>
      </c>
      <c r="BE156">
        <f t="shared" si="701"/>
        <v>2.4390220585890701E-2</v>
      </c>
      <c r="BF156">
        <f t="shared" si="743"/>
        <v>6.6365918790937797E-2</v>
      </c>
      <c r="BG156">
        <f t="shared" si="723"/>
        <v>0.39280514541941602</v>
      </c>
      <c r="BH156">
        <f t="shared" si="702"/>
        <v>4.3251003488255302E-3</v>
      </c>
      <c r="BI156">
        <f t="shared" si="750"/>
        <v>9.7824639845495703E-3</v>
      </c>
      <c r="BJ156">
        <f t="shared" si="724"/>
        <v>5.9725070794811701E-2</v>
      </c>
      <c r="BK156">
        <f t="shared" si="703"/>
        <v>5.63935736089959E-3</v>
      </c>
      <c r="BL156">
        <f t="shared" si="744"/>
        <v>2.17984556616432E-2</v>
      </c>
      <c r="BM156">
        <f t="shared" si="725"/>
        <v>0.123090671710465</v>
      </c>
      <c r="BN156">
        <f t="shared" si="704"/>
        <v>1.89969877199795E-3</v>
      </c>
      <c r="BO156">
        <f t="shared" si="745"/>
        <v>1.3188927635479899E-3</v>
      </c>
      <c r="BP156">
        <f t="shared" si="726"/>
        <v>1.1343710747734799E-2</v>
      </c>
      <c r="BQ156">
        <f t="shared" si="705"/>
        <v>4.7791164075420199E-5</v>
      </c>
      <c r="BR156">
        <f t="shared" si="746"/>
        <v>8.4944611060739804E-4</v>
      </c>
      <c r="BS156">
        <f t="shared" si="727"/>
        <v>4.3667084632255399E-3</v>
      </c>
      <c r="BT156">
        <f t="shared" si="706"/>
        <v>9.9955219663741407E-3</v>
      </c>
      <c r="BU156">
        <f t="shared" si="747"/>
        <v>3.9722834145642899E-2</v>
      </c>
      <c r="BV156">
        <f t="shared" si="728"/>
        <v>0.22360297564414999</v>
      </c>
      <c r="BW156">
        <f t="shared" si="707"/>
        <v>2.2970823012850701E-2</v>
      </c>
      <c r="BX156">
        <f t="shared" si="748"/>
        <v>7.7936842165336695E-2</v>
      </c>
      <c r="BY156">
        <f t="shared" si="729"/>
        <v>0.44711126835880999</v>
      </c>
      <c r="BZ156" s="4">
        <f t="shared" si="730"/>
        <v>2.8359348500000001</v>
      </c>
      <c r="CA156" s="7">
        <f t="shared" si="708"/>
        <v>2.8359348500000001</v>
      </c>
    </row>
    <row r="157" spans="1:85" x14ac:dyDescent="0.25">
      <c r="A157">
        <f t="shared" si="731"/>
        <v>75</v>
      </c>
      <c r="B157">
        <v>544520</v>
      </c>
      <c r="C157">
        <v>39555</v>
      </c>
      <c r="D157">
        <v>148</v>
      </c>
      <c r="E157">
        <v>53</v>
      </c>
      <c r="F157">
        <v>147</v>
      </c>
      <c r="G157">
        <v>41</v>
      </c>
      <c r="H157">
        <v>368</v>
      </c>
      <c r="I157">
        <v>68</v>
      </c>
      <c r="J157">
        <v>639</v>
      </c>
      <c r="K157">
        <v>639</v>
      </c>
      <c r="L157">
        <v>1097</v>
      </c>
      <c r="M157">
        <v>12184</v>
      </c>
      <c r="N157">
        <v>7736</v>
      </c>
      <c r="O157">
        <v>1563</v>
      </c>
      <c r="P157">
        <v>1865</v>
      </c>
      <c r="Q157">
        <v>1096</v>
      </c>
      <c r="R157">
        <v>19</v>
      </c>
      <c r="S157">
        <v>3604</v>
      </c>
      <c r="T157">
        <v>8288</v>
      </c>
      <c r="U157">
        <f>C157/B157</f>
        <v>7.2641959891280403E-2</v>
      </c>
      <c r="V157">
        <f>(5*U157)/(1+(5-W157)*U157)</f>
        <v>0.30738684270854799</v>
      </c>
      <c r="W157">
        <v>2.5</v>
      </c>
      <c r="X157">
        <f>X156*(1-V156)</f>
        <v>0.37403109382912803</v>
      </c>
      <c r="Y157">
        <f>X157*V157</f>
        <v>0.11497223700696001</v>
      </c>
      <c r="Z157">
        <f>(5*(X157-Y157)+(2.5*Y157))</f>
        <v>1.58272487662824</v>
      </c>
      <c r="AA157">
        <f>Y157*D157/C157</f>
        <v>4.3018306350727002E-4</v>
      </c>
      <c r="AB157">
        <f t="shared" si="752"/>
        <v>5.1457303225347299E-2</v>
      </c>
      <c r="AC157">
        <f t="shared" si="712"/>
        <v>0.25836197378550502</v>
      </c>
      <c r="AD157">
        <f t="shared" si="693"/>
        <v>1.54052043012739E-4</v>
      </c>
      <c r="AE157">
        <f t="shared" si="735"/>
        <v>7.8797901193251897E-3</v>
      </c>
      <c r="AF157">
        <f t="shared" si="713"/>
        <v>3.9784080704157801E-2</v>
      </c>
      <c r="AG157">
        <f t="shared" si="694"/>
        <v>4.2727642118627502E-4</v>
      </c>
      <c r="AH157">
        <f t="shared" si="736"/>
        <v>1.1701032231364599E-2</v>
      </c>
      <c r="AI157">
        <f t="shared" si="714"/>
        <v>5.9573352209788703E-2</v>
      </c>
      <c r="AJ157">
        <f t="shared" si="715"/>
        <v>1.19172335160798E-4</v>
      </c>
      <c r="AK157">
        <f t="shared" si="737"/>
        <v>3.3772893996601099E-2</v>
      </c>
      <c r="AL157">
        <f t="shared" si="716"/>
        <v>0.169162400820907</v>
      </c>
      <c r="AM157">
        <f t="shared" si="695"/>
        <v>1.0696443741261899E-3</v>
      </c>
      <c r="AN157">
        <f t="shared" si="751"/>
        <v>2.5332960794920801E-2</v>
      </c>
      <c r="AO157">
        <f t="shared" si="717"/>
        <v>0.129338914909919</v>
      </c>
      <c r="AP157">
        <f t="shared" si="696"/>
        <v>1.97651677827665E-4</v>
      </c>
      <c r="AQ157">
        <f t="shared" si="738"/>
        <v>6.3444916589435203E-3</v>
      </c>
      <c r="AR157">
        <f t="shared" si="718"/>
        <v>3.2216587489286803E-2</v>
      </c>
      <c r="AS157">
        <f t="shared" si="697"/>
        <v>1.8573444431158499E-3</v>
      </c>
      <c r="AT157">
        <f t="shared" si="739"/>
        <v>7.7529166088250497E-3</v>
      </c>
      <c r="AU157">
        <f t="shared" si="719"/>
        <v>4.3407944151914901E-2</v>
      </c>
      <c r="AV157">
        <f t="shared" si="698"/>
        <v>1.8573444431158499E-3</v>
      </c>
      <c r="AW157">
        <f t="shared" si="740"/>
        <v>8.4009233440246692E-3</v>
      </c>
      <c r="AX157">
        <f t="shared" si="720"/>
        <v>4.6647977827913002E-2</v>
      </c>
      <c r="AY157">
        <f t="shared" si="699"/>
        <v>3.1885866261315899E-3</v>
      </c>
      <c r="AZ157">
        <f t="shared" si="741"/>
        <v>1.26329293534266E-2</v>
      </c>
      <c r="BA157">
        <f t="shared" si="721"/>
        <v>7.1136113332462003E-2</v>
      </c>
      <c r="BB157">
        <f t="shared" si="700"/>
        <v>3.5414530039003897E-2</v>
      </c>
      <c r="BC157">
        <f t="shared" si="742"/>
        <v>0.17365029800491399</v>
      </c>
      <c r="BD157">
        <f t="shared" si="722"/>
        <v>0.95678781512208</v>
      </c>
      <c r="BE157">
        <f t="shared" si="701"/>
        <v>2.2485784995217899E-2</v>
      </c>
      <c r="BF157">
        <f t="shared" si="743"/>
        <v>9.0756139376828499E-2</v>
      </c>
      <c r="BG157">
        <f t="shared" si="723"/>
        <v>0.50999515937218698</v>
      </c>
      <c r="BH157">
        <f t="shared" si="702"/>
        <v>4.54308194771529E-3</v>
      </c>
      <c r="BI157">
        <f t="shared" si="750"/>
        <v>1.41075643333751E-2</v>
      </c>
      <c r="BJ157">
        <f t="shared" si="724"/>
        <v>8.1895526536163707E-2</v>
      </c>
      <c r="BK157">
        <f t="shared" si="703"/>
        <v>5.4208879286558103E-3</v>
      </c>
      <c r="BL157">
        <f t="shared" si="744"/>
        <v>2.7437813022542799E-2</v>
      </c>
      <c r="BM157">
        <f t="shared" si="725"/>
        <v>0.15074128493435399</v>
      </c>
      <c r="BN157">
        <f t="shared" si="704"/>
        <v>3.1856799838106001E-3</v>
      </c>
      <c r="BO157">
        <f t="shared" si="745"/>
        <v>3.2185915355459399E-3</v>
      </c>
      <c r="BP157">
        <f t="shared" si="726"/>
        <v>2.4057157637256198E-2</v>
      </c>
      <c r="BQ157">
        <f t="shared" si="705"/>
        <v>5.5226204098906303E-5</v>
      </c>
      <c r="BR157">
        <f t="shared" si="746"/>
        <v>8.97237274682818E-4</v>
      </c>
      <c r="BS157">
        <f t="shared" si="727"/>
        <v>4.6242518836613596E-3</v>
      </c>
      <c r="BT157">
        <f t="shared" si="706"/>
        <v>1.0475538924866201E-2</v>
      </c>
      <c r="BU157">
        <f t="shared" si="747"/>
        <v>4.9718356112016998E-2</v>
      </c>
      <c r="BV157">
        <f t="shared" si="728"/>
        <v>0.27478062787224999</v>
      </c>
      <c r="BW157">
        <f t="shared" si="707"/>
        <v>2.4090251556407101E-2</v>
      </c>
      <c r="BX157">
        <f t="shared" si="748"/>
        <v>0.100907665178187</v>
      </c>
      <c r="BY157">
        <f t="shared" si="729"/>
        <v>0.56476395478195296</v>
      </c>
      <c r="BZ157" s="4">
        <f t="shared" si="730"/>
        <v>3.4172751200000002</v>
      </c>
      <c r="CA157" s="7">
        <f t="shared" si="708"/>
        <v>3.4172751200000002</v>
      </c>
    </row>
    <row r="158" spans="1:85" x14ac:dyDescent="0.25">
      <c r="A158">
        <f t="shared" si="731"/>
        <v>80</v>
      </c>
      <c r="B158">
        <v>318936</v>
      </c>
      <c r="C158">
        <v>33231</v>
      </c>
      <c r="D158">
        <v>22</v>
      </c>
      <c r="E158">
        <v>38</v>
      </c>
      <c r="F158">
        <v>55</v>
      </c>
      <c r="G158">
        <v>15</v>
      </c>
      <c r="H158">
        <v>274</v>
      </c>
      <c r="I158">
        <v>39</v>
      </c>
      <c r="J158">
        <v>566</v>
      </c>
      <c r="K158">
        <v>578</v>
      </c>
      <c r="L158">
        <v>987</v>
      </c>
      <c r="M158">
        <v>10402</v>
      </c>
      <c r="N158">
        <v>5758</v>
      </c>
      <c r="O158">
        <v>1251</v>
      </c>
      <c r="P158">
        <v>1416</v>
      </c>
      <c r="Q158">
        <v>1422</v>
      </c>
      <c r="R158">
        <v>22</v>
      </c>
      <c r="S158">
        <v>3129</v>
      </c>
      <c r="T158">
        <v>7257</v>
      </c>
      <c r="U158">
        <f>C158/B158</f>
        <v>0.104193317781624</v>
      </c>
      <c r="V158">
        <f t="shared" ref="V158" si="754">(5*U158)/(1+(5-W158)*U158)</f>
        <v>0.41330701580917101</v>
      </c>
      <c r="W158">
        <v>2.5</v>
      </c>
      <c r="X158">
        <f>X157*(1-V157)</f>
        <v>0.259058856822168</v>
      </c>
      <c r="Y158">
        <f>X158*V158</f>
        <v>0.107070843032106</v>
      </c>
      <c r="Z158">
        <f>(5*(X158-Y158)+(2.5*Y158))</f>
        <v>1.0276171765305699</v>
      </c>
      <c r="AA158">
        <f t="shared" ref="AA158" si="755">Y158*D158/C158</f>
        <v>7.0884371421453795E-5</v>
      </c>
      <c r="AB158">
        <f>AA157+AB157</f>
        <v>5.1887486288854603E-2</v>
      </c>
      <c r="AC158">
        <f>AA158*2.5+AB158*5</f>
        <v>0.259614642372827</v>
      </c>
      <c r="AD158">
        <f t="shared" si="693"/>
        <v>1.2243664154614801E-4</v>
      </c>
      <c r="AE158">
        <f t="shared" si="735"/>
        <v>8.0338421623379307E-3</v>
      </c>
      <c r="AF158">
        <f t="shared" si="713"/>
        <v>4.0475302415554998E-2</v>
      </c>
      <c r="AG158">
        <f t="shared" si="694"/>
        <v>1.7721092855363499E-4</v>
      </c>
      <c r="AH158">
        <f t="shared" si="736"/>
        <v>1.21283086525509E-2</v>
      </c>
      <c r="AI158">
        <f t="shared" si="714"/>
        <v>6.1084570584138603E-2</v>
      </c>
      <c r="AJ158">
        <f t="shared" si="715"/>
        <v>4.8330253241900303E-5</v>
      </c>
      <c r="AK158">
        <f t="shared" si="737"/>
        <v>3.3892066331761901E-2</v>
      </c>
      <c r="AL158">
        <f t="shared" si="716"/>
        <v>0.169581157291914</v>
      </c>
      <c r="AM158">
        <f t="shared" si="695"/>
        <v>8.8283262588537896E-4</v>
      </c>
      <c r="AN158">
        <f>AM157+AN157</f>
        <v>2.6402605169047001E-2</v>
      </c>
      <c r="AO158">
        <f t="shared" si="717"/>
        <v>0.134220107409948</v>
      </c>
      <c r="AP158">
        <f t="shared" si="696"/>
        <v>1.2565865842894099E-4</v>
      </c>
      <c r="AQ158">
        <f t="shared" si="738"/>
        <v>6.5421433367711798E-3</v>
      </c>
      <c r="AR158">
        <f t="shared" si="718"/>
        <v>3.3024863329928197E-2</v>
      </c>
      <c r="AS158">
        <f t="shared" si="697"/>
        <v>1.82366155566104E-3</v>
      </c>
      <c r="AT158">
        <f t="shared" si="739"/>
        <v>9.6102610519408996E-3</v>
      </c>
      <c r="AU158">
        <f t="shared" si="719"/>
        <v>5.2610459148857099E-2</v>
      </c>
      <c r="AV158">
        <f t="shared" si="698"/>
        <v>1.86232575825456E-3</v>
      </c>
      <c r="AW158">
        <f t="shared" si="740"/>
        <v>1.02582677871405E-2</v>
      </c>
      <c r="AX158">
        <f t="shared" si="720"/>
        <v>5.59471533313389E-2</v>
      </c>
      <c r="AY158">
        <f t="shared" si="699"/>
        <v>3.1801306633170399E-3</v>
      </c>
      <c r="AZ158">
        <f t="shared" si="741"/>
        <v>1.58215159795582E-2</v>
      </c>
      <c r="BA158">
        <f t="shared" si="721"/>
        <v>8.70579065560836E-2</v>
      </c>
      <c r="BB158">
        <f t="shared" si="700"/>
        <v>3.3515419614816501E-2</v>
      </c>
      <c r="BC158">
        <f t="shared" si="742"/>
        <v>0.20906482804391799</v>
      </c>
      <c r="BD158">
        <f t="shared" si="722"/>
        <v>1.1291126892566301</v>
      </c>
      <c r="BE158">
        <f t="shared" si="701"/>
        <v>1.8552373211124101E-2</v>
      </c>
      <c r="BF158">
        <f t="shared" si="743"/>
        <v>0.113241924372046</v>
      </c>
      <c r="BG158">
        <f t="shared" si="723"/>
        <v>0.61259055488804004</v>
      </c>
      <c r="BH158">
        <f t="shared" si="702"/>
        <v>4.0307431203744897E-3</v>
      </c>
      <c r="BI158">
        <f t="shared" si="750"/>
        <v>1.8650646281090401E-2</v>
      </c>
      <c r="BJ158">
        <f t="shared" si="724"/>
        <v>0.103330089206388</v>
      </c>
      <c r="BK158">
        <f t="shared" si="703"/>
        <v>4.5623759060353904E-3</v>
      </c>
      <c r="BL158">
        <f t="shared" si="744"/>
        <v>3.2858700951198597E-2</v>
      </c>
      <c r="BM158">
        <f t="shared" si="725"/>
        <v>0.17569944452108099</v>
      </c>
      <c r="BN158">
        <f t="shared" si="704"/>
        <v>4.58170800733215E-3</v>
      </c>
      <c r="BO158">
        <f t="shared" si="745"/>
        <v>6.40427151935654E-3</v>
      </c>
      <c r="BP158">
        <f t="shared" si="726"/>
        <v>4.3475627615113102E-2</v>
      </c>
      <c r="BQ158">
        <f t="shared" si="705"/>
        <v>7.0884371421453795E-5</v>
      </c>
      <c r="BR158">
        <f t="shared" si="746"/>
        <v>9.5246347878172398E-4</v>
      </c>
      <c r="BS158">
        <f t="shared" si="727"/>
        <v>4.9395283224622499E-3</v>
      </c>
      <c r="BT158">
        <f t="shared" si="706"/>
        <v>1.0081690826260399E-2</v>
      </c>
      <c r="BU158">
        <f t="shared" si="747"/>
        <v>6.0193895036883202E-2</v>
      </c>
      <c r="BV158">
        <f t="shared" si="728"/>
        <v>0.32617370225006698</v>
      </c>
      <c r="BW158">
        <f t="shared" si="707"/>
        <v>2.33821765184314E-2</v>
      </c>
      <c r="BX158">
        <f>BW157+BX157</f>
        <v>0.124997916734594</v>
      </c>
      <c r="BY158">
        <f t="shared" si="729"/>
        <v>0.68344502496904802</v>
      </c>
      <c r="BZ158" s="4">
        <f t="shared" si="730"/>
        <v>3.97238282</v>
      </c>
      <c r="CA158" s="7">
        <f t="shared" si="708"/>
        <v>3.97238282</v>
      </c>
    </row>
    <row r="159" spans="1:85" x14ac:dyDescent="0.25">
      <c r="A159" t="s">
        <v>16</v>
      </c>
      <c r="AC159">
        <f>SUM(AC147:AC158)</f>
        <v>1.90502158482752</v>
      </c>
      <c r="AF159">
        <f>SUM(AF147:AF158)</f>
        <v>0.35045700444896599</v>
      </c>
      <c r="AI159">
        <f t="shared" ref="AI159" si="756">SUM(AI147:AI158)</f>
        <v>0.34703486567627301</v>
      </c>
      <c r="AL159">
        <f t="shared" ref="AL159" si="757">SUM(AL147:AL158)</f>
        <v>1.5895398533956</v>
      </c>
      <c r="AO159">
        <f t="shared" ref="AO159" si="758">SUM(AO147:AO158)</f>
        <v>0.97298754499168905</v>
      </c>
      <c r="AR159">
        <f t="shared" ref="AR159" si="759">SUM(AR147:AR158)</f>
        <v>0.21214385934417601</v>
      </c>
      <c r="AU159">
        <f t="shared" ref="AU159" si="760">SUM(AU147:AU158)</f>
        <v>0.20723031841151199</v>
      </c>
      <c r="AX159">
        <f t="shared" ref="AX159" si="761">SUM(AX147:AX158)</f>
        <v>0.216715017942542</v>
      </c>
      <c r="BA159">
        <f t="shared" ref="BA159" si="762">SUM(BA147:BA158)</f>
        <v>0.32923075543826802</v>
      </c>
      <c r="BD159">
        <f t="shared" ref="BD159" si="763">SUM(BD147:BD158)</f>
        <v>4.6191544964220297</v>
      </c>
      <c r="BG159">
        <f t="shared" ref="BG159" si="764">SUM(BG147:BG158)</f>
        <v>2.1749994223306199</v>
      </c>
      <c r="BJ159">
        <f t="shared" ref="BJ159" si="765">SUM(BJ147:BJ158)</f>
        <v>0.34541353480887899</v>
      </c>
      <c r="BM159">
        <f t="shared" ref="BM159" si="766">SUM(BM147:BM158)</f>
        <v>0.74949210205413896</v>
      </c>
      <c r="BP159">
        <f t="shared" ref="BP159" si="767">SUM(BP147:BP158)</f>
        <v>8.6010220460720502E-2</v>
      </c>
      <c r="BS159">
        <f t="shared" ref="BS159" si="768">SUM(BS147:BS158)</f>
        <v>3.2332919593748399E-2</v>
      </c>
      <c r="BV159">
        <f t="shared" ref="BV159" si="769">SUM(BV147:BV158)</f>
        <v>1.4105229576343301</v>
      </c>
      <c r="BY159">
        <f t="shared" ref="BY159" si="770">SUM(BY147:BY158)</f>
        <v>2.7872186483779902</v>
      </c>
      <c r="BZ159" s="22">
        <f>SUM(AC159,AF159,AI159,AL159,AO159,AR159,AU159,AX159,BA159,BD159,BG159,BJ159,BM159,BP159,BS159,BV159,BY159)</f>
        <v>18.335509999999999</v>
      </c>
      <c r="CA159" s="8">
        <f>SUM(CA147:CA158)</f>
        <v>18.34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4DE8-7D27-0A47-B59D-0E71BC454E93}">
  <dimension ref="A1:CA159"/>
  <sheetViews>
    <sheetView tabSelected="1" zoomScale="96" zoomScaleNormal="96" workbookViewId="0">
      <pane xSplit="1" topLeftCell="B1" activePane="topRight" state="frozen"/>
      <selection activeCell="G119" sqref="G119"/>
      <selection pane="topRight" activeCell="I17" sqref="I17"/>
    </sheetView>
  </sheetViews>
  <sheetFormatPr defaultColWidth="11" defaultRowHeight="15.75" x14ac:dyDescent="0.25"/>
  <cols>
    <col min="21" max="23" width="7.625" customWidth="1"/>
    <col min="27" max="27" width="14.5" customWidth="1"/>
    <col min="33" max="33" width="12.5" bestFit="1" customWidth="1"/>
    <col min="34" max="34" width="12.125" bestFit="1" customWidth="1"/>
    <col min="42" max="42" width="12.5" bestFit="1" customWidth="1"/>
    <col min="43" max="43" width="12.125" bestFit="1" customWidth="1"/>
    <col min="45" max="45" width="12.5" bestFit="1" customWidth="1"/>
    <col min="46" max="46" width="12.125" bestFit="1" customWidth="1"/>
    <col min="48" max="48" width="12.5" bestFit="1" customWidth="1"/>
    <col min="49" max="49" width="12.125" bestFit="1" customWidth="1"/>
    <col min="51" max="51" width="12.5" bestFit="1" customWidth="1"/>
    <col min="52" max="52" width="12.125" bestFit="1" customWidth="1"/>
    <col min="60" max="60" width="12.5" bestFit="1" customWidth="1"/>
    <col min="61" max="61" width="12.125" bestFit="1" customWidth="1"/>
    <col min="63" max="63" width="12.5" bestFit="1" customWidth="1"/>
    <col min="64" max="64" width="12.125" bestFit="1" customWidth="1"/>
    <col min="66" max="66" width="12.5" bestFit="1" customWidth="1"/>
    <col min="67" max="67" width="12.125" bestFit="1" customWidth="1"/>
    <col min="69" max="69" width="12.5" bestFit="1" customWidth="1"/>
    <col min="70" max="70" width="12.125" bestFit="1" customWidth="1"/>
    <col min="78" max="78" width="30.125" style="1" customWidth="1"/>
    <col min="79" max="79" width="12.125" style="5" customWidth="1"/>
  </cols>
  <sheetData>
    <row r="1" spans="1:79" x14ac:dyDescent="0.25">
      <c r="A1" s="9" t="s">
        <v>144</v>
      </c>
      <c r="BZ1" s="1" t="s">
        <v>77</v>
      </c>
    </row>
    <row r="2" spans="1:79" x14ac:dyDescent="0.25">
      <c r="A2" t="s">
        <v>0</v>
      </c>
      <c r="B2" t="s">
        <v>4</v>
      </c>
      <c r="C2" t="s">
        <v>3</v>
      </c>
      <c r="D2" t="s">
        <v>5</v>
      </c>
      <c r="E2" t="s">
        <v>13</v>
      </c>
      <c r="F2" t="s">
        <v>17</v>
      </c>
      <c r="G2" t="s">
        <v>18</v>
      </c>
      <c r="H2" t="s">
        <v>80</v>
      </c>
      <c r="I2" t="s">
        <v>23</v>
      </c>
      <c r="J2" t="s">
        <v>24</v>
      </c>
      <c r="K2" t="s">
        <v>25</v>
      </c>
      <c r="L2" t="s">
        <v>26</v>
      </c>
      <c r="M2" t="s">
        <v>19</v>
      </c>
      <c r="N2" t="s">
        <v>20</v>
      </c>
      <c r="O2" t="s">
        <v>21</v>
      </c>
      <c r="P2" t="s">
        <v>22</v>
      </c>
      <c r="Q2" t="s">
        <v>27</v>
      </c>
      <c r="R2" t="s">
        <v>28</v>
      </c>
      <c r="S2" t="s">
        <v>29</v>
      </c>
      <c r="T2" t="s">
        <v>30</v>
      </c>
      <c r="U2" t="s">
        <v>6</v>
      </c>
      <c r="V2" t="s">
        <v>7</v>
      </c>
      <c r="W2" t="s">
        <v>8</v>
      </c>
      <c r="X2" t="s">
        <v>1</v>
      </c>
      <c r="Y2" t="s">
        <v>9</v>
      </c>
      <c r="Z2" t="s">
        <v>2</v>
      </c>
      <c r="AA2" t="s">
        <v>11</v>
      </c>
      <c r="AB2" t="s">
        <v>10</v>
      </c>
      <c r="AC2" t="s">
        <v>12</v>
      </c>
      <c r="AD2" t="s">
        <v>36</v>
      </c>
      <c r="AE2" t="s">
        <v>14</v>
      </c>
      <c r="AF2" t="s">
        <v>15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64</v>
      </c>
      <c r="AZ2" t="s">
        <v>65</v>
      </c>
      <c r="BA2" t="s">
        <v>66</v>
      </c>
      <c r="BB2" t="s">
        <v>73</v>
      </c>
      <c r="BC2" t="s">
        <v>74</v>
      </c>
      <c r="BD2" t="s">
        <v>75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55</v>
      </c>
      <c r="BL2" t="s">
        <v>56</v>
      </c>
      <c r="BM2" t="s">
        <v>57</v>
      </c>
      <c r="BN2" t="s">
        <v>58</v>
      </c>
      <c r="BO2" t="s">
        <v>59</v>
      </c>
      <c r="BP2" t="s">
        <v>60</v>
      </c>
      <c r="BQ2" t="s">
        <v>61</v>
      </c>
      <c r="BR2" t="s">
        <v>62</v>
      </c>
      <c r="BS2" t="s">
        <v>63</v>
      </c>
      <c r="BT2" t="s">
        <v>31</v>
      </c>
      <c r="BU2" t="s">
        <v>32</v>
      </c>
      <c r="BV2" t="s">
        <v>33</v>
      </c>
      <c r="BW2" t="s">
        <v>76</v>
      </c>
      <c r="BX2" t="s">
        <v>34</v>
      </c>
      <c r="BY2" t="s">
        <v>35</v>
      </c>
      <c r="BZ2" s="2" t="s">
        <v>78</v>
      </c>
      <c r="CA2" s="6" t="s">
        <v>79</v>
      </c>
    </row>
    <row r="3" spans="1:79" x14ac:dyDescent="0.25">
      <c r="A3">
        <v>25</v>
      </c>
      <c r="B3">
        <v>18024955</v>
      </c>
      <c r="C3">
        <v>12331</v>
      </c>
      <c r="D3">
        <v>1516</v>
      </c>
      <c r="E3">
        <v>1193</v>
      </c>
      <c r="F3">
        <v>79</v>
      </c>
      <c r="G3">
        <v>685</v>
      </c>
      <c r="H3">
        <v>2762</v>
      </c>
      <c r="I3">
        <v>133</v>
      </c>
      <c r="J3">
        <v>155</v>
      </c>
      <c r="K3">
        <v>123</v>
      </c>
      <c r="L3">
        <v>94</v>
      </c>
      <c r="M3">
        <v>1117</v>
      </c>
      <c r="N3">
        <v>1429</v>
      </c>
      <c r="O3">
        <v>120</v>
      </c>
      <c r="P3">
        <v>226</v>
      </c>
      <c r="Q3">
        <v>0</v>
      </c>
      <c r="R3">
        <v>268</v>
      </c>
      <c r="S3">
        <v>1444</v>
      </c>
      <c r="T3">
        <v>987</v>
      </c>
      <c r="U3">
        <f>C3/B3</f>
        <v>6.8410711704966801E-4</v>
      </c>
      <c r="V3">
        <f>(5*U3)/(1+(5-W3)*U3)</f>
        <v>3.4146955414421898E-3</v>
      </c>
      <c r="W3">
        <v>2.5</v>
      </c>
      <c r="X3">
        <v>1</v>
      </c>
      <c r="Y3">
        <f>X3*V3</f>
        <v>3.4146955414421898E-3</v>
      </c>
      <c r="Z3">
        <f>(5*(X3-Y3)+(2.5*Y3))</f>
        <v>4.9914632611463903</v>
      </c>
      <c r="AA3">
        <f t="shared" ref="AA3:AA10" si="0">Y3*D3/C3</f>
        <v>4.1981010792525798E-4</v>
      </c>
      <c r="AB3">
        <v>0</v>
      </c>
      <c r="AC3">
        <f>AA3*2.5+AB3*5</f>
        <v>1.0495252698131401E-3</v>
      </c>
      <c r="AD3">
        <f t="shared" ref="AD3:AD14" si="1">Y3*E3/C3</f>
        <v>3.3036507833432302E-4</v>
      </c>
      <c r="AE3">
        <v>0</v>
      </c>
      <c r="AF3">
        <f>AD3*2.5+AE3*5</f>
        <v>8.2591269583580796E-4</v>
      </c>
      <c r="AG3">
        <f t="shared" ref="AG3:AG14" si="2">Y3*F3/C3</f>
        <v>2.18766481042846E-5</v>
      </c>
      <c r="AH3">
        <v>0</v>
      </c>
      <c r="AI3">
        <f>AG3*2.5+AH3*5</f>
        <v>5.4691620260711501E-5</v>
      </c>
      <c r="AJ3">
        <f>Y3*G3/C3</f>
        <v>1.8968992343588499E-4</v>
      </c>
      <c r="AK3">
        <v>0</v>
      </c>
      <c r="AL3">
        <f>AJ3*2.5+AK3*5</f>
        <v>4.7422480858971198E-4</v>
      </c>
      <c r="AM3">
        <f t="shared" ref="AM3:AM14" si="3">Y3*H3/C3</f>
        <v>7.6485192486119001E-4</v>
      </c>
      <c r="AN3">
        <v>0</v>
      </c>
      <c r="AO3">
        <f>AM3*2.5+AN3*5</f>
        <v>1.9121298121529699E-3</v>
      </c>
      <c r="AP3">
        <f t="shared" ref="AP3:AP14" si="4">Y3*I3/C3</f>
        <v>3.6830306302150003E-5</v>
      </c>
      <c r="AQ3">
        <v>0</v>
      </c>
      <c r="AR3">
        <f>AP3*2.5+AQ3*5</f>
        <v>9.2075765755375005E-5</v>
      </c>
      <c r="AS3">
        <f t="shared" ref="AS3:AS14" si="5">Y3*J3/C3</f>
        <v>4.2922537419798801E-5</v>
      </c>
      <c r="AT3">
        <v>0</v>
      </c>
      <c r="AU3">
        <f>AS3*2.5+AT3*5</f>
        <v>1.07306343549497E-4</v>
      </c>
      <c r="AV3">
        <f t="shared" ref="AV3:AV14" si="6">Y3*K3/C3</f>
        <v>3.4061110339582297E-5</v>
      </c>
      <c r="AW3">
        <v>0</v>
      </c>
      <c r="AX3">
        <f>AV3*2.5+AW3*5</f>
        <v>8.5152775848955706E-5</v>
      </c>
      <c r="AY3">
        <f t="shared" ref="AY3:AY14" si="7">Y3*L3/C3</f>
        <v>2.6030442048136099E-5</v>
      </c>
      <c r="AZ3">
        <v>0</v>
      </c>
      <c r="BA3">
        <f>AY3*2.5+AZ3*5</f>
        <v>6.5076105120340206E-5</v>
      </c>
      <c r="BB3">
        <f t="shared" ref="BB3:BB14" si="8">Y3*M3/C3</f>
        <v>3.09319189018808E-4</v>
      </c>
      <c r="BC3">
        <v>0</v>
      </c>
      <c r="BD3">
        <f>BB3*2.5+BC3*5</f>
        <v>7.7329797254701996E-4</v>
      </c>
      <c r="BE3">
        <f t="shared" ref="BE3:BE14" si="9">Y3*N3/C3</f>
        <v>3.9571810305091999E-4</v>
      </c>
      <c r="BF3">
        <v>0</v>
      </c>
      <c r="BG3">
        <f>BE3*2.5+BF3*5</f>
        <v>9.8929525762729998E-4</v>
      </c>
      <c r="BH3">
        <f t="shared" ref="BH3:BH14" si="10">Y3*O3/C3</f>
        <v>3.3230351550811999E-5</v>
      </c>
      <c r="BI3">
        <v>0</v>
      </c>
      <c r="BJ3">
        <f>BH3*2.5+BI3*5</f>
        <v>8.3075878877030004E-5</v>
      </c>
      <c r="BK3">
        <f t="shared" ref="BK3:BK14" si="11">Y3*P3/C3</f>
        <v>6.2583828754029304E-5</v>
      </c>
      <c r="BL3">
        <v>0</v>
      </c>
      <c r="BM3">
        <f>BK3*2.5+BL3*5</f>
        <v>1.56459571885073E-4</v>
      </c>
      <c r="BN3">
        <f t="shared" ref="BN3:BN14" si="12">Y3*Q3/C3</f>
        <v>0</v>
      </c>
      <c r="BO3">
        <v>0</v>
      </c>
      <c r="BP3">
        <f>BN3*2.5+BO3*5</f>
        <v>0</v>
      </c>
      <c r="BQ3">
        <f t="shared" ref="BQ3:BQ14" si="13">Y3*R3/C3</f>
        <v>7.4214451796813494E-5</v>
      </c>
      <c r="BR3">
        <v>0</v>
      </c>
      <c r="BS3">
        <f>BQ3*2.5+BR3*5</f>
        <v>1.8553612949203399E-4</v>
      </c>
      <c r="BT3">
        <f t="shared" ref="BT3:BT14" si="14">Y3*S3/C3</f>
        <v>3.9987189699477099E-4</v>
      </c>
      <c r="BU3">
        <v>0</v>
      </c>
      <c r="BV3">
        <f>BT3*2.5+BU3*5</f>
        <v>9.9967974248692704E-4</v>
      </c>
      <c r="BW3">
        <f t="shared" ref="BW3:BW14" si="15">Y3*T3/C3</f>
        <v>2.7331964150542902E-4</v>
      </c>
      <c r="BX3">
        <v>0</v>
      </c>
      <c r="BY3">
        <f>BW3*2.5+BX3*5</f>
        <v>6.8329910376357299E-4</v>
      </c>
      <c r="BZ3" s="4">
        <f>AC3+AF3+AI3+AL3+AO3+AR3+AU3+AX3+BA3+BD3+BG3+BJ3+BM3+BP3+BS3+BV3+BY3</f>
        <v>8.5367399999999993E-3</v>
      </c>
      <c r="CA3" s="7">
        <f t="shared" ref="CA3:CA14" si="16">5-Z3</f>
        <v>8.5367399999999993E-3</v>
      </c>
    </row>
    <row r="4" spans="1:79" x14ac:dyDescent="0.25">
      <c r="A4">
        <f>A3+5</f>
        <v>30</v>
      </c>
      <c r="B4">
        <v>20426007</v>
      </c>
      <c r="C4">
        <v>18562</v>
      </c>
      <c r="D4">
        <v>2167</v>
      </c>
      <c r="E4">
        <v>1612</v>
      </c>
      <c r="F4">
        <v>334</v>
      </c>
      <c r="G4">
        <v>785</v>
      </c>
      <c r="H4">
        <v>2820</v>
      </c>
      <c r="I4">
        <v>353</v>
      </c>
      <c r="J4">
        <v>243</v>
      </c>
      <c r="K4">
        <v>226</v>
      </c>
      <c r="L4">
        <v>171</v>
      </c>
      <c r="M4">
        <v>2185</v>
      </c>
      <c r="N4">
        <v>3124</v>
      </c>
      <c r="O4">
        <v>187</v>
      </c>
      <c r="P4">
        <v>432</v>
      </c>
      <c r="Q4">
        <v>4</v>
      </c>
      <c r="R4">
        <v>358</v>
      </c>
      <c r="S4">
        <v>2087</v>
      </c>
      <c r="T4">
        <v>1474</v>
      </c>
      <c r="U4">
        <f t="shared" ref="U4:U12" si="17">C4/B4</f>
        <v>9.0874344652873201E-4</v>
      </c>
      <c r="V4">
        <f t="shared" ref="V4:V12" si="18">(5*U4)/(1+(5-W4)*U4)</f>
        <v>4.5334179480170699E-3</v>
      </c>
      <c r="W4">
        <v>2.5</v>
      </c>
      <c r="X4">
        <f>X3*(1-V3)</f>
        <v>0.99658530445855797</v>
      </c>
      <c r="Y4">
        <f>X4*V4</f>
        <v>4.51793770596248E-3</v>
      </c>
      <c r="Z4">
        <f t="shared" ref="Z4:Z12" si="19">(5*(X4-Y4)+(2.5*Y4))</f>
        <v>4.9716316780278804</v>
      </c>
      <c r="AA4">
        <f t="shared" si="0"/>
        <v>5.2744160159577105E-4</v>
      </c>
      <c r="AB4">
        <f>AA3+AB3</f>
        <v>4.1981010792525798E-4</v>
      </c>
      <c r="AC4">
        <f t="shared" ref="AC4:AC13" si="20">AA4*2.5+AB4*5</f>
        <v>3.4176545436157202E-3</v>
      </c>
      <c r="AD4">
        <f t="shared" si="1"/>
        <v>3.9235618909662303E-4</v>
      </c>
      <c r="AE4">
        <f>AD3+AE3</f>
        <v>3.3036507833432302E-4</v>
      </c>
      <c r="AF4">
        <f t="shared" ref="AF4:AF14" si="21">AD4*2.5+AE4*5</f>
        <v>2.6327158644131698E-3</v>
      </c>
      <c r="AG4">
        <f t="shared" si="2"/>
        <v>8.1294644639126596E-5</v>
      </c>
      <c r="AH4">
        <f>AG3+AH3</f>
        <v>2.18766481042846E-5</v>
      </c>
      <c r="AI4">
        <f t="shared" ref="AI4:AI14" si="22">AG4*2.5+AH4*5</f>
        <v>3.1261985211923898E-4</v>
      </c>
      <c r="AJ4">
        <f t="shared" ref="AJ4:AJ14" si="23">Y4*G4/C4</f>
        <v>1.9106675461591101E-4</v>
      </c>
      <c r="AK4">
        <f>AJ3+AK3</f>
        <v>1.8968992343588499E-4</v>
      </c>
      <c r="AL4">
        <f t="shared" ref="AL4:AL14" si="24">AJ4*2.5+AK4*5</f>
        <v>1.4261165037192001E-3</v>
      </c>
      <c r="AM4">
        <f t="shared" si="3"/>
        <v>6.8637993377945196E-4</v>
      </c>
      <c r="AN4">
        <f>AM3+AN3</f>
        <v>7.6485192486119001E-4</v>
      </c>
      <c r="AO4">
        <f t="shared" ref="AO4:AO14" si="25">AM4*2.5+AN4*5</f>
        <v>5.5402094587545803E-3</v>
      </c>
      <c r="AP4">
        <f t="shared" si="4"/>
        <v>8.59191902922506E-5</v>
      </c>
      <c r="AQ4">
        <f>AP3+AQ3</f>
        <v>3.6830306302150003E-5</v>
      </c>
      <c r="AR4">
        <f t="shared" ref="AR4:AR14" si="26">AP4*2.5+AQ4*5</f>
        <v>3.98949507241377E-4</v>
      </c>
      <c r="AS4">
        <f t="shared" si="5"/>
        <v>5.9145504932059201E-5</v>
      </c>
      <c r="AT4">
        <f>AS3+AT3</f>
        <v>4.2922537419798801E-5</v>
      </c>
      <c r="AU4">
        <f t="shared" ref="AU4:AU14" si="27">AS4*2.5+AT4*5</f>
        <v>3.6247644942914199E-4</v>
      </c>
      <c r="AV4">
        <f t="shared" si="6"/>
        <v>5.5007753558211399E-5</v>
      </c>
      <c r="AW4">
        <f>AV3+AW3</f>
        <v>3.4061110339582297E-5</v>
      </c>
      <c r="AX4">
        <f t="shared" ref="AX4:AX14" si="28">AV4*2.5+AW4*5</f>
        <v>3.0782493559344001E-4</v>
      </c>
      <c r="AY4">
        <f t="shared" si="7"/>
        <v>4.1620910878115703E-5</v>
      </c>
      <c r="AZ4">
        <f>AY3+AZ3</f>
        <v>2.6030442048136099E-5</v>
      </c>
      <c r="BA4">
        <f t="shared" ref="BA4:BA14" si="29">AY4*2.5+AZ4*5</f>
        <v>2.3420448743596999E-4</v>
      </c>
      <c r="BB4">
        <f t="shared" si="8"/>
        <v>5.3182275010925698E-4</v>
      </c>
      <c r="BC4">
        <f>BB3+BC3</f>
        <v>3.09319189018808E-4</v>
      </c>
      <c r="BD4">
        <f t="shared" ref="BD4:BD14" si="30">BB4*2.5+BC4*5</f>
        <v>2.8761528203671799E-3</v>
      </c>
      <c r="BE4">
        <f t="shared" si="9"/>
        <v>7.6037266422943604E-4</v>
      </c>
      <c r="BF4">
        <f>BE3+BF3</f>
        <v>3.9571810305091999E-4</v>
      </c>
      <c r="BG4">
        <f t="shared" ref="BG4:BG14" si="31">BE4*2.5+BF4*5</f>
        <v>3.8795221758281899E-3</v>
      </c>
      <c r="BH4">
        <f t="shared" si="10"/>
        <v>4.5515265112325397E-5</v>
      </c>
      <c r="BI4">
        <f>BH3+BI3</f>
        <v>3.3230351550811999E-5</v>
      </c>
      <c r="BJ4">
        <f t="shared" ref="BJ4:BJ14" si="32">BH4*2.5+BI4*5</f>
        <v>2.7993992053487298E-4</v>
      </c>
      <c r="BK4">
        <f t="shared" si="11"/>
        <v>1.05147564323661E-4</v>
      </c>
      <c r="BL4">
        <f>BK3+BL3</f>
        <v>6.2583828754029304E-5</v>
      </c>
      <c r="BM4">
        <f t="shared" ref="BM4:BM14" si="33">BK4*2.5+BL4*5</f>
        <v>5.7578805457929902E-4</v>
      </c>
      <c r="BN4">
        <f t="shared" si="12"/>
        <v>9.7358855855241507E-7</v>
      </c>
      <c r="BO4">
        <f>BN3+BO3</f>
        <v>0</v>
      </c>
      <c r="BP4">
        <f t="shared" ref="BP4:BP14" si="34">BN4*2.5+BO4*5</f>
        <v>2.4339713963810398E-6</v>
      </c>
      <c r="BQ4">
        <f t="shared" si="13"/>
        <v>8.7136175990441106E-5</v>
      </c>
      <c r="BR4">
        <f>BQ3+BR3</f>
        <v>7.4214451796813494E-5</v>
      </c>
      <c r="BS4">
        <f t="shared" ref="BS4:BS14" si="35">BQ4*2.5+BR4*5</f>
        <v>5.8891269896017005E-4</v>
      </c>
      <c r="BT4">
        <f t="shared" si="14"/>
        <v>5.0796983042472198E-4</v>
      </c>
      <c r="BU4">
        <f>BT3+BU3</f>
        <v>3.9987189699477099E-4</v>
      </c>
      <c r="BV4">
        <f t="shared" ref="BV4:BV14" si="36">BT4*2.5+BU4*5</f>
        <v>3.2692840610356599E-3</v>
      </c>
      <c r="BW4">
        <f t="shared" si="15"/>
        <v>3.58767383826565E-4</v>
      </c>
      <c r="BX4">
        <f>BW3+BX3</f>
        <v>2.7331964150542902E-4</v>
      </c>
      <c r="BY4">
        <f t="shared" ref="BY4:BY14" si="37">BW4*2.5+BX4*5</f>
        <v>2.2635166670935598E-3</v>
      </c>
      <c r="BZ4" s="4">
        <f t="shared" ref="BZ4:BZ14" si="38">AC4+AF4+AI4+AL4+AO4+AR4+AU4+AX4+BA4+BD4+BG4+BJ4+BM4+BP4+BS4+BV4+BY4</f>
        <v>2.8368319999999999E-2</v>
      </c>
      <c r="CA4" s="7">
        <f t="shared" si="16"/>
        <v>2.8368319999999999E-2</v>
      </c>
    </row>
    <row r="5" spans="1:79" x14ac:dyDescent="0.25">
      <c r="A5">
        <f t="shared" ref="A5:A14" si="39">A4+5</f>
        <v>35</v>
      </c>
      <c r="B5">
        <v>24719247</v>
      </c>
      <c r="C5">
        <v>32992</v>
      </c>
      <c r="D5">
        <v>3547</v>
      </c>
      <c r="E5">
        <v>2234</v>
      </c>
      <c r="F5">
        <v>1102</v>
      </c>
      <c r="G5">
        <v>958</v>
      </c>
      <c r="H5">
        <v>3651</v>
      </c>
      <c r="I5">
        <v>658</v>
      </c>
      <c r="J5">
        <v>481</v>
      </c>
      <c r="K5">
        <v>342</v>
      </c>
      <c r="L5">
        <v>270</v>
      </c>
      <c r="M5">
        <v>4812</v>
      </c>
      <c r="N5">
        <v>7392</v>
      </c>
      <c r="O5">
        <v>466</v>
      </c>
      <c r="P5">
        <v>777</v>
      </c>
      <c r="Q5">
        <v>5</v>
      </c>
      <c r="R5">
        <v>376</v>
      </c>
      <c r="S5">
        <v>3257</v>
      </c>
      <c r="T5">
        <v>2664</v>
      </c>
      <c r="U5">
        <f t="shared" si="17"/>
        <v>1.33466848727229E-3</v>
      </c>
      <c r="V5">
        <f t="shared" si="18"/>
        <v>6.6511497364679702E-3</v>
      </c>
      <c r="W5">
        <v>2.5</v>
      </c>
      <c r="X5">
        <f t="shared" ref="X5:X12" si="40">X4*(1-V4)</f>
        <v>0.99206736675259499</v>
      </c>
      <c r="Y5">
        <f t="shared" ref="Y5:Y12" si="41">X5*V5</f>
        <v>6.5983886049349998E-3</v>
      </c>
      <c r="Z5">
        <f t="shared" si="19"/>
        <v>4.9438408622506396</v>
      </c>
      <c r="AA5">
        <f t="shared" si="0"/>
        <v>7.0939877490617295E-4</v>
      </c>
      <c r="AB5">
        <f t="shared" ref="AB5:AB8" si="42">AA4+AB4</f>
        <v>9.4725170952102903E-4</v>
      </c>
      <c r="AC5">
        <f t="shared" si="20"/>
        <v>6.5097554848705802E-3</v>
      </c>
      <c r="AD5">
        <f t="shared" si="1"/>
        <v>4.4679922840157598E-4</v>
      </c>
      <c r="AE5">
        <f t="shared" ref="AE5:AE14" si="43">AD4+AE4</f>
        <v>7.2272126743094605E-4</v>
      </c>
      <c r="AF5">
        <f t="shared" si="21"/>
        <v>4.7306044081586703E-3</v>
      </c>
      <c r="AG5">
        <f t="shared" si="2"/>
        <v>2.2039961938161899E-4</v>
      </c>
      <c r="AH5">
        <f t="shared" ref="AH5:AH14" si="44">AG4+AH4</f>
        <v>1.0317129274341101E-4</v>
      </c>
      <c r="AI5">
        <f t="shared" si="22"/>
        <v>1.0668555121711E-3</v>
      </c>
      <c r="AJ5">
        <f t="shared" si="23"/>
        <v>1.91599669117596E-4</v>
      </c>
      <c r="AK5">
        <f t="shared" ref="AK5:AK14" si="45">AJ4+AK4</f>
        <v>3.8075667805179602E-4</v>
      </c>
      <c r="AL5">
        <f t="shared" si="24"/>
        <v>2.3827825630529701E-3</v>
      </c>
      <c r="AM5">
        <f t="shared" si="3"/>
        <v>7.3019873898574504E-4</v>
      </c>
      <c r="AN5">
        <f>AM4+AN4</f>
        <v>1.45123185864064E-3</v>
      </c>
      <c r="AO5">
        <f t="shared" si="25"/>
        <v>9.0816561406675596E-3</v>
      </c>
      <c r="AP5">
        <f t="shared" si="4"/>
        <v>1.3159977273421501E-4</v>
      </c>
      <c r="AQ5">
        <f t="shared" ref="AQ5:AQ14" si="46">AP4+AQ4</f>
        <v>1.22749496594401E-4</v>
      </c>
      <c r="AR5">
        <f t="shared" si="26"/>
        <v>9.4274691480754303E-4</v>
      </c>
      <c r="AS5">
        <f t="shared" si="5"/>
        <v>9.6199833868020605E-5</v>
      </c>
      <c r="AT5">
        <f t="shared" ref="AT5:AT14" si="47">AS4+AT4</f>
        <v>1.02068042351858E-4</v>
      </c>
      <c r="AU5">
        <f t="shared" si="27"/>
        <v>7.5083979642934099E-4</v>
      </c>
      <c r="AV5">
        <f t="shared" si="6"/>
        <v>6.8399881877054096E-5</v>
      </c>
      <c r="AW5">
        <f t="shared" ref="AW5:AW14" si="48">AV4+AW4</f>
        <v>8.9068863897793696E-5</v>
      </c>
      <c r="AX5">
        <f t="shared" si="28"/>
        <v>6.1634402418160399E-4</v>
      </c>
      <c r="AY5">
        <f t="shared" si="7"/>
        <v>5.39999067450427E-5</v>
      </c>
      <c r="AZ5">
        <f t="shared" ref="AZ5:AZ14" si="49">AY4+AZ4</f>
        <v>6.7651352926251801E-5</v>
      </c>
      <c r="BA5">
        <f t="shared" si="29"/>
        <v>4.7325653149386598E-4</v>
      </c>
      <c r="BB5">
        <f t="shared" si="8"/>
        <v>9.6239833798942795E-4</v>
      </c>
      <c r="BC5">
        <f t="shared" ref="BC5:BC14" si="50">BB4+BC4</f>
        <v>8.4114193912806503E-4</v>
      </c>
      <c r="BD5">
        <f t="shared" si="30"/>
        <v>6.6117055406138903E-3</v>
      </c>
      <c r="BE5">
        <f t="shared" si="9"/>
        <v>1.4783974468865E-3</v>
      </c>
      <c r="BF5">
        <f t="shared" ref="BF5:BF14" si="51">BE4+BF4</f>
        <v>1.1560907672803599E-3</v>
      </c>
      <c r="BG5">
        <f t="shared" si="31"/>
        <v>9.4764474536180501E-3</v>
      </c>
      <c r="BH5">
        <f t="shared" si="10"/>
        <v>9.3199839048851502E-5</v>
      </c>
      <c r="BI5">
        <f>BH4+BI4</f>
        <v>7.8745616663137403E-5</v>
      </c>
      <c r="BJ5">
        <f t="shared" si="32"/>
        <v>6.26727680937816E-4</v>
      </c>
      <c r="BK5">
        <f t="shared" si="11"/>
        <v>1.5539973163295601E-4</v>
      </c>
      <c r="BL5">
        <f t="shared" ref="BL5:BL14" si="52">BK4+BL4</f>
        <v>1.6773139307769001E-4</v>
      </c>
      <c r="BM5">
        <f t="shared" si="33"/>
        <v>1.2271562944708399E-3</v>
      </c>
      <c r="BN5">
        <f t="shared" si="12"/>
        <v>9.999982730563469E-7</v>
      </c>
      <c r="BO5">
        <f t="shared" ref="BO5:BO14" si="53">BN4+BO4</f>
        <v>9.7358855855241507E-7</v>
      </c>
      <c r="BP5">
        <f t="shared" si="34"/>
        <v>7.3679384754029396E-6</v>
      </c>
      <c r="BQ5">
        <f t="shared" si="13"/>
        <v>7.5199870133837294E-5</v>
      </c>
      <c r="BR5">
        <f t="shared" ref="BR5:BR14" si="54">BQ4+BR4</f>
        <v>1.6135062778725501E-4</v>
      </c>
      <c r="BS5">
        <f t="shared" si="35"/>
        <v>9.9475281427086797E-4</v>
      </c>
      <c r="BT5">
        <f t="shared" si="14"/>
        <v>6.5139887506890403E-4</v>
      </c>
      <c r="BU5">
        <f t="shared" ref="BU5:BU14" si="55">BT4+BU4</f>
        <v>9.0784172741949296E-4</v>
      </c>
      <c r="BV5">
        <f t="shared" si="36"/>
        <v>6.1677058247697203E-3</v>
      </c>
      <c r="BW5">
        <f t="shared" si="15"/>
        <v>5.3279907988442203E-4</v>
      </c>
      <c r="BX5">
        <f t="shared" ref="BX5:BX13" si="56">BW4+BX4</f>
        <v>6.3208702533199402E-4</v>
      </c>
      <c r="BY5">
        <f t="shared" si="37"/>
        <v>4.49243282637103E-3</v>
      </c>
      <c r="BZ5" s="4">
        <f t="shared" si="38"/>
        <v>5.6159140000000003E-2</v>
      </c>
      <c r="CA5" s="7">
        <f t="shared" si="16"/>
        <v>5.6159140000000003E-2</v>
      </c>
    </row>
    <row r="6" spans="1:79" x14ac:dyDescent="0.25">
      <c r="A6">
        <f t="shared" si="39"/>
        <v>40</v>
      </c>
      <c r="B6">
        <v>28240746</v>
      </c>
      <c r="C6">
        <v>55890</v>
      </c>
      <c r="D6">
        <v>4796</v>
      </c>
      <c r="E6">
        <v>3034</v>
      </c>
      <c r="F6">
        <v>2108</v>
      </c>
      <c r="G6">
        <v>924</v>
      </c>
      <c r="H6">
        <v>3962</v>
      </c>
      <c r="I6">
        <v>696</v>
      </c>
      <c r="J6">
        <v>771</v>
      </c>
      <c r="K6">
        <v>676</v>
      </c>
      <c r="L6">
        <v>415</v>
      </c>
      <c r="M6">
        <v>9551</v>
      </c>
      <c r="N6">
        <v>16154</v>
      </c>
      <c r="O6">
        <v>1041</v>
      </c>
      <c r="P6">
        <v>1326</v>
      </c>
      <c r="Q6">
        <v>16</v>
      </c>
      <c r="R6">
        <v>478</v>
      </c>
      <c r="S6">
        <v>5635</v>
      </c>
      <c r="T6">
        <v>4307</v>
      </c>
      <c r="U6">
        <f t="shared" si="17"/>
        <v>1.97905536914641E-3</v>
      </c>
      <c r="V6">
        <f t="shared" si="18"/>
        <v>9.8465596289786708E-3</v>
      </c>
      <c r="W6">
        <v>2.5</v>
      </c>
      <c r="X6">
        <f t="shared" si="40"/>
        <v>0.98546897814765999</v>
      </c>
      <c r="Y6">
        <f t="shared" si="41"/>
        <v>9.7034790558396099E-3</v>
      </c>
      <c r="Z6">
        <f t="shared" si="19"/>
        <v>4.9030861930986998</v>
      </c>
      <c r="AA6">
        <f t="shared" si="0"/>
        <v>8.3266927092157399E-4</v>
      </c>
      <c r="AB6">
        <f t="shared" si="42"/>
        <v>1.6566504844271999E-3</v>
      </c>
      <c r="AC6">
        <f t="shared" si="20"/>
        <v>1.0364925599439899E-2</v>
      </c>
      <c r="AD6">
        <f t="shared" si="1"/>
        <v>5.2675533110426505E-4</v>
      </c>
      <c r="AE6">
        <f t="shared" si="43"/>
        <v>1.1695204958325201E-3</v>
      </c>
      <c r="AF6">
        <f t="shared" si="21"/>
        <v>7.1644908069232599E-3</v>
      </c>
      <c r="AG6">
        <f t="shared" si="2"/>
        <v>3.6598557612649697E-4</v>
      </c>
      <c r="AH6">
        <f t="shared" si="44"/>
        <v>3.2357091212502999E-4</v>
      </c>
      <c r="AI6">
        <f t="shared" si="22"/>
        <v>2.53281850094139E-3</v>
      </c>
      <c r="AJ6">
        <f t="shared" si="23"/>
        <v>1.6042252008580799E-4</v>
      </c>
      <c r="AK6">
        <f t="shared" si="45"/>
        <v>5.7235634716939197E-4</v>
      </c>
      <c r="AL6">
        <f t="shared" si="24"/>
        <v>3.2628380360614799E-3</v>
      </c>
      <c r="AM6">
        <f t="shared" si="3"/>
        <v>6.8787232097399398E-4</v>
      </c>
      <c r="AN6">
        <f t="shared" ref="AN6" si="57">AM5+AN5</f>
        <v>2.1814305976263801E-3</v>
      </c>
      <c r="AO6">
        <f t="shared" si="25"/>
        <v>1.2626833790566901E-2</v>
      </c>
      <c r="AP6">
        <f t="shared" si="4"/>
        <v>1.20837742402297E-4</v>
      </c>
      <c r="AQ6">
        <f t="shared" si="46"/>
        <v>2.5434926932861601E-4</v>
      </c>
      <c r="AR6">
        <f t="shared" si="26"/>
        <v>1.5738407026488199E-3</v>
      </c>
      <c r="AS6">
        <f t="shared" si="5"/>
        <v>1.3385905085082001E-4</v>
      </c>
      <c r="AT6">
        <f t="shared" si="47"/>
        <v>1.9826787621987901E-4</v>
      </c>
      <c r="AU6">
        <f t="shared" si="27"/>
        <v>1.32598700822644E-3</v>
      </c>
      <c r="AV6">
        <f t="shared" si="6"/>
        <v>1.17365393482691E-4</v>
      </c>
      <c r="AW6">
        <f t="shared" si="48"/>
        <v>1.5746874577484801E-4</v>
      </c>
      <c r="AX6">
        <f t="shared" si="28"/>
        <v>1.0807572125809701E-3</v>
      </c>
      <c r="AY6">
        <f t="shared" si="7"/>
        <v>7.20512400818293E-5</v>
      </c>
      <c r="AZ6">
        <f t="shared" si="49"/>
        <v>1.2165125967129399E-4</v>
      </c>
      <c r="BA6">
        <f t="shared" si="29"/>
        <v>7.8838439856104305E-4</v>
      </c>
      <c r="BB6">
        <f t="shared" si="8"/>
        <v>1.6582202265579601E-3</v>
      </c>
      <c r="BC6">
        <f t="shared" si="50"/>
        <v>1.8035402771174899E-3</v>
      </c>
      <c r="BD6">
        <f t="shared" si="30"/>
        <v>1.31632519519824E-2</v>
      </c>
      <c r="BE6">
        <f t="shared" si="9"/>
        <v>2.8046162223659501E-3</v>
      </c>
      <c r="BF6">
        <f t="shared" si="51"/>
        <v>2.63448821416686E-3</v>
      </c>
      <c r="BG6">
        <f t="shared" si="31"/>
        <v>2.0183981626749201E-2</v>
      </c>
      <c r="BH6">
        <f t="shared" si="10"/>
        <v>1.8073576126550399E-4</v>
      </c>
      <c r="BI6">
        <f t="shared" ref="BI6:BI14" si="58">BH5+BI5</f>
        <v>1.7194545571198901E-4</v>
      </c>
      <c r="BJ6">
        <f t="shared" si="32"/>
        <v>1.3115666817237E-3</v>
      </c>
      <c r="BK6">
        <f t="shared" si="11"/>
        <v>2.3021673336989299E-4</v>
      </c>
      <c r="BL6">
        <f t="shared" si="52"/>
        <v>3.2313112471064599E-4</v>
      </c>
      <c r="BM6">
        <f t="shared" si="33"/>
        <v>2.19119745697796E-3</v>
      </c>
      <c r="BN6">
        <f t="shared" si="12"/>
        <v>2.7778791356849798E-6</v>
      </c>
      <c r="BO6">
        <f t="shared" si="53"/>
        <v>1.9735868316087599E-6</v>
      </c>
      <c r="BP6">
        <f t="shared" si="34"/>
        <v>1.6812631997256199E-5</v>
      </c>
      <c r="BQ6">
        <f t="shared" si="13"/>
        <v>8.2989139178588902E-5</v>
      </c>
      <c r="BR6">
        <f t="shared" si="54"/>
        <v>2.36550497921092E-4</v>
      </c>
      <c r="BS6">
        <f t="shared" si="35"/>
        <v>1.3902253375519299E-3</v>
      </c>
      <c r="BT6">
        <f t="shared" si="14"/>
        <v>9.7833430809905492E-4</v>
      </c>
      <c r="BU6">
        <f t="shared" si="55"/>
        <v>1.5592406024884E-3</v>
      </c>
      <c r="BV6">
        <f t="shared" si="36"/>
        <v>1.0242038782689601E-2</v>
      </c>
      <c r="BW6">
        <f t="shared" si="15"/>
        <v>7.4777033983720203E-4</v>
      </c>
      <c r="BX6">
        <f t="shared" si="56"/>
        <v>1.16488610521642E-3</v>
      </c>
      <c r="BY6">
        <f t="shared" si="37"/>
        <v>7.6938563756751002E-3</v>
      </c>
      <c r="BZ6" s="4">
        <f t="shared" si="38"/>
        <v>9.6913810000000003E-2</v>
      </c>
      <c r="CA6" s="7">
        <f t="shared" si="16"/>
        <v>9.6913810000000003E-2</v>
      </c>
    </row>
    <row r="7" spans="1:79" x14ac:dyDescent="0.25">
      <c r="A7">
        <f t="shared" si="39"/>
        <v>45</v>
      </c>
      <c r="B7">
        <v>27068040</v>
      </c>
      <c r="C7">
        <v>77153</v>
      </c>
      <c r="D7">
        <v>4086</v>
      </c>
      <c r="E7">
        <v>2939</v>
      </c>
      <c r="F7">
        <v>2614</v>
      </c>
      <c r="G7">
        <v>778</v>
      </c>
      <c r="H7">
        <v>3551</v>
      </c>
      <c r="I7">
        <v>541</v>
      </c>
      <c r="J7">
        <v>1048</v>
      </c>
      <c r="K7">
        <v>1033</v>
      </c>
      <c r="L7">
        <v>684</v>
      </c>
      <c r="M7">
        <v>14601</v>
      </c>
      <c r="N7">
        <v>27170</v>
      </c>
      <c r="O7">
        <v>1969</v>
      </c>
      <c r="P7">
        <v>2167</v>
      </c>
      <c r="Q7">
        <v>68</v>
      </c>
      <c r="R7">
        <v>502</v>
      </c>
      <c r="S7">
        <v>7803</v>
      </c>
      <c r="T7">
        <v>5599</v>
      </c>
      <c r="U7">
        <f t="shared" si="17"/>
        <v>2.8503356726235101E-3</v>
      </c>
      <c r="V7">
        <f t="shared" si="18"/>
        <v>1.4150841740590401E-2</v>
      </c>
      <c r="W7">
        <v>2.5</v>
      </c>
      <c r="X7">
        <f t="shared" si="40"/>
        <v>0.97576549909181998</v>
      </c>
      <c r="Y7">
        <f t="shared" si="41"/>
        <v>1.3807903153576599E-2</v>
      </c>
      <c r="Z7">
        <f t="shared" si="19"/>
        <v>4.8443077375751598</v>
      </c>
      <c r="AA7">
        <f t="shared" si="0"/>
        <v>7.3126245623001004E-4</v>
      </c>
      <c r="AB7">
        <f t="shared" si="42"/>
        <v>2.4893197553487699E-3</v>
      </c>
      <c r="AC7">
        <f t="shared" si="20"/>
        <v>1.42747549173189E-2</v>
      </c>
      <c r="AD7">
        <f t="shared" si="1"/>
        <v>5.2598638249143402E-4</v>
      </c>
      <c r="AE7">
        <f t="shared" si="43"/>
        <v>1.69627582693679E-3</v>
      </c>
      <c r="AF7">
        <f t="shared" si="21"/>
        <v>9.7963450909125394E-3</v>
      </c>
      <c r="AG7">
        <f t="shared" si="2"/>
        <v>4.6782184546873402E-4</v>
      </c>
      <c r="AH7">
        <f t="shared" si="44"/>
        <v>6.8955648825152701E-4</v>
      </c>
      <c r="AI7">
        <f t="shared" si="22"/>
        <v>4.6173370549294698E-3</v>
      </c>
      <c r="AJ7">
        <f t="shared" si="23"/>
        <v>1.3923695324203299E-4</v>
      </c>
      <c r="AK7">
        <f t="shared" si="45"/>
        <v>7.3277886725519996E-4</v>
      </c>
      <c r="AL7">
        <f t="shared" si="24"/>
        <v>4.0119867193810803E-3</v>
      </c>
      <c r="AM7">
        <f t="shared" si="3"/>
        <v>6.3551467990033395E-4</v>
      </c>
      <c r="AN7">
        <f>AM6+AN6</f>
        <v>2.86930291860037E-3</v>
      </c>
      <c r="AO7">
        <f t="shared" si="25"/>
        <v>1.5935301292752699E-2</v>
      </c>
      <c r="AP7">
        <f t="shared" si="4"/>
        <v>9.6821583167017999E-5</v>
      </c>
      <c r="AQ7">
        <f t="shared" si="46"/>
        <v>3.7518701173091298E-4</v>
      </c>
      <c r="AR7">
        <f t="shared" si="26"/>
        <v>2.1179890165721098E-3</v>
      </c>
      <c r="AS7">
        <f t="shared" si="5"/>
        <v>1.8755826092243001E-4</v>
      </c>
      <c r="AT7">
        <f t="shared" si="47"/>
        <v>3.3212692707069899E-4</v>
      </c>
      <c r="AU7">
        <f t="shared" si="27"/>
        <v>2.1295302876595699E-3</v>
      </c>
      <c r="AV7">
        <f t="shared" si="6"/>
        <v>1.84873743829075E-4</v>
      </c>
      <c r="AW7">
        <f t="shared" si="48"/>
        <v>2.7483413925753899E-4</v>
      </c>
      <c r="AX7">
        <f t="shared" si="28"/>
        <v>1.8363550558603799E-3</v>
      </c>
      <c r="AY7">
        <f t="shared" si="7"/>
        <v>1.2241397945700599E-4</v>
      </c>
      <c r="AZ7">
        <f t="shared" si="49"/>
        <v>1.93702499753123E-4</v>
      </c>
      <c r="BA7">
        <f t="shared" si="29"/>
        <v>1.2745474474081301E-3</v>
      </c>
      <c r="BB7">
        <f t="shared" si="8"/>
        <v>2.6131089386721399E-3</v>
      </c>
      <c r="BC7">
        <f t="shared" si="50"/>
        <v>3.4617605036754498E-3</v>
      </c>
      <c r="BD7">
        <f t="shared" si="30"/>
        <v>2.3841574865057599E-2</v>
      </c>
      <c r="BE7">
        <f t="shared" si="9"/>
        <v>4.8625552950977398E-3</v>
      </c>
      <c r="BF7">
        <f t="shared" si="51"/>
        <v>5.4391044365328101E-3</v>
      </c>
      <c r="BG7">
        <f t="shared" si="31"/>
        <v>3.9351910420408399E-2</v>
      </c>
      <c r="BH7">
        <f t="shared" si="10"/>
        <v>3.5238761045445197E-4</v>
      </c>
      <c r="BI7">
        <f t="shared" si="58"/>
        <v>3.5268121697749297E-4</v>
      </c>
      <c r="BJ7">
        <f t="shared" si="32"/>
        <v>2.6443751110235901E-3</v>
      </c>
      <c r="BK7">
        <f t="shared" si="11"/>
        <v>3.8782323608674301E-4</v>
      </c>
      <c r="BL7">
        <f t="shared" si="52"/>
        <v>5.5334785808053896E-4</v>
      </c>
      <c r="BM7">
        <f t="shared" si="33"/>
        <v>3.7362973806195502E-3</v>
      </c>
      <c r="BN7">
        <f t="shared" si="12"/>
        <v>1.21698108232111E-5</v>
      </c>
      <c r="BO7">
        <f t="shared" si="53"/>
        <v>4.7514659672937401E-6</v>
      </c>
      <c r="BP7">
        <f t="shared" si="34"/>
        <v>5.4181856894496503E-5</v>
      </c>
      <c r="BQ7">
        <f t="shared" si="13"/>
        <v>8.9841838724294006E-5</v>
      </c>
      <c r="BR7">
        <f t="shared" si="54"/>
        <v>3.1953963709968099E-4</v>
      </c>
      <c r="BS7">
        <f t="shared" si="35"/>
        <v>1.82230278230914E-3</v>
      </c>
      <c r="BT7">
        <f t="shared" si="14"/>
        <v>1.3964857919634801E-3</v>
      </c>
      <c r="BU7">
        <f t="shared" si="55"/>
        <v>2.5375749105874599E-3</v>
      </c>
      <c r="BV7">
        <f t="shared" si="36"/>
        <v>1.6179089032846001E-2</v>
      </c>
      <c r="BW7">
        <f t="shared" si="15"/>
        <v>1.0020407470464599E-3</v>
      </c>
      <c r="BX7">
        <f t="shared" si="56"/>
        <v>1.91265644505362E-3</v>
      </c>
      <c r="BY7">
        <f t="shared" si="37"/>
        <v>1.2068384092884301E-2</v>
      </c>
      <c r="BZ7" s="4">
        <f t="shared" si="38"/>
        <v>0.15569226</v>
      </c>
      <c r="CA7" s="7">
        <f t="shared" si="16"/>
        <v>0.15569226</v>
      </c>
    </row>
    <row r="8" spans="1:79" x14ac:dyDescent="0.25">
      <c r="A8">
        <f t="shared" si="39"/>
        <v>50</v>
      </c>
      <c r="B8">
        <v>24609514</v>
      </c>
      <c r="C8">
        <v>102359</v>
      </c>
      <c r="D8">
        <v>2307</v>
      </c>
      <c r="E8">
        <v>2258</v>
      </c>
      <c r="F8">
        <v>2264</v>
      </c>
      <c r="G8">
        <v>484</v>
      </c>
      <c r="H8">
        <v>3226</v>
      </c>
      <c r="I8">
        <v>274</v>
      </c>
      <c r="J8">
        <v>1271</v>
      </c>
      <c r="K8">
        <v>1470</v>
      </c>
      <c r="L8">
        <v>1000</v>
      </c>
      <c r="M8">
        <v>21991</v>
      </c>
      <c r="N8">
        <v>41703</v>
      </c>
      <c r="O8">
        <v>3944</v>
      </c>
      <c r="P8">
        <v>3500</v>
      </c>
      <c r="Q8">
        <v>146</v>
      </c>
      <c r="R8">
        <v>625</v>
      </c>
      <c r="S8">
        <v>10242</v>
      </c>
      <c r="T8">
        <v>5654</v>
      </c>
      <c r="U8">
        <f t="shared" si="17"/>
        <v>4.1593263483382902E-3</v>
      </c>
      <c r="V8">
        <f t="shared" si="18"/>
        <v>2.05826072896481E-2</v>
      </c>
      <c r="W8">
        <v>2.5</v>
      </c>
      <c r="X8">
        <f t="shared" si="40"/>
        <v>0.96195759593824304</v>
      </c>
      <c r="Y8">
        <f t="shared" si="41"/>
        <v>1.9799595426490801E-2</v>
      </c>
      <c r="Z8">
        <f t="shared" si="19"/>
        <v>4.7602889911249902</v>
      </c>
      <c r="AA8">
        <f t="shared" si="0"/>
        <v>4.4624963753958402E-4</v>
      </c>
      <c r="AB8">
        <f t="shared" si="42"/>
        <v>3.2205822115787801E-3</v>
      </c>
      <c r="AC8">
        <f t="shared" si="20"/>
        <v>1.72185351517429E-2</v>
      </c>
      <c r="AD8">
        <f t="shared" si="1"/>
        <v>4.3677142677259699E-4</v>
      </c>
      <c r="AE8">
        <f t="shared" si="43"/>
        <v>2.22226220942822E-3</v>
      </c>
      <c r="AF8">
        <f t="shared" si="21"/>
        <v>1.2203239614072599E-2</v>
      </c>
      <c r="AG8">
        <f t="shared" si="2"/>
        <v>4.3793202400937102E-4</v>
      </c>
      <c r="AH8">
        <f t="shared" si="44"/>
        <v>1.1573783337202599E-3</v>
      </c>
      <c r="AI8">
        <f t="shared" si="22"/>
        <v>6.8817217286247304E-3</v>
      </c>
      <c r="AJ8">
        <f t="shared" si="23"/>
        <v>9.3621510433098705E-5</v>
      </c>
      <c r="AK8">
        <f t="shared" si="45"/>
        <v>8.7201582049723295E-4</v>
      </c>
      <c r="AL8">
        <f t="shared" si="24"/>
        <v>4.5941328785689102E-3</v>
      </c>
      <c r="AM8">
        <f t="shared" si="3"/>
        <v>6.2401444763879397E-4</v>
      </c>
      <c r="AN8">
        <f t="shared" ref="AN8:AN13" si="59">AM7+AN7</f>
        <v>3.5048175985006999E-3</v>
      </c>
      <c r="AO8">
        <f t="shared" si="25"/>
        <v>1.9084124111600501E-2</v>
      </c>
      <c r="AP8">
        <f t="shared" si="4"/>
        <v>5.3000607146010402E-5</v>
      </c>
      <c r="AQ8">
        <f t="shared" si="46"/>
        <v>4.7200859489793099E-4</v>
      </c>
      <c r="AR8">
        <f t="shared" si="26"/>
        <v>2.4925444923546802E-3</v>
      </c>
      <c r="AS8">
        <f t="shared" si="5"/>
        <v>2.45853181323282E-4</v>
      </c>
      <c r="AT8">
        <f t="shared" si="47"/>
        <v>5.1968518799312897E-4</v>
      </c>
      <c r="AU8">
        <f t="shared" si="27"/>
        <v>3.2130588932738498E-3</v>
      </c>
      <c r="AV8">
        <f t="shared" si="6"/>
        <v>2.8434632300961801E-4</v>
      </c>
      <c r="AW8">
        <f t="shared" si="48"/>
        <v>4.5970788308661399E-4</v>
      </c>
      <c r="AX8">
        <f t="shared" si="28"/>
        <v>3.0094052229571199E-3</v>
      </c>
      <c r="AY8">
        <f t="shared" si="7"/>
        <v>1.9343287279565801E-4</v>
      </c>
      <c r="AZ8">
        <f t="shared" si="49"/>
        <v>3.1611647921012901E-4</v>
      </c>
      <c r="BA8">
        <f t="shared" si="29"/>
        <v>2.0641645780397899E-3</v>
      </c>
      <c r="BB8">
        <f t="shared" si="8"/>
        <v>4.2537823056493203E-3</v>
      </c>
      <c r="BC8">
        <f t="shared" si="50"/>
        <v>6.0748694423475901E-3</v>
      </c>
      <c r="BD8">
        <f t="shared" si="30"/>
        <v>4.1008802975861201E-2</v>
      </c>
      <c r="BE8">
        <f t="shared" si="9"/>
        <v>8.0667310941973398E-3</v>
      </c>
      <c r="BF8">
        <f t="shared" si="51"/>
        <v>1.03016597316305E-2</v>
      </c>
      <c r="BG8">
        <f t="shared" si="31"/>
        <v>7.1675126393645802E-2</v>
      </c>
      <c r="BH8">
        <f t="shared" si="10"/>
        <v>7.6289925030607701E-4</v>
      </c>
      <c r="BI8">
        <f t="shared" si="58"/>
        <v>7.05068827431945E-4</v>
      </c>
      <c r="BJ8">
        <f t="shared" si="32"/>
        <v>5.4325922629249197E-3</v>
      </c>
      <c r="BK8">
        <f t="shared" si="11"/>
        <v>6.7701505478480505E-4</v>
      </c>
      <c r="BL8">
        <f t="shared" si="52"/>
        <v>9.4117109416728202E-4</v>
      </c>
      <c r="BM8">
        <f t="shared" si="33"/>
        <v>6.39839310779842E-3</v>
      </c>
      <c r="BN8">
        <f t="shared" si="12"/>
        <v>2.8241199428166099E-5</v>
      </c>
      <c r="BO8">
        <f t="shared" si="53"/>
        <v>1.6921276790504799E-5</v>
      </c>
      <c r="BP8">
        <f t="shared" si="34"/>
        <v>1.5520938252293901E-4</v>
      </c>
      <c r="BQ8">
        <f t="shared" si="13"/>
        <v>1.20895545497287E-4</v>
      </c>
      <c r="BR8">
        <f t="shared" si="54"/>
        <v>4.09381475823975E-4</v>
      </c>
      <c r="BS8">
        <f t="shared" si="35"/>
        <v>2.3491462428630902E-3</v>
      </c>
      <c r="BT8">
        <f t="shared" si="14"/>
        <v>1.9811394831731298E-3</v>
      </c>
      <c r="BU8">
        <f t="shared" si="55"/>
        <v>3.9340607025509398E-3</v>
      </c>
      <c r="BV8">
        <f t="shared" si="36"/>
        <v>2.4623152220687498E-2</v>
      </c>
      <c r="BW8">
        <f t="shared" si="15"/>
        <v>1.09366946278665E-3</v>
      </c>
      <c r="BX8">
        <f t="shared" si="56"/>
        <v>2.9146971921000801E-3</v>
      </c>
      <c r="BY8">
        <f t="shared" si="37"/>
        <v>1.7307659617467001E-2</v>
      </c>
      <c r="BZ8" s="4">
        <f t="shared" si="38"/>
        <v>0.23971101</v>
      </c>
      <c r="CA8" s="7">
        <f t="shared" si="16"/>
        <v>0.23971101</v>
      </c>
    </row>
    <row r="9" spans="1:79" x14ac:dyDescent="0.25">
      <c r="A9">
        <f t="shared" si="39"/>
        <v>55</v>
      </c>
      <c r="B9">
        <v>21806756</v>
      </c>
      <c r="C9">
        <v>141164</v>
      </c>
      <c r="D9">
        <v>1186</v>
      </c>
      <c r="E9">
        <v>1678</v>
      </c>
      <c r="F9">
        <v>1832</v>
      </c>
      <c r="G9">
        <v>376</v>
      </c>
      <c r="H9">
        <v>2898</v>
      </c>
      <c r="I9">
        <v>168</v>
      </c>
      <c r="J9">
        <v>1660</v>
      </c>
      <c r="K9">
        <v>2074</v>
      </c>
      <c r="L9">
        <v>1619</v>
      </c>
      <c r="M9">
        <v>33246</v>
      </c>
      <c r="N9">
        <v>60531</v>
      </c>
      <c r="O9">
        <v>8190</v>
      </c>
      <c r="P9">
        <v>5257</v>
      </c>
      <c r="Q9">
        <v>427</v>
      </c>
      <c r="R9">
        <v>664</v>
      </c>
      <c r="S9">
        <v>13223</v>
      </c>
      <c r="T9">
        <v>6135</v>
      </c>
      <c r="U9">
        <f t="shared" si="17"/>
        <v>6.4734066818558401E-3</v>
      </c>
      <c r="V9">
        <f t="shared" si="18"/>
        <v>3.1851563105689401E-2</v>
      </c>
      <c r="W9">
        <v>2.5</v>
      </c>
      <c r="X9">
        <f t="shared" si="40"/>
        <v>0.94215800051175203</v>
      </c>
      <c r="Y9">
        <f t="shared" si="41"/>
        <v>3.0009205008830201E-2</v>
      </c>
      <c r="Z9">
        <f t="shared" si="19"/>
        <v>4.6357669900366796</v>
      </c>
      <c r="AA9">
        <f t="shared" si="0"/>
        <v>2.52124600751414E-4</v>
      </c>
      <c r="AB9">
        <f>AA8+AB8</f>
        <v>3.66683184911836E-3</v>
      </c>
      <c r="AC9">
        <f t="shared" si="20"/>
        <v>1.8964470747470302E-2</v>
      </c>
      <c r="AD9">
        <f t="shared" si="1"/>
        <v>3.5671591910697501E-4</v>
      </c>
      <c r="AE9">
        <f t="shared" si="43"/>
        <v>2.6590336362008202E-3</v>
      </c>
      <c r="AF9">
        <f t="shared" si="21"/>
        <v>1.41869579787715E-2</v>
      </c>
      <c r="AG9">
        <f t="shared" si="2"/>
        <v>3.8945385208818799E-4</v>
      </c>
      <c r="AH9">
        <f t="shared" si="44"/>
        <v>1.5953103577296299E-3</v>
      </c>
      <c r="AI9">
        <f t="shared" si="22"/>
        <v>8.9501864188686192E-3</v>
      </c>
      <c r="AJ9">
        <f t="shared" si="23"/>
        <v>7.9931576629453405E-5</v>
      </c>
      <c r="AK9">
        <f t="shared" si="45"/>
        <v>9.6563733093033195E-4</v>
      </c>
      <c r="AL9">
        <f t="shared" si="24"/>
        <v>5.0280155962252899E-3</v>
      </c>
      <c r="AM9">
        <f t="shared" si="3"/>
        <v>6.1606837519190402E-4</v>
      </c>
      <c r="AN9">
        <f t="shared" si="59"/>
        <v>4.1288320461394896E-3</v>
      </c>
      <c r="AO9">
        <f t="shared" si="25"/>
        <v>2.2184331168677199E-2</v>
      </c>
      <c r="AP9">
        <f t="shared" si="4"/>
        <v>3.5714108706777003E-5</v>
      </c>
      <c r="AQ9">
        <f t="shared" si="46"/>
        <v>5.2500920204394104E-4</v>
      </c>
      <c r="AR9">
        <f t="shared" si="26"/>
        <v>2.7143312819866501E-3</v>
      </c>
      <c r="AS9">
        <f t="shared" si="5"/>
        <v>3.5288940745982099E-4</v>
      </c>
      <c r="AT9">
        <f t="shared" si="47"/>
        <v>7.6553836931641096E-4</v>
      </c>
      <c r="AU9">
        <f t="shared" si="27"/>
        <v>4.70991536523161E-3</v>
      </c>
      <c r="AV9">
        <f t="shared" si="6"/>
        <v>4.4089917534437798E-4</v>
      </c>
      <c r="AW9">
        <f t="shared" si="48"/>
        <v>7.4405420609623195E-4</v>
      </c>
      <c r="AX9">
        <f t="shared" si="28"/>
        <v>4.8225189688421103E-3</v>
      </c>
      <c r="AY9">
        <f t="shared" si="7"/>
        <v>3.4417346426352397E-4</v>
      </c>
      <c r="AZ9">
        <f t="shared" si="49"/>
        <v>5.0954935200578702E-4</v>
      </c>
      <c r="BA9">
        <f t="shared" si="29"/>
        <v>3.4081804206877501E-3</v>
      </c>
      <c r="BB9">
        <f t="shared" si="8"/>
        <v>7.0675670122947003E-3</v>
      </c>
      <c r="BC9">
        <f t="shared" si="50"/>
        <v>1.03286517479969E-2</v>
      </c>
      <c r="BD9">
        <f t="shared" si="30"/>
        <v>6.9312176270721296E-2</v>
      </c>
      <c r="BE9">
        <f t="shared" si="9"/>
        <v>1.286792091744E-2</v>
      </c>
      <c r="BF9">
        <f t="shared" si="51"/>
        <v>1.83683908258278E-2</v>
      </c>
      <c r="BG9">
        <f t="shared" si="31"/>
        <v>0.124011756422739</v>
      </c>
      <c r="BH9">
        <f t="shared" si="10"/>
        <v>1.74106279945538E-3</v>
      </c>
      <c r="BI9">
        <f t="shared" si="58"/>
        <v>1.4679680777380201E-3</v>
      </c>
      <c r="BJ9">
        <f t="shared" si="32"/>
        <v>1.1692497387328599E-2</v>
      </c>
      <c r="BK9">
        <f t="shared" si="11"/>
        <v>1.1175539849495599E-3</v>
      </c>
      <c r="BL9">
        <f t="shared" si="52"/>
        <v>1.61818614895209E-3</v>
      </c>
      <c r="BM9">
        <f t="shared" si="33"/>
        <v>1.08848157071344E-2</v>
      </c>
      <c r="BN9">
        <f t="shared" si="12"/>
        <v>9.0773359629725E-5</v>
      </c>
      <c r="BO9">
        <f t="shared" si="53"/>
        <v>4.5162476218670901E-5</v>
      </c>
      <c r="BP9">
        <f t="shared" si="34"/>
        <v>4.5274578016766702E-4</v>
      </c>
      <c r="BQ9">
        <f t="shared" si="13"/>
        <v>1.41155762983928E-4</v>
      </c>
      <c r="BR9">
        <f t="shared" si="54"/>
        <v>5.3027702132126204E-4</v>
      </c>
      <c r="BS9">
        <f t="shared" si="35"/>
        <v>3.0042745140661299E-3</v>
      </c>
      <c r="BT9">
        <f t="shared" si="14"/>
        <v>2.8109979727959102E-3</v>
      </c>
      <c r="BU9">
        <f t="shared" si="55"/>
        <v>5.9152001857240696E-3</v>
      </c>
      <c r="BV9">
        <f t="shared" si="36"/>
        <v>3.6603495860610097E-2</v>
      </c>
      <c r="BW9">
        <f t="shared" si="15"/>
        <v>1.30420271973855E-3</v>
      </c>
      <c r="BX9">
        <f t="shared" si="56"/>
        <v>4.0083666548867301E-3</v>
      </c>
      <c r="BY9">
        <f t="shared" si="37"/>
        <v>2.3302340073780001E-2</v>
      </c>
      <c r="BZ9" s="4">
        <f t="shared" si="38"/>
        <v>0.36423301000000002</v>
      </c>
      <c r="CA9" s="7">
        <f t="shared" si="16"/>
        <v>0.36423301000000002</v>
      </c>
    </row>
    <row r="10" spans="1:79" x14ac:dyDescent="0.25">
      <c r="A10">
        <f t="shared" si="39"/>
        <v>60</v>
      </c>
      <c r="B10">
        <v>18880445</v>
      </c>
      <c r="C10">
        <v>188972</v>
      </c>
      <c r="D10">
        <v>599</v>
      </c>
      <c r="E10">
        <v>1122</v>
      </c>
      <c r="F10">
        <v>1491</v>
      </c>
      <c r="G10">
        <v>276</v>
      </c>
      <c r="H10">
        <v>2970</v>
      </c>
      <c r="I10">
        <v>73</v>
      </c>
      <c r="J10">
        <v>2459</v>
      </c>
      <c r="K10">
        <v>2681</v>
      </c>
      <c r="L10">
        <v>2499</v>
      </c>
      <c r="M10">
        <v>48078</v>
      </c>
      <c r="N10">
        <v>79582</v>
      </c>
      <c r="O10">
        <v>14709</v>
      </c>
      <c r="P10">
        <v>7013</v>
      </c>
      <c r="Q10">
        <v>1027</v>
      </c>
      <c r="R10">
        <v>543</v>
      </c>
      <c r="S10">
        <v>16527</v>
      </c>
      <c r="T10">
        <v>7323</v>
      </c>
      <c r="U10">
        <f t="shared" si="17"/>
        <v>1.00088742611734E-2</v>
      </c>
      <c r="V10">
        <f t="shared" si="18"/>
        <v>4.8822720138480699E-2</v>
      </c>
      <c r="W10">
        <v>2.5</v>
      </c>
      <c r="X10">
        <f t="shared" si="40"/>
        <v>0.91214879550292205</v>
      </c>
      <c r="Y10">
        <f t="shared" si="41"/>
        <v>4.4533585367491399E-2</v>
      </c>
      <c r="Z10">
        <f t="shared" si="19"/>
        <v>4.4494100140958803</v>
      </c>
      <c r="AA10">
        <f t="shared" si="0"/>
        <v>1.41161746899685E-4</v>
      </c>
      <c r="AB10">
        <f t="shared" ref="AB10:AB13" si="60">AA9+AB9</f>
        <v>3.9189564498697703E-3</v>
      </c>
      <c r="AC10">
        <f t="shared" si="20"/>
        <v>1.9947686616598102E-2</v>
      </c>
      <c r="AD10">
        <f t="shared" si="1"/>
        <v>2.64413155294569E-4</v>
      </c>
      <c r="AE10">
        <f t="shared" si="43"/>
        <v>3.0157495553078E-3</v>
      </c>
      <c r="AF10">
        <f t="shared" si="21"/>
        <v>1.57397806647754E-2</v>
      </c>
      <c r="AG10">
        <f t="shared" si="2"/>
        <v>3.5137256198235499E-4</v>
      </c>
      <c r="AH10">
        <f t="shared" si="44"/>
        <v>1.9847642098178202E-3</v>
      </c>
      <c r="AI10">
        <f t="shared" si="22"/>
        <v>1.0802252454045E-2</v>
      </c>
      <c r="AJ10">
        <f t="shared" si="23"/>
        <v>6.5042808254279103E-5</v>
      </c>
      <c r="AK10">
        <f t="shared" si="45"/>
        <v>1.0455689075597901E-3</v>
      </c>
      <c r="AL10">
        <f t="shared" si="24"/>
        <v>5.3904515584346502E-3</v>
      </c>
      <c r="AM10">
        <f t="shared" si="3"/>
        <v>6.9991717577974199E-4</v>
      </c>
      <c r="AN10">
        <f t="shared" si="59"/>
        <v>4.7449004213313897E-3</v>
      </c>
      <c r="AO10">
        <f t="shared" si="25"/>
        <v>2.54742950461063E-2</v>
      </c>
      <c r="AP10">
        <f t="shared" si="4"/>
        <v>1.7203351458559299E-5</v>
      </c>
      <c r="AQ10">
        <f t="shared" si="46"/>
        <v>5.6072331075071797E-4</v>
      </c>
      <c r="AR10">
        <f t="shared" si="26"/>
        <v>2.84662493239999E-3</v>
      </c>
      <c r="AS10">
        <f t="shared" si="5"/>
        <v>5.7949371556982696E-4</v>
      </c>
      <c r="AT10">
        <f t="shared" si="47"/>
        <v>1.1184277767762301E-3</v>
      </c>
      <c r="AU10">
        <f t="shared" si="27"/>
        <v>7.0408731728057198E-3</v>
      </c>
      <c r="AV10">
        <f t="shared" si="6"/>
        <v>6.3181075699174697E-4</v>
      </c>
      <c r="AW10">
        <f t="shared" si="48"/>
        <v>1.1849533814406101E-3</v>
      </c>
      <c r="AX10">
        <f t="shared" si="28"/>
        <v>7.5042937996824197E-3</v>
      </c>
      <c r="AY10">
        <f t="shared" si="7"/>
        <v>5.8892020951972302E-4</v>
      </c>
      <c r="AZ10">
        <f t="shared" si="49"/>
        <v>8.5372281626931105E-4</v>
      </c>
      <c r="BA10">
        <f t="shared" si="29"/>
        <v>5.7409146051458602E-3</v>
      </c>
      <c r="BB10">
        <f t="shared" si="8"/>
        <v>1.13301744030769E-2</v>
      </c>
      <c r="BC10">
        <f t="shared" si="50"/>
        <v>1.7396218760291599E-2</v>
      </c>
      <c r="BD10">
        <f t="shared" si="30"/>
        <v>0.11530652980915</v>
      </c>
      <c r="BE10">
        <f t="shared" si="9"/>
        <v>1.8754481038014598E-2</v>
      </c>
      <c r="BF10">
        <f t="shared" si="51"/>
        <v>3.1236311743267801E-2</v>
      </c>
      <c r="BG10">
        <f t="shared" si="31"/>
        <v>0.20306776131137499</v>
      </c>
      <c r="BH10">
        <f t="shared" si="10"/>
        <v>3.4663574877253299E-3</v>
      </c>
      <c r="BI10">
        <f t="shared" si="58"/>
        <v>3.2090308771933998E-3</v>
      </c>
      <c r="BJ10">
        <f t="shared" si="32"/>
        <v>2.4711048105280301E-2</v>
      </c>
      <c r="BK10">
        <f t="shared" si="11"/>
        <v>1.6527000517654301E-3</v>
      </c>
      <c r="BL10">
        <f t="shared" si="52"/>
        <v>2.7357401339016501E-3</v>
      </c>
      <c r="BM10">
        <f t="shared" si="33"/>
        <v>1.7810450798921799E-2</v>
      </c>
      <c r="BN10">
        <f t="shared" si="12"/>
        <v>2.42025232163567E-4</v>
      </c>
      <c r="BO10">
        <f t="shared" si="53"/>
        <v>1.3593583584839601E-4</v>
      </c>
      <c r="BP10">
        <f t="shared" si="34"/>
        <v>1.2847422596508999E-3</v>
      </c>
      <c r="BQ10">
        <f t="shared" si="13"/>
        <v>1.2796465536983199E-4</v>
      </c>
      <c r="BR10">
        <f t="shared" si="54"/>
        <v>6.7143278430519004E-4</v>
      </c>
      <c r="BS10">
        <f t="shared" si="35"/>
        <v>3.6770755599505301E-3</v>
      </c>
      <c r="BT10">
        <f t="shared" si="14"/>
        <v>3.8947916377480799E-3</v>
      </c>
      <c r="BU10">
        <f t="shared" si="55"/>
        <v>8.7261981585199794E-3</v>
      </c>
      <c r="BV10">
        <f t="shared" si="36"/>
        <v>5.3367969886970103E-2</v>
      </c>
      <c r="BW10">
        <f t="shared" si="15"/>
        <v>1.72575537987712E-3</v>
      </c>
      <c r="BX10">
        <f t="shared" si="56"/>
        <v>5.3125693746252801E-3</v>
      </c>
      <c r="BY10">
        <f t="shared" si="37"/>
        <v>3.0877235322819201E-2</v>
      </c>
      <c r="BZ10" s="4">
        <f t="shared" si="38"/>
        <v>0.55058998999999997</v>
      </c>
      <c r="CA10" s="7">
        <f t="shared" si="16"/>
        <v>0.55058998999999997</v>
      </c>
    </row>
    <row r="11" spans="1:79" x14ac:dyDescent="0.25">
      <c r="A11">
        <f t="shared" si="39"/>
        <v>65</v>
      </c>
      <c r="B11">
        <v>16812931</v>
      </c>
      <c r="C11">
        <v>260800</v>
      </c>
      <c r="D11">
        <v>354</v>
      </c>
      <c r="E11">
        <v>794</v>
      </c>
      <c r="F11">
        <v>1198</v>
      </c>
      <c r="G11">
        <v>258</v>
      </c>
      <c r="H11">
        <v>3203</v>
      </c>
      <c r="I11">
        <v>42</v>
      </c>
      <c r="J11">
        <v>3579</v>
      </c>
      <c r="K11">
        <v>3793</v>
      </c>
      <c r="L11">
        <v>3845</v>
      </c>
      <c r="M11">
        <v>73645</v>
      </c>
      <c r="N11">
        <v>100912</v>
      </c>
      <c r="O11">
        <v>24077</v>
      </c>
      <c r="P11">
        <v>9801</v>
      </c>
      <c r="Q11">
        <v>2558</v>
      </c>
      <c r="R11">
        <v>439</v>
      </c>
      <c r="S11">
        <v>22392</v>
      </c>
      <c r="T11">
        <v>9910</v>
      </c>
      <c r="U11">
        <f t="shared" si="17"/>
        <v>1.55118700005371E-2</v>
      </c>
      <c r="V11">
        <f t="shared" si="18"/>
        <v>7.4663907919246902E-2</v>
      </c>
      <c r="W11">
        <v>2.5</v>
      </c>
      <c r="X11">
        <f t="shared" si="40"/>
        <v>0.86761521013543097</v>
      </c>
      <c r="Y11">
        <f t="shared" si="41"/>
        <v>6.4779542158889897E-2</v>
      </c>
      <c r="Z11">
        <f t="shared" si="19"/>
        <v>4.1761271952799301</v>
      </c>
      <c r="AA11">
        <f>Y11*D11/C11</f>
        <v>8.7929286519352099E-5</v>
      </c>
      <c r="AB11">
        <f t="shared" si="60"/>
        <v>4.0601181967694598E-3</v>
      </c>
      <c r="AC11">
        <f t="shared" si="20"/>
        <v>2.0520414200145699E-2</v>
      </c>
      <c r="AD11">
        <f t="shared" si="1"/>
        <v>1.97219925130976E-4</v>
      </c>
      <c r="AE11">
        <f t="shared" si="43"/>
        <v>3.28016271060237E-3</v>
      </c>
      <c r="AF11">
        <f t="shared" si="21"/>
        <v>1.6893863365839298E-2</v>
      </c>
      <c r="AG11">
        <f t="shared" si="2"/>
        <v>2.9756860240164902E-4</v>
      </c>
      <c r="AH11">
        <f t="shared" si="44"/>
        <v>2.3361367718001801E-3</v>
      </c>
      <c r="AI11">
        <f t="shared" si="22"/>
        <v>1.2424605365005E-2</v>
      </c>
      <c r="AJ11">
        <f t="shared" si="23"/>
        <v>6.4084056276815895E-5</v>
      </c>
      <c r="AK11">
        <f t="shared" si="45"/>
        <v>1.11061171581407E-3</v>
      </c>
      <c r="AL11">
        <f t="shared" si="24"/>
        <v>5.71326871976239E-3</v>
      </c>
      <c r="AM11">
        <f t="shared" si="3"/>
        <v>7.9558617152961802E-4</v>
      </c>
      <c r="AN11">
        <f t="shared" si="59"/>
        <v>5.4448175971111299E-3</v>
      </c>
      <c r="AO11">
        <f t="shared" si="25"/>
        <v>2.92130534143797E-2</v>
      </c>
      <c r="AP11">
        <f t="shared" si="4"/>
        <v>1.04322882311096E-5</v>
      </c>
      <c r="AQ11">
        <f t="shared" si="46"/>
        <v>5.7792666220927698E-4</v>
      </c>
      <c r="AR11">
        <f t="shared" si="26"/>
        <v>2.9157140316241601E-3</v>
      </c>
      <c r="AS11">
        <f t="shared" si="5"/>
        <v>8.8897998997955095E-4</v>
      </c>
      <c r="AT11">
        <f t="shared" si="47"/>
        <v>1.69792149234606E-3</v>
      </c>
      <c r="AU11">
        <f t="shared" si="27"/>
        <v>1.07120574366792E-2</v>
      </c>
      <c r="AV11">
        <f t="shared" si="6"/>
        <v>9.4213498239520497E-4</v>
      </c>
      <c r="AW11">
        <f t="shared" si="48"/>
        <v>1.81676413843236E-3</v>
      </c>
      <c r="AX11">
        <f t="shared" si="28"/>
        <v>1.1439158148149799E-2</v>
      </c>
      <c r="AY11">
        <f t="shared" si="7"/>
        <v>9.5505114877657803E-4</v>
      </c>
      <c r="AZ11">
        <f t="shared" si="49"/>
        <v>1.4426430257890299E-3</v>
      </c>
      <c r="BA11">
        <f t="shared" si="29"/>
        <v>9.6008430008865907E-3</v>
      </c>
      <c r="BB11">
        <f t="shared" si="8"/>
        <v>1.8292520637620598E-2</v>
      </c>
      <c r="BC11">
        <f t="shared" si="50"/>
        <v>2.8726393163368499E-2</v>
      </c>
      <c r="BD11">
        <f t="shared" si="30"/>
        <v>0.18936326741089399</v>
      </c>
      <c r="BE11">
        <f t="shared" si="9"/>
        <v>2.5065311189945899E-2</v>
      </c>
      <c r="BF11">
        <f t="shared" si="51"/>
        <v>4.9990792781282399E-2</v>
      </c>
      <c r="BG11">
        <f t="shared" si="31"/>
        <v>0.31261724188127699</v>
      </c>
      <c r="BH11">
        <f t="shared" si="10"/>
        <v>5.9804334223910703E-3</v>
      </c>
      <c r="BI11">
        <f t="shared" si="58"/>
        <v>6.6753883649187298E-3</v>
      </c>
      <c r="BJ11">
        <f t="shared" si="32"/>
        <v>4.83280253805713E-2</v>
      </c>
      <c r="BK11">
        <f t="shared" si="11"/>
        <v>2.4344489750739301E-3</v>
      </c>
      <c r="BL11">
        <f t="shared" si="52"/>
        <v>4.3884401856670802E-3</v>
      </c>
      <c r="BM11">
        <f t="shared" si="33"/>
        <v>2.8028323366020201E-2</v>
      </c>
      <c r="BN11">
        <f t="shared" si="12"/>
        <v>6.3537603083757804E-4</v>
      </c>
      <c r="BO11">
        <f t="shared" si="53"/>
        <v>3.7796106801196299E-4</v>
      </c>
      <c r="BP11">
        <f t="shared" si="34"/>
        <v>3.4782454171537599E-3</v>
      </c>
      <c r="BQ11">
        <f t="shared" si="13"/>
        <v>1.09042250796598E-4</v>
      </c>
      <c r="BR11">
        <f t="shared" si="54"/>
        <v>7.9939743967502195E-4</v>
      </c>
      <c r="BS11">
        <f t="shared" si="35"/>
        <v>4.2695928253665997E-3</v>
      </c>
      <c r="BT11">
        <f t="shared" si="14"/>
        <v>5.56189995407156E-3</v>
      </c>
      <c r="BU11">
        <f t="shared" si="55"/>
        <v>1.2620989796268099E-2</v>
      </c>
      <c r="BV11">
        <f t="shared" si="36"/>
        <v>7.7009698866519399E-2</v>
      </c>
      <c r="BW11">
        <f t="shared" si="15"/>
        <v>2.4615232469118102E-3</v>
      </c>
      <c r="BX11">
        <f t="shared" si="56"/>
        <v>7.0383247545024001E-3</v>
      </c>
      <c r="BY11">
        <f t="shared" si="37"/>
        <v>4.1345431889791499E-2</v>
      </c>
      <c r="BZ11" s="4">
        <f t="shared" si="38"/>
        <v>0.82387279999999996</v>
      </c>
      <c r="CA11" s="7">
        <f t="shared" si="16"/>
        <v>0.82387279999999996</v>
      </c>
    </row>
    <row r="12" spans="1:79" x14ac:dyDescent="0.25">
      <c r="A12">
        <f t="shared" si="39"/>
        <v>70</v>
      </c>
      <c r="B12">
        <v>16409067</v>
      </c>
      <c r="C12">
        <v>399891</v>
      </c>
      <c r="D12">
        <v>255</v>
      </c>
      <c r="E12">
        <v>690</v>
      </c>
      <c r="F12">
        <v>946</v>
      </c>
      <c r="G12">
        <v>249</v>
      </c>
      <c r="H12">
        <v>4136</v>
      </c>
      <c r="I12">
        <v>29</v>
      </c>
      <c r="J12">
        <v>6939</v>
      </c>
      <c r="K12">
        <v>5962</v>
      </c>
      <c r="L12">
        <v>6422</v>
      </c>
      <c r="M12">
        <v>128459</v>
      </c>
      <c r="N12">
        <v>133513</v>
      </c>
      <c r="O12">
        <v>37990</v>
      </c>
      <c r="P12">
        <v>14466</v>
      </c>
      <c r="Q12">
        <v>7894</v>
      </c>
      <c r="R12">
        <v>413</v>
      </c>
      <c r="S12">
        <v>34713</v>
      </c>
      <c r="T12">
        <v>16815</v>
      </c>
      <c r="U12">
        <f t="shared" si="17"/>
        <v>2.4370124151482798E-2</v>
      </c>
      <c r="V12">
        <f t="shared" si="18"/>
        <v>0.114853156546824</v>
      </c>
      <c r="W12">
        <v>2.5</v>
      </c>
      <c r="X12">
        <f t="shared" si="40"/>
        <v>0.80283566797654105</v>
      </c>
      <c r="Y12">
        <f t="shared" si="41"/>
        <v>9.2208210655483694E-2</v>
      </c>
      <c r="Z12">
        <f t="shared" si="19"/>
        <v>3.783657813244</v>
      </c>
      <c r="AA12">
        <f t="shared" ref="AA12" si="61">Y12*D12/C12</f>
        <v>5.8798756954140897E-5</v>
      </c>
      <c r="AB12">
        <f t="shared" si="60"/>
        <v>4.1480474832888102E-3</v>
      </c>
      <c r="AC12">
        <f t="shared" si="20"/>
        <v>2.0887234308829401E-2</v>
      </c>
      <c r="AD12">
        <f t="shared" si="1"/>
        <v>1.59102518817087E-4</v>
      </c>
      <c r="AE12">
        <f t="shared" si="43"/>
        <v>3.4773826357333499E-3</v>
      </c>
      <c r="AF12">
        <f t="shared" si="21"/>
        <v>1.7784669475709499E-2</v>
      </c>
      <c r="AG12">
        <f t="shared" si="2"/>
        <v>2.1813185913183199E-4</v>
      </c>
      <c r="AH12">
        <f t="shared" si="44"/>
        <v>2.6337053742018302E-3</v>
      </c>
      <c r="AI12">
        <f t="shared" si="22"/>
        <v>1.3713856518838699E-2</v>
      </c>
      <c r="AJ12">
        <f t="shared" si="23"/>
        <v>5.7415256790514002E-5</v>
      </c>
      <c r="AK12">
        <f t="shared" si="45"/>
        <v>1.17469577209089E-3</v>
      </c>
      <c r="AL12">
        <f t="shared" si="24"/>
        <v>6.01701700243074E-3</v>
      </c>
      <c r="AM12">
        <f t="shared" si="3"/>
        <v>9.5369277946010401E-4</v>
      </c>
      <c r="AN12">
        <f t="shared" si="59"/>
        <v>6.2404037686407503E-3</v>
      </c>
      <c r="AO12">
        <f t="shared" si="25"/>
        <v>3.3586250791853997E-2</v>
      </c>
      <c r="AP12">
        <f t="shared" si="4"/>
        <v>6.6869174575297399E-6</v>
      </c>
      <c r="AQ12">
        <f t="shared" si="46"/>
        <v>5.8835895044038696E-4</v>
      </c>
      <c r="AR12">
        <f t="shared" si="26"/>
        <v>2.9585120458457599E-3</v>
      </c>
      <c r="AS12">
        <f t="shared" si="5"/>
        <v>1.60001793923444E-3</v>
      </c>
      <c r="AT12">
        <f t="shared" si="47"/>
        <v>2.58690148232561E-3</v>
      </c>
      <c r="AU12">
        <f t="shared" si="27"/>
        <v>1.6934552259714099E-2</v>
      </c>
      <c r="AV12">
        <f t="shared" si="6"/>
        <v>1.3747379959238701E-3</v>
      </c>
      <c r="AW12">
        <f t="shared" si="48"/>
        <v>2.7588991208275602E-3</v>
      </c>
      <c r="AX12">
        <f t="shared" si="28"/>
        <v>1.72313405939475E-2</v>
      </c>
      <c r="AY12">
        <f t="shared" si="7"/>
        <v>1.48080634180193E-3</v>
      </c>
      <c r="AZ12">
        <f t="shared" si="49"/>
        <v>2.3976941745656099E-3</v>
      </c>
      <c r="BA12">
        <f t="shared" si="29"/>
        <v>1.5690486727332899E-2</v>
      </c>
      <c r="BB12">
        <f t="shared" si="8"/>
        <v>2.9620507919890099E-2</v>
      </c>
      <c r="BC12">
        <f t="shared" si="50"/>
        <v>4.7018913800989097E-2</v>
      </c>
      <c r="BD12">
        <f t="shared" si="30"/>
        <v>0.309145838804671</v>
      </c>
      <c r="BE12">
        <f t="shared" si="9"/>
        <v>3.0785876224385101E-2</v>
      </c>
      <c r="BF12">
        <f t="shared" si="51"/>
        <v>7.5056103971228305E-2</v>
      </c>
      <c r="BG12">
        <f t="shared" si="31"/>
        <v>0.45224521041710403</v>
      </c>
      <c r="BH12">
        <f t="shared" si="10"/>
        <v>8.7598618693639704E-3</v>
      </c>
      <c r="BI12">
        <f t="shared" si="58"/>
        <v>1.26558217873098E-2</v>
      </c>
      <c r="BJ12">
        <f t="shared" si="32"/>
        <v>8.5178763609958894E-2</v>
      </c>
      <c r="BK12">
        <f t="shared" si="11"/>
        <v>3.3356188945043198E-3</v>
      </c>
      <c r="BL12">
        <f t="shared" si="52"/>
        <v>6.8228891607410103E-3</v>
      </c>
      <c r="BM12">
        <f t="shared" si="33"/>
        <v>4.2453493039965901E-2</v>
      </c>
      <c r="BN12">
        <f t="shared" si="12"/>
        <v>1.8202250486117201E-3</v>
      </c>
      <c r="BO12">
        <f t="shared" si="53"/>
        <v>1.0133370988495401E-3</v>
      </c>
      <c r="BP12">
        <f t="shared" si="34"/>
        <v>9.6172481157769992E-3</v>
      </c>
      <c r="BQ12">
        <f t="shared" si="13"/>
        <v>9.5230927929647707E-5</v>
      </c>
      <c r="BR12">
        <f t="shared" si="54"/>
        <v>9.0843969047162002E-4</v>
      </c>
      <c r="BS12">
        <f t="shared" si="35"/>
        <v>4.7802757721822197E-3</v>
      </c>
      <c r="BT12">
        <f t="shared" si="14"/>
        <v>8.0042401966631E-3</v>
      </c>
      <c r="BU12">
        <f t="shared" si="55"/>
        <v>1.8182889750339701E-2</v>
      </c>
      <c r="BV12">
        <f t="shared" si="36"/>
        <v>0.110925049243356</v>
      </c>
      <c r="BW12">
        <f t="shared" si="15"/>
        <v>3.8772592085642302E-3</v>
      </c>
      <c r="BX12">
        <f t="shared" si="56"/>
        <v>9.4998480014142107E-3</v>
      </c>
      <c r="BY12">
        <f t="shared" si="37"/>
        <v>5.7192388028481603E-2</v>
      </c>
      <c r="BZ12" s="4">
        <f t="shared" si="38"/>
        <v>1.21634219</v>
      </c>
      <c r="CA12" s="7">
        <f t="shared" si="16"/>
        <v>1.21634219</v>
      </c>
    </row>
    <row r="13" spans="1:79" x14ac:dyDescent="0.25">
      <c r="A13">
        <f t="shared" si="39"/>
        <v>75</v>
      </c>
      <c r="B13">
        <v>15458581</v>
      </c>
      <c r="C13">
        <v>604462</v>
      </c>
      <c r="D13">
        <v>281</v>
      </c>
      <c r="E13">
        <v>662</v>
      </c>
      <c r="F13">
        <v>719</v>
      </c>
      <c r="G13">
        <v>255</v>
      </c>
      <c r="H13">
        <v>5927</v>
      </c>
      <c r="I13">
        <v>18</v>
      </c>
      <c r="J13">
        <v>13856</v>
      </c>
      <c r="K13">
        <v>9337</v>
      </c>
      <c r="L13">
        <v>10496</v>
      </c>
      <c r="M13">
        <v>224958</v>
      </c>
      <c r="N13">
        <v>159316</v>
      </c>
      <c r="O13">
        <v>51423</v>
      </c>
      <c r="P13">
        <v>20405</v>
      </c>
      <c r="Q13">
        <v>21890</v>
      </c>
      <c r="R13">
        <v>505</v>
      </c>
      <c r="S13">
        <v>54258</v>
      </c>
      <c r="T13">
        <v>30156</v>
      </c>
      <c r="U13">
        <f>C13/B13</f>
        <v>3.91020365970201E-2</v>
      </c>
      <c r="V13">
        <f>(5*U13)/(1+(5-W13)*U13)</f>
        <v>0.17810000108428301</v>
      </c>
      <c r="W13">
        <v>2.5</v>
      </c>
      <c r="X13">
        <f>X12*(1-V12)</f>
        <v>0.71062745732105703</v>
      </c>
      <c r="Y13">
        <f>X13*V13</f>
        <v>0.126562750919402</v>
      </c>
      <c r="Z13">
        <f>(5*(X13-Y13)+(2.5*Y13))</f>
        <v>3.2367304093067801</v>
      </c>
      <c r="AA13">
        <f>Y13*D13/C13</f>
        <v>5.8836011210550802E-5</v>
      </c>
      <c r="AB13">
        <f t="shared" si="60"/>
        <v>4.2068462402429499E-3</v>
      </c>
      <c r="AC13">
        <f t="shared" si="20"/>
        <v>2.1181321229241101E-2</v>
      </c>
      <c r="AD13">
        <f t="shared" si="1"/>
        <v>1.3861010470243599E-4</v>
      </c>
      <c r="AE13">
        <f t="shared" si="43"/>
        <v>3.6364851545504398E-3</v>
      </c>
      <c r="AF13">
        <f t="shared" si="21"/>
        <v>1.8528951034508301E-2</v>
      </c>
      <c r="AG13">
        <f t="shared" si="2"/>
        <v>1.50544811602797E-4</v>
      </c>
      <c r="AH13">
        <f t="shared" si="44"/>
        <v>2.85183723333366E-3</v>
      </c>
      <c r="AI13">
        <f t="shared" si="22"/>
        <v>1.4635548195675301E-2</v>
      </c>
      <c r="AJ13">
        <f t="shared" si="23"/>
        <v>5.33921098174038E-5</v>
      </c>
      <c r="AK13">
        <f t="shared" si="45"/>
        <v>1.2321110288814E-3</v>
      </c>
      <c r="AL13">
        <f t="shared" si="24"/>
        <v>6.2940354189505096E-3</v>
      </c>
      <c r="AM13">
        <f t="shared" si="3"/>
        <v>1.2410001368147101E-3</v>
      </c>
      <c r="AN13">
        <f t="shared" si="59"/>
        <v>7.1940965481008499E-3</v>
      </c>
      <c r="AO13">
        <f t="shared" si="25"/>
        <v>3.9072983082541E-2</v>
      </c>
      <c r="AP13">
        <f t="shared" si="4"/>
        <v>3.7688548106402699E-6</v>
      </c>
      <c r="AQ13">
        <f t="shared" si="46"/>
        <v>5.9504586789791705E-4</v>
      </c>
      <c r="AR13">
        <f t="shared" si="26"/>
        <v>2.9846514765161898E-3</v>
      </c>
      <c r="AS13">
        <f t="shared" si="5"/>
        <v>2.9011806809017501E-3</v>
      </c>
      <c r="AT13">
        <f t="shared" si="47"/>
        <v>4.1869194215600498E-3</v>
      </c>
      <c r="AU13">
        <f t="shared" si="27"/>
        <v>2.81875488100546E-2</v>
      </c>
      <c r="AV13">
        <f t="shared" si="6"/>
        <v>1.9549887426082301E-3</v>
      </c>
      <c r="AW13">
        <f t="shared" si="48"/>
        <v>4.1336371167514296E-3</v>
      </c>
      <c r="AX13">
        <f t="shared" si="28"/>
        <v>2.5555657440277699E-2</v>
      </c>
      <c r="AY13">
        <f t="shared" si="7"/>
        <v>2.1976611162488999E-3</v>
      </c>
      <c r="AZ13">
        <f t="shared" si="49"/>
        <v>3.8785005163675399E-3</v>
      </c>
      <c r="BA13">
        <f t="shared" si="29"/>
        <v>2.48866553724599E-2</v>
      </c>
      <c r="BB13">
        <f t="shared" si="8"/>
        <v>4.71018911384452E-2</v>
      </c>
      <c r="BC13">
        <f t="shared" si="50"/>
        <v>7.6639421720879203E-2</v>
      </c>
      <c r="BD13">
        <f t="shared" si="30"/>
        <v>0.500951836450509</v>
      </c>
      <c r="BE13">
        <f t="shared" si="9"/>
        <v>3.3357715167331402E-2</v>
      </c>
      <c r="BF13">
        <f t="shared" si="51"/>
        <v>0.105841980195613</v>
      </c>
      <c r="BG13">
        <f t="shared" si="31"/>
        <v>0.61260418889639301</v>
      </c>
      <c r="BH13">
        <f t="shared" si="10"/>
        <v>1.0766990051530799E-2</v>
      </c>
      <c r="BI13">
        <f t="shared" si="58"/>
        <v>2.14156836566738E-2</v>
      </c>
      <c r="BJ13">
        <f t="shared" si="32"/>
        <v>0.133995893412196</v>
      </c>
      <c r="BK13">
        <f t="shared" si="11"/>
        <v>4.2724156895063703E-3</v>
      </c>
      <c r="BL13">
        <f t="shared" si="52"/>
        <v>1.01585080552453E-2</v>
      </c>
      <c r="BM13">
        <f t="shared" si="33"/>
        <v>6.1473579499992402E-2</v>
      </c>
      <c r="BN13">
        <f t="shared" si="12"/>
        <v>4.58334621138419E-3</v>
      </c>
      <c r="BO13">
        <f t="shared" si="53"/>
        <v>2.8335621474612602E-3</v>
      </c>
      <c r="BP13">
        <f t="shared" si="34"/>
        <v>2.5626176265766801E-2</v>
      </c>
      <c r="BQ13">
        <f t="shared" si="13"/>
        <v>1.05737315520741E-4</v>
      </c>
      <c r="BR13">
        <f t="shared" si="54"/>
        <v>1.00367061840127E-3</v>
      </c>
      <c r="BS13">
        <f t="shared" si="35"/>
        <v>5.2826963808082E-3</v>
      </c>
      <c r="BT13">
        <f t="shared" si="14"/>
        <v>1.1360584684206599E-2</v>
      </c>
      <c r="BU13">
        <f t="shared" si="55"/>
        <v>2.6187129947002799E-2</v>
      </c>
      <c r="BV13">
        <f t="shared" si="36"/>
        <v>0.15933711144553001</v>
      </c>
      <c r="BW13">
        <f t="shared" si="15"/>
        <v>6.31408809275932E-3</v>
      </c>
      <c r="BX13">
        <f t="shared" si="56"/>
        <v>1.33771072099784E-2</v>
      </c>
      <c r="BY13">
        <f t="shared" si="37"/>
        <v>8.2670756281790297E-2</v>
      </c>
      <c r="BZ13" s="4">
        <f t="shared" si="38"/>
        <v>1.7632695899999999</v>
      </c>
      <c r="CA13" s="7">
        <f t="shared" si="16"/>
        <v>1.7632695899999999</v>
      </c>
    </row>
    <row r="14" spans="1:79" x14ac:dyDescent="0.25">
      <c r="A14">
        <f t="shared" si="39"/>
        <v>80</v>
      </c>
      <c r="B14">
        <v>11460002</v>
      </c>
      <c r="C14">
        <v>787677</v>
      </c>
      <c r="D14">
        <v>261</v>
      </c>
      <c r="E14">
        <v>495</v>
      </c>
      <c r="F14">
        <v>396</v>
      </c>
      <c r="G14">
        <v>230</v>
      </c>
      <c r="H14">
        <v>7052</v>
      </c>
      <c r="I14">
        <v>11</v>
      </c>
      <c r="J14">
        <v>23878</v>
      </c>
      <c r="K14">
        <v>11743</v>
      </c>
      <c r="L14">
        <v>13878</v>
      </c>
      <c r="M14">
        <v>341011</v>
      </c>
      <c r="N14">
        <v>148767</v>
      </c>
      <c r="O14">
        <v>53508</v>
      </c>
      <c r="P14">
        <v>23157</v>
      </c>
      <c r="Q14">
        <v>42159</v>
      </c>
      <c r="R14">
        <v>609</v>
      </c>
      <c r="S14">
        <v>72498</v>
      </c>
      <c r="T14">
        <v>48024</v>
      </c>
      <c r="U14">
        <f>C14/B14</f>
        <v>6.8732710517851597E-2</v>
      </c>
      <c r="V14">
        <f t="shared" ref="V14" si="62">(5*U14)/(1+(5-W14)*U14)</f>
        <v>0.293270381927971</v>
      </c>
      <c r="W14">
        <v>2.5</v>
      </c>
      <c r="X14">
        <f>X13*(1-V13)</f>
        <v>0.58406470640165598</v>
      </c>
      <c r="Y14">
        <f>X14*V14</f>
        <v>0.17128887951706201</v>
      </c>
      <c r="Z14">
        <f>(5*(X14-Y14)+(2.5*Y14))</f>
        <v>2.4921013332156199</v>
      </c>
      <c r="AA14">
        <f t="shared" ref="AA14" si="63">Y14*D14/C14</f>
        <v>5.6757271767429001E-5</v>
      </c>
      <c r="AB14">
        <f>AA13+AB13</f>
        <v>4.2656822514535002E-3</v>
      </c>
      <c r="AC14">
        <f>AA14*2.5+AB14*5</f>
        <v>2.14703044366861E-2</v>
      </c>
      <c r="AD14">
        <f t="shared" si="1"/>
        <v>1.07643101627883E-4</v>
      </c>
      <c r="AE14">
        <f t="shared" si="43"/>
        <v>3.77509525925288E-3</v>
      </c>
      <c r="AF14">
        <f t="shared" si="21"/>
        <v>1.9144584050334101E-2</v>
      </c>
      <c r="AG14">
        <f t="shared" si="2"/>
        <v>8.6114481302306098E-5</v>
      </c>
      <c r="AH14">
        <f t="shared" si="44"/>
        <v>3.00238204493646E-3</v>
      </c>
      <c r="AI14">
        <f t="shared" si="22"/>
        <v>1.52271964279381E-2</v>
      </c>
      <c r="AJ14">
        <f t="shared" si="23"/>
        <v>5.0015986614975802E-5</v>
      </c>
      <c r="AK14">
        <f t="shared" si="45"/>
        <v>1.2855031386988E-3</v>
      </c>
      <c r="AL14">
        <f t="shared" si="24"/>
        <v>6.5525556600314399E-3</v>
      </c>
      <c r="AM14">
        <f t="shared" si="3"/>
        <v>1.5335336417774299E-3</v>
      </c>
      <c r="AN14">
        <f>AM13+AN13</f>
        <v>8.4350966849155596E-3</v>
      </c>
      <c r="AO14">
        <f t="shared" si="25"/>
        <v>4.6009317529021397E-2</v>
      </c>
      <c r="AP14">
        <f t="shared" si="4"/>
        <v>2.39206892506406E-6</v>
      </c>
      <c r="AQ14">
        <f t="shared" si="46"/>
        <v>5.9881472270855698E-4</v>
      </c>
      <c r="AR14">
        <f t="shared" si="26"/>
        <v>3.0000537858554501E-3</v>
      </c>
      <c r="AS14">
        <f t="shared" si="5"/>
        <v>5.19252925387996E-3</v>
      </c>
      <c r="AT14">
        <f t="shared" si="47"/>
        <v>7.0881001024618003E-3</v>
      </c>
      <c r="AU14">
        <f t="shared" si="27"/>
        <v>4.8421823647008901E-2</v>
      </c>
      <c r="AV14">
        <f t="shared" si="6"/>
        <v>2.55364230791157E-3</v>
      </c>
      <c r="AW14">
        <f t="shared" si="48"/>
        <v>6.0886258593596601E-3</v>
      </c>
      <c r="AX14">
        <f t="shared" si="28"/>
        <v>3.6827235066577202E-2</v>
      </c>
      <c r="AY14">
        <f t="shared" si="7"/>
        <v>3.0179211401853601E-3</v>
      </c>
      <c r="AZ14">
        <f t="shared" si="49"/>
        <v>6.0761616326164402E-3</v>
      </c>
      <c r="BA14">
        <f t="shared" si="29"/>
        <v>3.79256110135456E-2</v>
      </c>
      <c r="BB14">
        <f t="shared" si="8"/>
        <v>7.4156528745910902E-2</v>
      </c>
      <c r="BC14">
        <f t="shared" si="50"/>
        <v>0.12374131285932401</v>
      </c>
      <c r="BD14">
        <f t="shared" si="30"/>
        <v>0.80409788616139699</v>
      </c>
      <c r="BE14">
        <f t="shared" si="9"/>
        <v>3.2350992525000399E-2</v>
      </c>
      <c r="BF14">
        <f t="shared" si="51"/>
        <v>0.13919969536294399</v>
      </c>
      <c r="BG14">
        <f t="shared" si="31"/>
        <v>0.77687595812722099</v>
      </c>
      <c r="BH14">
        <f t="shared" si="10"/>
        <v>1.1635893094757099E-2</v>
      </c>
      <c r="BI14">
        <f t="shared" si="58"/>
        <v>3.2182673708204601E-2</v>
      </c>
      <c r="BJ14">
        <f t="shared" si="32"/>
        <v>0.190003101277916</v>
      </c>
      <c r="BK14">
        <f t="shared" si="11"/>
        <v>5.0357400088825799E-3</v>
      </c>
      <c r="BL14">
        <f t="shared" si="52"/>
        <v>1.44309237447517E-2</v>
      </c>
      <c r="BM14">
        <f t="shared" si="33"/>
        <v>8.4743968745964904E-2</v>
      </c>
      <c r="BN14">
        <f t="shared" si="12"/>
        <v>9.1679303465250599E-3</v>
      </c>
      <c r="BO14">
        <f t="shared" si="53"/>
        <v>7.4169083588454497E-3</v>
      </c>
      <c r="BP14">
        <f t="shared" si="34"/>
        <v>6.0004367660539903E-2</v>
      </c>
      <c r="BQ14">
        <f t="shared" si="13"/>
        <v>1.32433634124001E-4</v>
      </c>
      <c r="BR14">
        <f t="shared" si="54"/>
        <v>1.10940793392201E-3</v>
      </c>
      <c r="BS14">
        <f t="shared" si="35"/>
        <v>5.8781237549200499E-3</v>
      </c>
      <c r="BT14">
        <f t="shared" si="14"/>
        <v>1.5765473902663099E-2</v>
      </c>
      <c r="BU14">
        <f t="shared" si="55"/>
        <v>3.75477146312094E-2</v>
      </c>
      <c r="BV14">
        <f t="shared" si="36"/>
        <v>0.22715225791270499</v>
      </c>
      <c r="BW14">
        <f t="shared" si="15"/>
        <v>1.0443338005206901E-2</v>
      </c>
      <c r="BX14">
        <f>BW13+BX13</f>
        <v>1.9691195302737701E-2</v>
      </c>
      <c r="BY14">
        <f t="shared" si="37"/>
        <v>0.124564321526706</v>
      </c>
      <c r="BZ14" s="4">
        <f t="shared" si="38"/>
        <v>2.5078986699999999</v>
      </c>
      <c r="CA14" s="7">
        <f t="shared" si="16"/>
        <v>2.5078986699999999</v>
      </c>
    </row>
    <row r="15" spans="1:79" x14ac:dyDescent="0.25">
      <c r="A15" t="s">
        <v>16</v>
      </c>
      <c r="AC15">
        <f>SUM(AC3:AC14)</f>
        <v>0.175806582505772</v>
      </c>
      <c r="AF15">
        <f>SUM(AF3:AF14)</f>
        <v>0.139632115050254</v>
      </c>
      <c r="AI15">
        <f t="shared" ref="AI15" si="64">SUM(AI3:AI14)</f>
        <v>9.1219689649417401E-2</v>
      </c>
      <c r="AL15">
        <f t="shared" ref="AL15" si="65">SUM(AL3:AL14)</f>
        <v>5.1147425465208403E-2</v>
      </c>
      <c r="AO15">
        <f t="shared" ref="AO15" si="66">SUM(AO3:AO14)</f>
        <v>0.25972048563907502</v>
      </c>
      <c r="AR15">
        <f t="shared" ref="AR15" si="67">SUM(AR3:AR14)</f>
        <v>2.50380339536081E-2</v>
      </c>
      <c r="AU15">
        <f t="shared" ref="AU15" si="68">SUM(AU3:AU14)</f>
        <v>0.123895969470062</v>
      </c>
      <c r="AX15">
        <f t="shared" ref="AX15" si="69">SUM(AX3:AX14)</f>
        <v>0.11031604324449901</v>
      </c>
      <c r="BA15">
        <f t="shared" ref="BA15" si="70">SUM(BA3:BA14)</f>
        <v>0.102152324688118</v>
      </c>
      <c r="BD15">
        <f t="shared" ref="BD15" si="71">SUM(BD3:BD14)</f>
        <v>2.07645232103377</v>
      </c>
      <c r="BG15">
        <f t="shared" ref="BG15" si="72">SUM(BG3:BG14)</f>
        <v>2.6269784003839902</v>
      </c>
      <c r="BJ15">
        <f t="shared" ref="BJ15" si="73">SUM(BJ3:BJ14)</f>
        <v>0.50428760670927297</v>
      </c>
      <c r="BM15">
        <f t="shared" ref="BM15" si="74">SUM(BM3:BM14)</f>
        <v>0.25967992302433102</v>
      </c>
      <c r="BP15">
        <f t="shared" ref="BP15" si="75">SUM(BP3:BP14)</f>
        <v>0.10069953128034299</v>
      </c>
      <c r="BS15">
        <f t="shared" ref="BS15" si="76">SUM(BS3:BS14)</f>
        <v>3.4222914812741E-2</v>
      </c>
      <c r="BV15">
        <f t="shared" ref="BV15" si="77">SUM(BV3:BV14)</f>
        <v>0.72587653288020604</v>
      </c>
      <c r="BY15">
        <f t="shared" ref="BY15" si="78">SUM(BY3:BY14)</f>
        <v>0.40446162180662298</v>
      </c>
      <c r="BZ15" s="4">
        <f>SUM(AC15,AF15,AI15,AL15,AO15,AR15,AU15,AX15,BA15,BD15,BG15,BJ15,BM15,BP15,BS15,BV15,BY15)</f>
        <v>7.8115875199999998</v>
      </c>
      <c r="CA15" s="8">
        <f>SUM(CA3:CA14)</f>
        <v>7.81</v>
      </c>
    </row>
    <row r="17" spans="1:79" x14ac:dyDescent="0.25">
      <c r="A17" s="9" t="s">
        <v>163</v>
      </c>
      <c r="BZ17" s="1" t="s">
        <v>77</v>
      </c>
    </row>
    <row r="18" spans="1:79" x14ac:dyDescent="0.25">
      <c r="A18" t="s">
        <v>0</v>
      </c>
      <c r="B18" t="s">
        <v>4</v>
      </c>
      <c r="C18" t="s">
        <v>3</v>
      </c>
      <c r="D18" t="s">
        <v>5</v>
      </c>
      <c r="E18" t="s">
        <v>13</v>
      </c>
      <c r="F18" t="s">
        <v>17</v>
      </c>
      <c r="G18" t="s">
        <v>18</v>
      </c>
      <c r="H18" t="s">
        <v>80</v>
      </c>
      <c r="I18" t="s">
        <v>23</v>
      </c>
      <c r="J18" t="s">
        <v>24</v>
      </c>
      <c r="K18" t="s">
        <v>25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  <c r="Q18" t="s">
        <v>27</v>
      </c>
      <c r="R18" t="s">
        <v>28</v>
      </c>
      <c r="S18" t="s">
        <v>29</v>
      </c>
      <c r="T18" t="s">
        <v>30</v>
      </c>
      <c r="U18" t="s">
        <v>6</v>
      </c>
      <c r="V18" t="s">
        <v>7</v>
      </c>
      <c r="W18" t="s">
        <v>8</v>
      </c>
      <c r="X18" t="s">
        <v>1</v>
      </c>
      <c r="Y18" t="s">
        <v>9</v>
      </c>
      <c r="Z18" t="s">
        <v>2</v>
      </c>
      <c r="AA18" t="s">
        <v>11</v>
      </c>
      <c r="AB18" t="s">
        <v>10</v>
      </c>
      <c r="AC18" t="s">
        <v>12</v>
      </c>
      <c r="AD18" t="s">
        <v>36</v>
      </c>
      <c r="AE18" t="s">
        <v>14</v>
      </c>
      <c r="AF18" t="s">
        <v>15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64</v>
      </c>
      <c r="AZ18" t="s">
        <v>65</v>
      </c>
      <c r="BA18" t="s">
        <v>66</v>
      </c>
      <c r="BB18" t="s">
        <v>73</v>
      </c>
      <c r="BC18" t="s">
        <v>74</v>
      </c>
      <c r="BD18" t="s">
        <v>75</v>
      </c>
      <c r="BE18" t="s">
        <v>67</v>
      </c>
      <c r="BF18" t="s">
        <v>68</v>
      </c>
      <c r="BG18" t="s">
        <v>69</v>
      </c>
      <c r="BH18" t="s">
        <v>70</v>
      </c>
      <c r="BI18" t="s">
        <v>71</v>
      </c>
      <c r="BJ18" t="s">
        <v>72</v>
      </c>
      <c r="BK18" t="s">
        <v>55</v>
      </c>
      <c r="BL18" t="s">
        <v>56</v>
      </c>
      <c r="BM18" t="s">
        <v>57</v>
      </c>
      <c r="BN18" t="s">
        <v>58</v>
      </c>
      <c r="BO18" t="s">
        <v>59</v>
      </c>
      <c r="BP18" t="s">
        <v>60</v>
      </c>
      <c r="BQ18" t="s">
        <v>61</v>
      </c>
      <c r="BR18" t="s">
        <v>62</v>
      </c>
      <c r="BS18" t="s">
        <v>63</v>
      </c>
      <c r="BT18" t="s">
        <v>31</v>
      </c>
      <c r="BU18" t="s">
        <v>32</v>
      </c>
      <c r="BV18" t="s">
        <v>33</v>
      </c>
      <c r="BW18" t="s">
        <v>76</v>
      </c>
      <c r="BX18" t="s">
        <v>34</v>
      </c>
      <c r="BY18" t="s">
        <v>35</v>
      </c>
      <c r="BZ18" s="2" t="s">
        <v>78</v>
      </c>
      <c r="CA18" s="6" t="s">
        <v>79</v>
      </c>
    </row>
    <row r="19" spans="1:79" x14ac:dyDescent="0.25">
      <c r="A19">
        <v>25</v>
      </c>
      <c r="B19">
        <v>19058449</v>
      </c>
      <c r="C19">
        <v>14524</v>
      </c>
      <c r="D19">
        <v>3173</v>
      </c>
      <c r="E19">
        <v>1410</v>
      </c>
      <c r="F19">
        <v>154</v>
      </c>
      <c r="G19">
        <v>687</v>
      </c>
      <c r="H19">
        <v>2756</v>
      </c>
      <c r="I19">
        <v>81</v>
      </c>
      <c r="J19">
        <v>210</v>
      </c>
      <c r="K19">
        <v>147</v>
      </c>
      <c r="L19">
        <v>106</v>
      </c>
      <c r="M19">
        <v>1126</v>
      </c>
      <c r="N19">
        <v>1289</v>
      </c>
      <c r="O19">
        <v>113</v>
      </c>
      <c r="P19">
        <v>218</v>
      </c>
      <c r="Q19">
        <v>3</v>
      </c>
      <c r="R19">
        <v>267</v>
      </c>
      <c r="S19">
        <v>1777</v>
      </c>
      <c r="T19">
        <v>1007</v>
      </c>
      <c r="U19">
        <f t="shared" ref="U19:U30" si="79">C19/B19</f>
        <v>7.6207670414313398E-4</v>
      </c>
      <c r="V19">
        <f t="shared" ref="V19:V30" si="80">(5*U19)/(1+(5-W19)*U19)</f>
        <v>3.8031378138891399E-3</v>
      </c>
      <c r="W19">
        <v>2.5</v>
      </c>
      <c r="X19">
        <v>1</v>
      </c>
      <c r="Y19">
        <f t="shared" ref="Y19:Y30" si="81">X19*V19</f>
        <v>3.8031378138891399E-3</v>
      </c>
      <c r="Z19">
        <f t="shared" ref="Z19:Z30" si="82">(5*(X19-Y19)+(2.5*Y19))</f>
        <v>4.9904921554652804</v>
      </c>
      <c r="AA19">
        <f t="shared" ref="AA19:AA30" si="83">Y19*D19/C19</f>
        <v>8.3085625746834497E-4</v>
      </c>
      <c r="AB19">
        <v>0</v>
      </c>
      <c r="AC19">
        <f t="shared" ref="AC19:AC30" si="84">AA19*2.5+AB19*5</f>
        <v>2.07714064367086E-3</v>
      </c>
      <c r="AD19">
        <f t="shared" ref="AD19:AD30" si="85">Y19*E19/C19</f>
        <v>3.6921125844007803E-4</v>
      </c>
      <c r="AE19">
        <v>0</v>
      </c>
      <c r="AF19">
        <f t="shared" ref="AF19:AF30" si="86">AD19*2.5+AE19*5</f>
        <v>9.2302814610019498E-4</v>
      </c>
      <c r="AG19">
        <f t="shared" ref="AG19:AG30" si="87">Y19*F19/C19</f>
        <v>4.0325201276434001E-5</v>
      </c>
      <c r="AH19">
        <v>0</v>
      </c>
      <c r="AI19">
        <f t="shared" ref="AI19:AI30" si="88">AG19*2.5+AH19*5</f>
        <v>1.00813003191085E-4</v>
      </c>
      <c r="AJ19">
        <f t="shared" ref="AJ19:AJ30" si="89">Y19*G19/C19</f>
        <v>1.7989229400591E-4</v>
      </c>
      <c r="AK19">
        <v>0</v>
      </c>
      <c r="AL19">
        <f t="shared" ref="AL19:AL30" si="90">AJ19*2.5+AK19*5</f>
        <v>4.4973073501477497E-4</v>
      </c>
      <c r="AM19">
        <f t="shared" ref="AM19:AM30" si="91">Y19*H19/C19</f>
        <v>7.2166399167436404E-4</v>
      </c>
      <c r="AN19">
        <v>0</v>
      </c>
      <c r="AO19">
        <f t="shared" ref="AO19:AO30" si="92">AM19*2.5+AN19*5</f>
        <v>1.8041599791859099E-3</v>
      </c>
      <c r="AP19">
        <f t="shared" ref="AP19:AP30" si="93">Y19*I19/C19</f>
        <v>2.12100084635789E-5</v>
      </c>
      <c r="AQ19">
        <v>0</v>
      </c>
      <c r="AR19">
        <f t="shared" ref="AR19:AR30" si="94">AP19*2.5+AQ19*5</f>
        <v>5.3025021158947202E-5</v>
      </c>
      <c r="AS19">
        <f t="shared" ref="AS19:AS30" si="95">Y19*J19/C19</f>
        <v>5.4988910831500903E-5</v>
      </c>
      <c r="AT19">
        <v>0</v>
      </c>
      <c r="AU19">
        <f t="shared" ref="AU19:AU30" si="96">AS19*2.5+AT19*5</f>
        <v>1.3747227707875201E-4</v>
      </c>
      <c r="AV19">
        <f t="shared" ref="AV19:AV30" si="97">Y19*K19/C19</f>
        <v>3.8492237582050601E-5</v>
      </c>
      <c r="AW19">
        <v>0</v>
      </c>
      <c r="AX19">
        <f t="shared" ref="AX19:AX30" si="98">AV19*2.5+AW19*5</f>
        <v>9.6230593955126502E-5</v>
      </c>
      <c r="AY19">
        <f t="shared" ref="AY19:AY30" si="99">Y19*L19/C19</f>
        <v>2.7756307372090901E-5</v>
      </c>
      <c r="AZ19">
        <v>0</v>
      </c>
      <c r="BA19">
        <f t="shared" ref="BA19:BA30" si="100">AY19*2.5+AZ19*5</f>
        <v>6.9390768430227298E-5</v>
      </c>
      <c r="BB19">
        <f t="shared" ref="BB19:BB30" si="101">Y19*M19/C19</f>
        <v>2.9484530283938097E-4</v>
      </c>
      <c r="BC19">
        <v>0</v>
      </c>
      <c r="BD19">
        <f t="shared" ref="BD19:BD30" si="102">BB19*2.5+BC19*5</f>
        <v>7.3711325709845197E-4</v>
      </c>
      <c r="BE19">
        <f t="shared" ref="BE19:BE30" si="103">Y19*N19/C19</f>
        <v>3.3752717172287898E-4</v>
      </c>
      <c r="BF19">
        <v>0</v>
      </c>
      <c r="BG19">
        <f t="shared" ref="BG19:BG30" si="104">BE19*2.5+BF19*5</f>
        <v>8.4381792930719702E-4</v>
      </c>
      <c r="BH19">
        <f t="shared" ref="BH19:BH30" si="105">Y19*O19/C19</f>
        <v>2.9589271066474301E-5</v>
      </c>
      <c r="BI19">
        <v>0</v>
      </c>
      <c r="BJ19">
        <f t="shared" ref="BJ19:BJ30" si="106">BH19*2.5+BI19*5</f>
        <v>7.3973177666185805E-5</v>
      </c>
      <c r="BK19">
        <f t="shared" ref="BK19:BK30" si="107">Y19*P19/C19</f>
        <v>5.7083726482224803E-5</v>
      </c>
      <c r="BL19">
        <v>0</v>
      </c>
      <c r="BM19">
        <f t="shared" ref="BM19:BM30" si="108">BK19*2.5+BL19*5</f>
        <v>1.4270931620556201E-4</v>
      </c>
      <c r="BN19">
        <f t="shared" ref="BN19:BN30" si="109">Y19*Q19/C19</f>
        <v>7.8555586902144195E-7</v>
      </c>
      <c r="BO19">
        <v>0</v>
      </c>
      <c r="BP19">
        <f t="shared" ref="BP19:BP30" si="110">BN19*2.5+BO19*5</f>
        <v>1.9638896725536002E-6</v>
      </c>
      <c r="BQ19">
        <f t="shared" ref="BQ19:BQ30" si="111">Y19*R19/C19</f>
        <v>6.9914472342908298E-5</v>
      </c>
      <c r="BR19">
        <v>0</v>
      </c>
      <c r="BS19">
        <f t="shared" ref="BS19:BS30" si="112">BQ19*2.5+BR19*5</f>
        <v>1.7478618085727099E-4</v>
      </c>
      <c r="BT19">
        <f t="shared" ref="BT19:BT30" si="113">Y19*S19/C19</f>
        <v>4.6531092641703399E-4</v>
      </c>
      <c r="BU19">
        <v>0</v>
      </c>
      <c r="BV19">
        <f t="shared" ref="BV19:BV30" si="114">BT19*2.5+BU19*5</f>
        <v>1.16327731604259E-3</v>
      </c>
      <c r="BW19">
        <f t="shared" ref="BW19:BW30" si="115">Y19*T19/C19</f>
        <v>2.6368492003486403E-4</v>
      </c>
      <c r="BX19">
        <v>0</v>
      </c>
      <c r="BY19">
        <f t="shared" ref="BY19:BY30" si="116">BW19*2.5+BX19*5</f>
        <v>6.5921230008716004E-4</v>
      </c>
      <c r="BZ19" s="4">
        <f t="shared" ref="BZ19:BZ30" si="117">AC19+AF19+AI19+AL19+AO19+AR19+AU19+AX19+BA19+BD19+BG19+BJ19+BM19+BP19+BS19+BV19+BY19</f>
        <v>9.50784E-3</v>
      </c>
      <c r="CA19" s="7">
        <f t="shared" ref="CA19:CA30" si="118">5-Z19</f>
        <v>9.50784E-3</v>
      </c>
    </row>
    <row r="20" spans="1:79" x14ac:dyDescent="0.25">
      <c r="A20">
        <f t="shared" ref="A20:A30" si="119">A19+5</f>
        <v>30</v>
      </c>
      <c r="B20">
        <v>17144250</v>
      </c>
      <c r="C20">
        <v>17598</v>
      </c>
      <c r="D20">
        <v>3418</v>
      </c>
      <c r="E20">
        <v>1592</v>
      </c>
      <c r="F20">
        <v>295</v>
      </c>
      <c r="G20">
        <v>589</v>
      </c>
      <c r="H20">
        <v>2370</v>
      </c>
      <c r="I20">
        <v>203</v>
      </c>
      <c r="J20">
        <v>267</v>
      </c>
      <c r="K20">
        <v>215</v>
      </c>
      <c r="L20">
        <v>128</v>
      </c>
      <c r="M20">
        <v>1932</v>
      </c>
      <c r="N20">
        <v>2460</v>
      </c>
      <c r="O20">
        <v>189</v>
      </c>
      <c r="P20">
        <v>368</v>
      </c>
      <c r="Q20">
        <v>5</v>
      </c>
      <c r="R20">
        <v>263</v>
      </c>
      <c r="S20">
        <v>2120</v>
      </c>
      <c r="T20">
        <v>1184</v>
      </c>
      <c r="U20">
        <f t="shared" si="79"/>
        <v>1.0264665995887801E-3</v>
      </c>
      <c r="V20">
        <f t="shared" si="80"/>
        <v>5.1191962879281599E-3</v>
      </c>
      <c r="W20">
        <v>2.5</v>
      </c>
      <c r="X20">
        <f t="shared" ref="X20:X30" si="120">X19*(1-V19)</f>
        <v>0.99619686218611103</v>
      </c>
      <c r="Y20">
        <f t="shared" si="81"/>
        <v>5.0997272789488199E-3</v>
      </c>
      <c r="Z20">
        <f t="shared" si="82"/>
        <v>4.9682349927331799</v>
      </c>
      <c r="AA20">
        <f t="shared" si="83"/>
        <v>9.9050277528395605E-4</v>
      </c>
      <c r="AB20">
        <f t="shared" ref="AB20:AB30" si="121">AA19+AB19</f>
        <v>8.3085625746834497E-4</v>
      </c>
      <c r="AC20">
        <f t="shared" si="84"/>
        <v>6.63053822555162E-3</v>
      </c>
      <c r="AD20">
        <f t="shared" si="85"/>
        <v>4.6134593863430602E-4</v>
      </c>
      <c r="AE20">
        <f t="shared" ref="AE20:AE30" si="122">AD19+AE19</f>
        <v>3.6921125844007803E-4</v>
      </c>
      <c r="AF20">
        <f t="shared" si="86"/>
        <v>2.99942113878616E-3</v>
      </c>
      <c r="AG20">
        <f t="shared" si="87"/>
        <v>8.5488097925326802E-5</v>
      </c>
      <c r="AH20">
        <f t="shared" ref="AH20:AH30" si="123">AG19+AH19</f>
        <v>4.0325201276434001E-5</v>
      </c>
      <c r="AI20">
        <f t="shared" si="88"/>
        <v>4.1534625119548702E-4</v>
      </c>
      <c r="AJ20">
        <f t="shared" si="89"/>
        <v>1.70686405688195E-4</v>
      </c>
      <c r="AK20">
        <f t="shared" ref="AK20:AK30" si="124">AJ19+AK19</f>
        <v>1.7989229400591E-4</v>
      </c>
      <c r="AL20">
        <f t="shared" si="90"/>
        <v>1.32617748425004E-3</v>
      </c>
      <c r="AM20">
        <f t="shared" si="91"/>
        <v>6.8680268502720198E-4</v>
      </c>
      <c r="AN20">
        <f t="shared" ref="AN20:AN30" si="125">AM19+AN19</f>
        <v>7.2166399167436404E-4</v>
      </c>
      <c r="AO20">
        <f t="shared" si="92"/>
        <v>5.3253266709398298E-3</v>
      </c>
      <c r="AP20">
        <f t="shared" si="93"/>
        <v>5.8827402979123199E-5</v>
      </c>
      <c r="AQ20">
        <f t="shared" ref="AQ20:AQ30" si="126">AP19+AQ19</f>
        <v>2.12100084635789E-5</v>
      </c>
      <c r="AR20">
        <f t="shared" si="94"/>
        <v>2.5311854976570202E-4</v>
      </c>
      <c r="AS20">
        <f t="shared" si="95"/>
        <v>7.73739733764823E-5</v>
      </c>
      <c r="AT20">
        <f t="shared" ref="AT20:AT30" si="127">AS19+AT19</f>
        <v>5.4988910831500903E-5</v>
      </c>
      <c r="AU20">
        <f t="shared" si="96"/>
        <v>4.6837948759870999E-4</v>
      </c>
      <c r="AV20">
        <f t="shared" si="97"/>
        <v>6.2304884928627994E-5</v>
      </c>
      <c r="AW20">
        <f t="shared" ref="AW20:AW30" si="128">AV19+AW19</f>
        <v>3.8492237582050601E-5</v>
      </c>
      <c r="AX20">
        <f t="shared" si="98"/>
        <v>3.4822340023182299E-4</v>
      </c>
      <c r="AY20">
        <f t="shared" si="99"/>
        <v>3.70931407947181E-5</v>
      </c>
      <c r="AZ20">
        <f t="shared" ref="AZ20:AZ30" si="129">AY19+AZ19</f>
        <v>2.7756307372090901E-5</v>
      </c>
      <c r="BA20">
        <f t="shared" si="100"/>
        <v>2.3151438884724999E-4</v>
      </c>
      <c r="BB20">
        <f t="shared" si="101"/>
        <v>5.5987459387027601E-4</v>
      </c>
      <c r="BC20">
        <f t="shared" ref="BC20:BC30" si="130">BB19+BC19</f>
        <v>2.9484530283938097E-4</v>
      </c>
      <c r="BD20">
        <f t="shared" si="102"/>
        <v>2.8739129988725998E-3</v>
      </c>
      <c r="BE20">
        <f t="shared" si="103"/>
        <v>7.1288379964848804E-4</v>
      </c>
      <c r="BF20">
        <f t="shared" ref="BF20:BF30" si="131">BE19+BF19</f>
        <v>3.3752717172287898E-4</v>
      </c>
      <c r="BG20">
        <f t="shared" si="104"/>
        <v>3.4698453577356198E-3</v>
      </c>
      <c r="BH20">
        <f t="shared" si="105"/>
        <v>5.4770340704700901E-5</v>
      </c>
      <c r="BI20">
        <f t="shared" ref="BI20:BI30" si="132">BH19+BI19</f>
        <v>2.9589271066474301E-5</v>
      </c>
      <c r="BJ20">
        <f t="shared" si="106"/>
        <v>2.84872207094124E-4</v>
      </c>
      <c r="BK20">
        <f t="shared" si="107"/>
        <v>1.0664277978481499E-4</v>
      </c>
      <c r="BL20">
        <f t="shared" ref="BL20:BL30" si="133">BK19+BL19</f>
        <v>5.7083726482224803E-5</v>
      </c>
      <c r="BM20">
        <f t="shared" si="108"/>
        <v>5.5202558187316102E-4</v>
      </c>
      <c r="BN20">
        <f t="shared" si="109"/>
        <v>1.44895081229368E-6</v>
      </c>
      <c r="BO20">
        <f t="shared" ref="BO20:BO30" si="134">BN19+BO19</f>
        <v>7.8555586902144195E-7</v>
      </c>
      <c r="BP20">
        <f t="shared" si="110"/>
        <v>7.5501563758414103E-6</v>
      </c>
      <c r="BQ20">
        <f t="shared" si="111"/>
        <v>7.6214812726647306E-5</v>
      </c>
      <c r="BR20">
        <f t="shared" ref="BR20:BR30" si="135">BQ19+BR19</f>
        <v>6.9914472342908298E-5</v>
      </c>
      <c r="BS20">
        <f t="shared" si="112"/>
        <v>5.4010939353116001E-4</v>
      </c>
      <c r="BT20">
        <f t="shared" si="113"/>
        <v>6.1435514441251799E-4</v>
      </c>
      <c r="BU20">
        <f t="shared" ref="BU20:BU30" si="136">BT19+BU19</f>
        <v>4.6531092641703399E-4</v>
      </c>
      <c r="BV20">
        <f t="shared" si="114"/>
        <v>3.8624424931164602E-3</v>
      </c>
      <c r="BW20">
        <f t="shared" si="115"/>
        <v>3.4311155235114199E-4</v>
      </c>
      <c r="BX20">
        <f t="shared" ref="BX20:BX30" si="137">BW19+BX19</f>
        <v>2.6368492003486403E-4</v>
      </c>
      <c r="BY20">
        <f t="shared" si="116"/>
        <v>2.1762034810521701E-3</v>
      </c>
      <c r="BZ20" s="4">
        <f t="shared" si="117"/>
        <v>3.1765010000000003E-2</v>
      </c>
      <c r="CA20" s="7">
        <f t="shared" si="118"/>
        <v>3.1765010000000003E-2</v>
      </c>
    </row>
    <row r="21" spans="1:79" x14ac:dyDescent="0.25">
      <c r="A21">
        <f t="shared" si="119"/>
        <v>35</v>
      </c>
      <c r="B21">
        <v>20091195</v>
      </c>
      <c r="C21">
        <v>28589</v>
      </c>
      <c r="D21">
        <v>4558</v>
      </c>
      <c r="E21">
        <v>2202</v>
      </c>
      <c r="F21">
        <v>859</v>
      </c>
      <c r="G21">
        <v>720</v>
      </c>
      <c r="H21">
        <v>2774</v>
      </c>
      <c r="I21">
        <v>360</v>
      </c>
      <c r="J21">
        <v>394</v>
      </c>
      <c r="K21">
        <v>385</v>
      </c>
      <c r="L21">
        <v>217</v>
      </c>
      <c r="M21">
        <v>4040</v>
      </c>
      <c r="N21">
        <v>5603</v>
      </c>
      <c r="O21">
        <v>365</v>
      </c>
      <c r="P21">
        <v>699</v>
      </c>
      <c r="Q21">
        <v>14</v>
      </c>
      <c r="R21">
        <v>316</v>
      </c>
      <c r="S21">
        <v>3134</v>
      </c>
      <c r="T21">
        <v>1949</v>
      </c>
      <c r="U21">
        <f t="shared" si="79"/>
        <v>1.42296165061361E-3</v>
      </c>
      <c r="V21">
        <f t="shared" si="80"/>
        <v>7.0895877244416998E-3</v>
      </c>
      <c r="W21">
        <v>2.5</v>
      </c>
      <c r="X21">
        <f t="shared" si="120"/>
        <v>0.991097134907162</v>
      </c>
      <c r="Y21">
        <f t="shared" si="81"/>
        <v>7.0264700813671603E-3</v>
      </c>
      <c r="Z21">
        <f t="shared" si="82"/>
        <v>4.9379194993323896</v>
      </c>
      <c r="AA21">
        <f t="shared" si="83"/>
        <v>1.1202438221298899E-3</v>
      </c>
      <c r="AB21">
        <f t="shared" si="121"/>
        <v>1.8213590327523E-3</v>
      </c>
      <c r="AC21">
        <f t="shared" si="84"/>
        <v>1.19074047190862E-2</v>
      </c>
      <c r="AD21">
        <f t="shared" si="85"/>
        <v>5.4119721288504302E-4</v>
      </c>
      <c r="AE21">
        <f t="shared" si="122"/>
        <v>8.3055719707438404E-4</v>
      </c>
      <c r="AF21">
        <f t="shared" si="86"/>
        <v>5.5057790175845299E-3</v>
      </c>
      <c r="AG21">
        <f t="shared" si="87"/>
        <v>2.1112098359139499E-4</v>
      </c>
      <c r="AH21">
        <f t="shared" si="123"/>
        <v>1.2581329920176101E-4</v>
      </c>
      <c r="AI21">
        <f t="shared" si="88"/>
        <v>1.1568689549872899E-3</v>
      </c>
      <c r="AJ21">
        <f t="shared" si="89"/>
        <v>1.76958216747153E-4</v>
      </c>
      <c r="AK21">
        <f t="shared" si="124"/>
        <v>3.50578699694105E-4</v>
      </c>
      <c r="AL21">
        <f t="shared" si="90"/>
        <v>2.1952890403384101E-3</v>
      </c>
      <c r="AM21">
        <f t="shared" si="91"/>
        <v>6.8178068507861395E-4</v>
      </c>
      <c r="AN21">
        <f t="shared" si="125"/>
        <v>1.4084666767015699E-3</v>
      </c>
      <c r="AO21">
        <f t="shared" si="92"/>
        <v>8.7467850962043795E-3</v>
      </c>
      <c r="AP21">
        <f t="shared" si="93"/>
        <v>8.8479108373576502E-5</v>
      </c>
      <c r="AQ21">
        <f t="shared" si="126"/>
        <v>8.0037411442702099E-5</v>
      </c>
      <c r="AR21">
        <f t="shared" si="94"/>
        <v>6.2138482814745198E-4</v>
      </c>
      <c r="AS21">
        <f t="shared" si="95"/>
        <v>9.6835468608858698E-5</v>
      </c>
      <c r="AT21">
        <f t="shared" si="127"/>
        <v>1.32362884207983E-4</v>
      </c>
      <c r="AU21">
        <f t="shared" si="96"/>
        <v>9.0390309256206203E-4</v>
      </c>
      <c r="AV21">
        <f t="shared" si="97"/>
        <v>9.4623490899519295E-5</v>
      </c>
      <c r="AW21">
        <f t="shared" si="128"/>
        <v>1.00797122510679E-4</v>
      </c>
      <c r="AX21">
        <f t="shared" si="98"/>
        <v>7.4054433980219299E-4</v>
      </c>
      <c r="AY21">
        <f t="shared" si="99"/>
        <v>5.3333240325183601E-5</v>
      </c>
      <c r="AZ21">
        <f t="shared" si="129"/>
        <v>6.4849448166809005E-5</v>
      </c>
      <c r="BA21">
        <f t="shared" si="100"/>
        <v>4.57580341647004E-4</v>
      </c>
      <c r="BB21">
        <f t="shared" si="101"/>
        <v>9.9293221619235804E-4</v>
      </c>
      <c r="BC21">
        <f t="shared" si="130"/>
        <v>8.5471989670965704E-4</v>
      </c>
      <c r="BD21">
        <f t="shared" si="102"/>
        <v>6.75593002402918E-3</v>
      </c>
      <c r="BE21">
        <f t="shared" si="103"/>
        <v>1.3770790117142999E-3</v>
      </c>
      <c r="BF21">
        <f t="shared" si="131"/>
        <v>1.0504109713713699E-3</v>
      </c>
      <c r="BG21">
        <f t="shared" si="104"/>
        <v>8.6947523861426006E-3</v>
      </c>
      <c r="BH21">
        <f t="shared" si="105"/>
        <v>8.9707984878764996E-5</v>
      </c>
      <c r="BI21">
        <f t="shared" si="132"/>
        <v>8.4359611771175205E-5</v>
      </c>
      <c r="BJ21">
        <f t="shared" si="106"/>
        <v>6.4606802105278795E-4</v>
      </c>
      <c r="BK21">
        <f t="shared" si="107"/>
        <v>1.71796935425361E-4</v>
      </c>
      <c r="BL21">
        <f t="shared" si="133"/>
        <v>1.6372650626704001E-4</v>
      </c>
      <c r="BM21">
        <f t="shared" si="108"/>
        <v>1.2481248698986E-3</v>
      </c>
      <c r="BN21">
        <f t="shared" si="109"/>
        <v>3.4408542145279701E-6</v>
      </c>
      <c r="BO21">
        <f t="shared" si="134"/>
        <v>2.2345066813151199E-6</v>
      </c>
      <c r="BP21">
        <f t="shared" si="110"/>
        <v>1.9774668942895499E-5</v>
      </c>
      <c r="BQ21">
        <f t="shared" si="111"/>
        <v>7.7664995127917102E-5</v>
      </c>
      <c r="BR21">
        <f t="shared" si="135"/>
        <v>1.4612928506955601E-4</v>
      </c>
      <c r="BS21">
        <f t="shared" si="112"/>
        <v>9.2480891316757297E-4</v>
      </c>
      <c r="BT21">
        <f t="shared" si="113"/>
        <v>7.7025979345219102E-4</v>
      </c>
      <c r="BU21">
        <f t="shared" si="136"/>
        <v>1.0796660708295501E-3</v>
      </c>
      <c r="BV21">
        <f t="shared" si="114"/>
        <v>7.32397983777823E-3</v>
      </c>
      <c r="BW21">
        <f t="shared" si="115"/>
        <v>4.7901606172250099E-4</v>
      </c>
      <c r="BX21">
        <f t="shared" si="137"/>
        <v>6.0679647238600601E-4</v>
      </c>
      <c r="BY21">
        <f t="shared" si="116"/>
        <v>4.23152251623628E-3</v>
      </c>
      <c r="BZ21" s="4">
        <f t="shared" si="117"/>
        <v>6.2080499999999997E-2</v>
      </c>
      <c r="CA21" s="7">
        <f t="shared" si="118"/>
        <v>6.2080499999999997E-2</v>
      </c>
    </row>
    <row r="22" spans="1:79" x14ac:dyDescent="0.25">
      <c r="A22">
        <f t="shared" si="119"/>
        <v>40</v>
      </c>
      <c r="B22">
        <v>24433942</v>
      </c>
      <c r="C22">
        <v>51339</v>
      </c>
      <c r="D22">
        <v>6532</v>
      </c>
      <c r="E22">
        <v>3052</v>
      </c>
      <c r="F22">
        <v>1990</v>
      </c>
      <c r="G22">
        <v>805</v>
      </c>
      <c r="H22">
        <v>3371</v>
      </c>
      <c r="I22">
        <v>494</v>
      </c>
      <c r="J22">
        <v>772</v>
      </c>
      <c r="K22">
        <v>718</v>
      </c>
      <c r="L22">
        <v>416</v>
      </c>
      <c r="M22">
        <v>8601</v>
      </c>
      <c r="N22">
        <v>13086</v>
      </c>
      <c r="O22">
        <v>1005</v>
      </c>
      <c r="P22">
        <v>1210</v>
      </c>
      <c r="Q22">
        <v>11</v>
      </c>
      <c r="R22">
        <v>413</v>
      </c>
      <c r="S22">
        <v>5331</v>
      </c>
      <c r="T22">
        <v>3532</v>
      </c>
      <c r="U22">
        <f t="shared" si="79"/>
        <v>2.10113456109538E-3</v>
      </c>
      <c r="V22">
        <f t="shared" si="80"/>
        <v>1.0450776585790199E-2</v>
      </c>
      <c r="W22">
        <v>2.5</v>
      </c>
      <c r="X22">
        <f t="shared" si="120"/>
        <v>0.98407066482579497</v>
      </c>
      <c r="Y22">
        <f t="shared" si="81"/>
        <v>1.02843026627244E-2</v>
      </c>
      <c r="Z22">
        <f t="shared" si="82"/>
        <v>4.8946425674721601</v>
      </c>
      <c r="AA22">
        <f t="shared" si="83"/>
        <v>1.30849967846892E-3</v>
      </c>
      <c r="AB22">
        <f t="shared" si="121"/>
        <v>2.94160285488219E-3</v>
      </c>
      <c r="AC22">
        <f t="shared" si="84"/>
        <v>1.79792634705833E-2</v>
      </c>
      <c r="AD22">
        <f t="shared" si="85"/>
        <v>6.1138105001333997E-4</v>
      </c>
      <c r="AE22">
        <f t="shared" si="122"/>
        <v>1.3717544099594301E-3</v>
      </c>
      <c r="AF22">
        <f t="shared" si="86"/>
        <v>8.3872246748304992E-3</v>
      </c>
      <c r="AG22">
        <f t="shared" si="87"/>
        <v>3.9863967546741399E-4</v>
      </c>
      <c r="AH22">
        <f t="shared" si="123"/>
        <v>3.3693428279315602E-4</v>
      </c>
      <c r="AI22">
        <f t="shared" si="88"/>
        <v>2.68127060263432E-3</v>
      </c>
      <c r="AJ22">
        <f t="shared" si="89"/>
        <v>1.6125876319159199E-4</v>
      </c>
      <c r="AK22">
        <f t="shared" si="124"/>
        <v>5.2753691644125795E-4</v>
      </c>
      <c r="AL22">
        <f t="shared" si="90"/>
        <v>3.0408314901852699E-3</v>
      </c>
      <c r="AM22">
        <f t="shared" si="91"/>
        <v>6.7528359095510098E-4</v>
      </c>
      <c r="AN22">
        <f t="shared" si="125"/>
        <v>2.09024736178018E-3</v>
      </c>
      <c r="AO22">
        <f t="shared" si="92"/>
        <v>1.21394457862887E-2</v>
      </c>
      <c r="AP22">
        <f t="shared" si="93"/>
        <v>9.8958793809498694E-5</v>
      </c>
      <c r="AQ22">
        <f t="shared" si="126"/>
        <v>1.6851651981627901E-4</v>
      </c>
      <c r="AR22">
        <f t="shared" si="94"/>
        <v>1.0899795836051399E-3</v>
      </c>
      <c r="AS22">
        <f t="shared" si="95"/>
        <v>1.5464815550796199E-4</v>
      </c>
      <c r="AT22">
        <f t="shared" si="127"/>
        <v>2.29198352816842E-4</v>
      </c>
      <c r="AU22">
        <f t="shared" si="96"/>
        <v>1.53261215285412E-3</v>
      </c>
      <c r="AV22">
        <f t="shared" si="97"/>
        <v>1.4383079748020301E-4</v>
      </c>
      <c r="AW22">
        <f t="shared" si="128"/>
        <v>1.9542061341019801E-4</v>
      </c>
      <c r="AX22">
        <f t="shared" si="98"/>
        <v>1.3366800607515E-3</v>
      </c>
      <c r="AY22">
        <f t="shared" si="99"/>
        <v>8.3333721102735693E-5</v>
      </c>
      <c r="AZ22">
        <f t="shared" si="129"/>
        <v>1.1818268849199301E-4</v>
      </c>
      <c r="BA22">
        <f t="shared" si="100"/>
        <v>7.9924774521680396E-4</v>
      </c>
      <c r="BB22">
        <f t="shared" si="101"/>
        <v>1.7229647480880501E-3</v>
      </c>
      <c r="BC22">
        <f t="shared" si="130"/>
        <v>1.84765211290201E-3</v>
      </c>
      <c r="BD22">
        <f t="shared" si="102"/>
        <v>1.35456724347302E-2</v>
      </c>
      <c r="BE22">
        <f t="shared" si="103"/>
        <v>2.62140642872692E-3</v>
      </c>
      <c r="BF22">
        <f t="shared" si="131"/>
        <v>2.4274899830856699E-3</v>
      </c>
      <c r="BG22">
        <f t="shared" si="104"/>
        <v>1.8690965987245699E-2</v>
      </c>
      <c r="BH22">
        <f t="shared" si="105"/>
        <v>2.01323052183292E-4</v>
      </c>
      <c r="BI22">
        <f t="shared" si="132"/>
        <v>1.7406759664994001E-4</v>
      </c>
      <c r="BJ22">
        <f t="shared" si="106"/>
        <v>1.3736456137079299E-3</v>
      </c>
      <c r="BK22">
        <f t="shared" si="107"/>
        <v>2.4238894839978401E-4</v>
      </c>
      <c r="BL22">
        <f t="shared" si="133"/>
        <v>3.3552344169240098E-4</v>
      </c>
      <c r="BM22">
        <f t="shared" si="108"/>
        <v>2.2835895794614601E-3</v>
      </c>
      <c r="BN22">
        <f t="shared" si="109"/>
        <v>2.2035358945434899E-6</v>
      </c>
      <c r="BO22">
        <f t="shared" si="134"/>
        <v>5.67536089584309E-6</v>
      </c>
      <c r="BP22">
        <f t="shared" si="110"/>
        <v>3.3885644215574202E-5</v>
      </c>
      <c r="BQ22">
        <f t="shared" si="111"/>
        <v>8.2732756767860298E-5</v>
      </c>
      <c r="BR22">
        <f t="shared" si="135"/>
        <v>2.23794280197473E-4</v>
      </c>
      <c r="BS22">
        <f t="shared" si="112"/>
        <v>1.32580329290702E-3</v>
      </c>
      <c r="BT22">
        <f t="shared" si="113"/>
        <v>1.0679136230737601E-3</v>
      </c>
      <c r="BU22">
        <f t="shared" si="136"/>
        <v>1.84992586428174E-3</v>
      </c>
      <c r="BV22">
        <f t="shared" si="114"/>
        <v>1.1919413379093099E-2</v>
      </c>
      <c r="BW22">
        <f t="shared" si="115"/>
        <v>7.0753534359342001E-4</v>
      </c>
      <c r="BX22">
        <f t="shared" si="137"/>
        <v>1.08581253410851E-3</v>
      </c>
      <c r="BY22">
        <f t="shared" si="116"/>
        <v>7.1979010295260999E-3</v>
      </c>
      <c r="BZ22" s="4">
        <f t="shared" si="117"/>
        <v>0.10535743</v>
      </c>
      <c r="CA22" s="7">
        <f t="shared" si="118"/>
        <v>0.10535743</v>
      </c>
    </row>
    <row r="23" spans="1:79" x14ac:dyDescent="0.25">
      <c r="A23">
        <f t="shared" si="119"/>
        <v>45</v>
      </c>
      <c r="B23">
        <v>27770220</v>
      </c>
      <c r="C23">
        <v>85994</v>
      </c>
      <c r="D23">
        <v>7949</v>
      </c>
      <c r="E23">
        <v>3552</v>
      </c>
      <c r="F23">
        <v>3353</v>
      </c>
      <c r="G23">
        <v>776</v>
      </c>
      <c r="H23">
        <v>3723</v>
      </c>
      <c r="I23">
        <v>522</v>
      </c>
      <c r="J23">
        <v>1191</v>
      </c>
      <c r="K23">
        <v>1151</v>
      </c>
      <c r="L23">
        <v>789</v>
      </c>
      <c r="M23">
        <v>15795</v>
      </c>
      <c r="N23">
        <v>27223</v>
      </c>
      <c r="O23">
        <v>2694</v>
      </c>
      <c r="P23">
        <v>2089</v>
      </c>
      <c r="Q23">
        <v>84</v>
      </c>
      <c r="R23">
        <v>496</v>
      </c>
      <c r="S23">
        <v>8716</v>
      </c>
      <c r="T23">
        <v>5891</v>
      </c>
      <c r="U23">
        <f t="shared" si="79"/>
        <v>3.09662653014632E-3</v>
      </c>
      <c r="V23">
        <f t="shared" si="80"/>
        <v>1.53641897566946E-2</v>
      </c>
      <c r="W23">
        <v>2.5</v>
      </c>
      <c r="X23">
        <f t="shared" si="120"/>
        <v>0.97378636216307102</v>
      </c>
      <c r="Y23">
        <f t="shared" si="81"/>
        <v>1.49614384507548E-2</v>
      </c>
      <c r="Z23">
        <f t="shared" si="82"/>
        <v>4.8315282146884702</v>
      </c>
      <c r="AA23">
        <f t="shared" si="83"/>
        <v>1.38298572278357E-3</v>
      </c>
      <c r="AB23">
        <f t="shared" si="121"/>
        <v>4.2501025333511102E-3</v>
      </c>
      <c r="AC23">
        <f t="shared" si="84"/>
        <v>2.4707976973714501E-2</v>
      </c>
      <c r="AD23">
        <f t="shared" si="85"/>
        <v>6.1798531731377805E-4</v>
      </c>
      <c r="AE23">
        <f t="shared" si="122"/>
        <v>1.98313545997277E-3</v>
      </c>
      <c r="AF23">
        <f t="shared" si="86"/>
        <v>1.1460640593148301E-2</v>
      </c>
      <c r="AG23">
        <f t="shared" si="87"/>
        <v>5.8336282909715598E-4</v>
      </c>
      <c r="AH23">
        <f t="shared" si="123"/>
        <v>7.3557395826056996E-4</v>
      </c>
      <c r="AI23">
        <f t="shared" si="88"/>
        <v>5.1362768640457399E-3</v>
      </c>
      <c r="AJ23">
        <f t="shared" si="89"/>
        <v>1.3501030580954199E-4</v>
      </c>
      <c r="AK23">
        <f t="shared" si="124"/>
        <v>6.8879567963284997E-4</v>
      </c>
      <c r="AL23">
        <f t="shared" si="90"/>
        <v>3.7815041626881002E-3</v>
      </c>
      <c r="AM23">
        <f t="shared" si="91"/>
        <v>6.4773629965067503E-4</v>
      </c>
      <c r="AN23">
        <f t="shared" si="125"/>
        <v>2.76553095273528E-3</v>
      </c>
      <c r="AO23">
        <f t="shared" si="92"/>
        <v>1.54469955128031E-2</v>
      </c>
      <c r="AP23">
        <f t="shared" si="93"/>
        <v>9.0818788186315406E-5</v>
      </c>
      <c r="AQ23">
        <f t="shared" si="126"/>
        <v>2.67475313625778E-4</v>
      </c>
      <c r="AR23">
        <f t="shared" si="94"/>
        <v>1.56442353859468E-3</v>
      </c>
      <c r="AS23">
        <f t="shared" si="95"/>
        <v>2.0721298224119099E-4</v>
      </c>
      <c r="AT23">
        <f t="shared" si="127"/>
        <v>3.8384650832480399E-4</v>
      </c>
      <c r="AU23">
        <f t="shared" si="96"/>
        <v>2.4372649972269999E-3</v>
      </c>
      <c r="AV23">
        <f t="shared" si="97"/>
        <v>2.0025368812729699E-4</v>
      </c>
      <c r="AW23">
        <f t="shared" si="128"/>
        <v>3.3925141089040102E-4</v>
      </c>
      <c r="AX23">
        <f t="shared" si="98"/>
        <v>2.1968912747702498E-3</v>
      </c>
      <c r="AY23">
        <f t="shared" si="99"/>
        <v>1.3727207639655699E-4</v>
      </c>
      <c r="AZ23">
        <f t="shared" si="129"/>
        <v>2.0151640959472901E-4</v>
      </c>
      <c r="BA23">
        <f t="shared" si="100"/>
        <v>1.35076223896504E-3</v>
      </c>
      <c r="BB23">
        <f t="shared" si="101"/>
        <v>2.7480512632238499E-3</v>
      </c>
      <c r="BC23">
        <f t="shared" si="130"/>
        <v>3.57061686099006E-3</v>
      </c>
      <c r="BD23">
        <f t="shared" si="102"/>
        <v>2.4723212463009899E-2</v>
      </c>
      <c r="BE23">
        <f t="shared" si="103"/>
        <v>4.7363215915633399E-3</v>
      </c>
      <c r="BF23">
        <f t="shared" si="131"/>
        <v>5.0488964118125899E-3</v>
      </c>
      <c r="BG23">
        <f t="shared" si="104"/>
        <v>3.7085286037971302E-2</v>
      </c>
      <c r="BH23">
        <f t="shared" si="105"/>
        <v>4.6870845857075399E-4</v>
      </c>
      <c r="BI23">
        <f t="shared" si="132"/>
        <v>3.7539064883323201E-4</v>
      </c>
      <c r="BJ23">
        <f t="shared" si="106"/>
        <v>3.0487243905930402E-3</v>
      </c>
      <c r="BK23">
        <f t="shared" si="107"/>
        <v>3.6344913509810898E-4</v>
      </c>
      <c r="BL23">
        <f t="shared" si="133"/>
        <v>5.7791239009218499E-4</v>
      </c>
      <c r="BM23">
        <f t="shared" si="108"/>
        <v>3.7981847882062E-3</v>
      </c>
      <c r="BN23">
        <f t="shared" si="109"/>
        <v>1.46145176391772E-5</v>
      </c>
      <c r="BO23">
        <f t="shared" si="134"/>
        <v>7.8788967903865796E-6</v>
      </c>
      <c r="BP23">
        <f t="shared" si="110"/>
        <v>7.5930778049875897E-5</v>
      </c>
      <c r="BQ23">
        <f t="shared" si="111"/>
        <v>8.6295247012284406E-5</v>
      </c>
      <c r="BR23">
        <f t="shared" si="135"/>
        <v>3.0652703696533299E-4</v>
      </c>
      <c r="BS23">
        <f t="shared" si="112"/>
        <v>1.7483733023573799E-3</v>
      </c>
      <c r="BT23">
        <f t="shared" si="113"/>
        <v>1.51643018741748E-3</v>
      </c>
      <c r="BU23">
        <f t="shared" si="136"/>
        <v>2.9178394873554999E-3</v>
      </c>
      <c r="BV23">
        <f t="shared" si="114"/>
        <v>1.83802729053212E-2</v>
      </c>
      <c r="BW23">
        <f t="shared" si="115"/>
        <v>1.02493004062372E-3</v>
      </c>
      <c r="BX23">
        <f t="shared" si="137"/>
        <v>1.7933478777019301E-3</v>
      </c>
      <c r="BY23">
        <f t="shared" si="116"/>
        <v>1.1529064490068901E-2</v>
      </c>
      <c r="BZ23" s="4">
        <f t="shared" si="117"/>
        <v>0.16847179000000001</v>
      </c>
      <c r="CA23" s="7">
        <f t="shared" si="118"/>
        <v>0.16847179000000001</v>
      </c>
    </row>
    <row r="24" spans="1:79" x14ac:dyDescent="0.25">
      <c r="A24">
        <f t="shared" si="119"/>
        <v>50</v>
      </c>
      <c r="B24">
        <v>26574324</v>
      </c>
      <c r="C24">
        <v>116504</v>
      </c>
      <c r="D24">
        <v>6006</v>
      </c>
      <c r="E24">
        <v>3241</v>
      </c>
      <c r="F24">
        <v>3359</v>
      </c>
      <c r="G24">
        <v>508</v>
      </c>
      <c r="H24">
        <v>3359</v>
      </c>
      <c r="I24">
        <v>439</v>
      </c>
      <c r="J24">
        <v>1615</v>
      </c>
      <c r="K24">
        <v>1792</v>
      </c>
      <c r="L24">
        <v>1197</v>
      </c>
      <c r="M24">
        <v>23050</v>
      </c>
      <c r="N24">
        <v>42695</v>
      </c>
      <c r="O24">
        <v>5140</v>
      </c>
      <c r="P24">
        <v>3548</v>
      </c>
      <c r="Q24">
        <v>176</v>
      </c>
      <c r="R24">
        <v>621</v>
      </c>
      <c r="S24">
        <v>12258</v>
      </c>
      <c r="T24">
        <v>7500</v>
      </c>
      <c r="U24">
        <f t="shared" si="79"/>
        <v>4.3840814163325498E-3</v>
      </c>
      <c r="V24">
        <f t="shared" si="80"/>
        <v>2.16827596228692E-2</v>
      </c>
      <c r="W24">
        <v>2.5</v>
      </c>
      <c r="X24">
        <f t="shared" si="120"/>
        <v>0.95882492371231598</v>
      </c>
      <c r="Y24">
        <f t="shared" si="81"/>
        <v>2.078997034127E-2</v>
      </c>
      <c r="Z24">
        <f t="shared" si="82"/>
        <v>4.7421496927084004</v>
      </c>
      <c r="AA24">
        <f t="shared" si="83"/>
        <v>1.0717620156361E-3</v>
      </c>
      <c r="AB24">
        <f t="shared" si="121"/>
        <v>5.6330882561346799E-3</v>
      </c>
      <c r="AC24">
        <f t="shared" si="84"/>
        <v>3.08448463197637E-2</v>
      </c>
      <c r="AD24">
        <f t="shared" si="85"/>
        <v>5.78351763682415E-4</v>
      </c>
      <c r="AE24">
        <f t="shared" si="122"/>
        <v>2.60112077728655E-3</v>
      </c>
      <c r="AF24">
        <f t="shared" si="86"/>
        <v>1.4451483295638799E-2</v>
      </c>
      <c r="AG24">
        <f t="shared" si="87"/>
        <v>5.9940869306054705E-4</v>
      </c>
      <c r="AH24">
        <f t="shared" si="123"/>
        <v>1.3189367873577299E-3</v>
      </c>
      <c r="AI24">
        <f t="shared" si="88"/>
        <v>8.0932056694400199E-3</v>
      </c>
      <c r="AJ24">
        <f t="shared" si="89"/>
        <v>9.0651865458397598E-5</v>
      </c>
      <c r="AK24">
        <f t="shared" si="124"/>
        <v>8.2380598544239201E-4</v>
      </c>
      <c r="AL24">
        <f t="shared" si="90"/>
        <v>4.3456595908579502E-3</v>
      </c>
      <c r="AM24">
        <f t="shared" si="91"/>
        <v>5.9940869306054705E-4</v>
      </c>
      <c r="AN24">
        <f t="shared" si="125"/>
        <v>3.41326725238596E-3</v>
      </c>
      <c r="AO24">
        <f t="shared" si="92"/>
        <v>1.8564857994581199E-2</v>
      </c>
      <c r="AP24">
        <f t="shared" si="93"/>
        <v>7.8338915228812097E-5</v>
      </c>
      <c r="AQ24">
        <f t="shared" si="126"/>
        <v>3.5829410181209299E-4</v>
      </c>
      <c r="AR24">
        <f t="shared" si="94"/>
        <v>1.9873177971324999E-3</v>
      </c>
      <c r="AS24">
        <f t="shared" si="95"/>
        <v>2.88194414793922E-4</v>
      </c>
      <c r="AT24">
        <f t="shared" si="127"/>
        <v>5.9105949056599495E-4</v>
      </c>
      <c r="AU24">
        <f t="shared" si="96"/>
        <v>3.6757834898147801E-3</v>
      </c>
      <c r="AV24">
        <f t="shared" si="97"/>
        <v>3.19779808861119E-4</v>
      </c>
      <c r="AW24">
        <f t="shared" si="128"/>
        <v>5.3950509901769803E-4</v>
      </c>
      <c r="AX24">
        <f t="shared" si="98"/>
        <v>3.4969750172412898E-3</v>
      </c>
      <c r="AY24">
        <f t="shared" si="99"/>
        <v>2.13602919200201E-4</v>
      </c>
      <c r="AZ24">
        <f t="shared" si="129"/>
        <v>3.3878848599128597E-4</v>
      </c>
      <c r="BA24">
        <f t="shared" si="100"/>
        <v>2.2279497279569299E-3</v>
      </c>
      <c r="BB24">
        <f t="shared" si="101"/>
        <v>4.1132391708977702E-3</v>
      </c>
      <c r="BC24">
        <f t="shared" si="130"/>
        <v>6.3186681242139104E-3</v>
      </c>
      <c r="BD24">
        <f t="shared" si="102"/>
        <v>4.1876438548314E-2</v>
      </c>
      <c r="BE24">
        <f t="shared" si="103"/>
        <v>7.6188610152486003E-3</v>
      </c>
      <c r="BF24">
        <f t="shared" si="131"/>
        <v>9.7852180033759298E-3</v>
      </c>
      <c r="BG24">
        <f t="shared" si="104"/>
        <v>6.7973242555001104E-2</v>
      </c>
      <c r="BH24">
        <f t="shared" si="105"/>
        <v>9.1722556782709397E-4</v>
      </c>
      <c r="BI24">
        <f t="shared" si="132"/>
        <v>8.4409910740398605E-4</v>
      </c>
      <c r="BJ24">
        <f t="shared" si="106"/>
        <v>6.5135594565876699E-3</v>
      </c>
      <c r="BK24">
        <f t="shared" si="107"/>
        <v>6.3313546977636804E-4</v>
      </c>
      <c r="BL24">
        <f t="shared" si="133"/>
        <v>9.4136152519029397E-4</v>
      </c>
      <c r="BM24">
        <f t="shared" si="108"/>
        <v>6.2896463003923901E-3</v>
      </c>
      <c r="BN24">
        <f t="shared" si="109"/>
        <v>3.1406945513145599E-5</v>
      </c>
      <c r="BO24">
        <f t="shared" si="134"/>
        <v>2.24934144295638E-5</v>
      </c>
      <c r="BP24">
        <f t="shared" si="110"/>
        <v>1.9098443593068299E-4</v>
      </c>
      <c r="BQ24">
        <f t="shared" si="111"/>
        <v>1.1081655206627E-4</v>
      </c>
      <c r="BR24">
        <f t="shared" si="135"/>
        <v>3.92822283977617E-4</v>
      </c>
      <c r="BS24">
        <f t="shared" si="112"/>
        <v>2.2411528000537599E-3</v>
      </c>
      <c r="BT24">
        <f t="shared" si="113"/>
        <v>2.1874223755689701E-3</v>
      </c>
      <c r="BU24">
        <f t="shared" si="136"/>
        <v>4.4342696747729799E-3</v>
      </c>
      <c r="BV24">
        <f t="shared" si="114"/>
        <v>2.7639904312787299E-2</v>
      </c>
      <c r="BW24">
        <f t="shared" si="115"/>
        <v>1.33836415538973E-3</v>
      </c>
      <c r="BX24">
        <f t="shared" si="137"/>
        <v>2.81827791832565E-3</v>
      </c>
      <c r="BY24">
        <f t="shared" si="116"/>
        <v>1.74372999801026E-2</v>
      </c>
      <c r="BZ24" s="4">
        <f t="shared" si="117"/>
        <v>0.25785031000000003</v>
      </c>
      <c r="CA24" s="7">
        <f t="shared" si="118"/>
        <v>0.25785031000000003</v>
      </c>
    </row>
    <row r="25" spans="1:79" x14ac:dyDescent="0.25">
      <c r="A25">
        <f t="shared" si="119"/>
        <v>55</v>
      </c>
      <c r="B25">
        <v>23943515</v>
      </c>
      <c r="C25">
        <v>151333</v>
      </c>
      <c r="D25">
        <v>3215</v>
      </c>
      <c r="E25">
        <v>2446</v>
      </c>
      <c r="F25">
        <v>2647</v>
      </c>
      <c r="G25">
        <v>410</v>
      </c>
      <c r="H25">
        <v>3048</v>
      </c>
      <c r="I25">
        <v>217</v>
      </c>
      <c r="J25">
        <v>1956</v>
      </c>
      <c r="K25">
        <v>2522</v>
      </c>
      <c r="L25">
        <v>1956</v>
      </c>
      <c r="M25">
        <v>32185</v>
      </c>
      <c r="N25">
        <v>60899</v>
      </c>
      <c r="O25">
        <v>9140</v>
      </c>
      <c r="P25">
        <v>5400</v>
      </c>
      <c r="Q25">
        <v>570</v>
      </c>
      <c r="R25">
        <v>738</v>
      </c>
      <c r="S25">
        <v>15917</v>
      </c>
      <c r="T25">
        <v>8067</v>
      </c>
      <c r="U25">
        <f t="shared" si="79"/>
        <v>6.3204170315010102E-3</v>
      </c>
      <c r="V25">
        <f t="shared" si="80"/>
        <v>3.11105067162353E-2</v>
      </c>
      <c r="W25">
        <v>2.5</v>
      </c>
      <c r="X25">
        <f t="shared" si="120"/>
        <v>0.93803495337104603</v>
      </c>
      <c r="Y25">
        <f t="shared" si="81"/>
        <v>2.9182742716913401E-2</v>
      </c>
      <c r="Z25">
        <f t="shared" si="82"/>
        <v>4.6172179100629496</v>
      </c>
      <c r="AA25">
        <f t="shared" si="83"/>
        <v>6.1997395039334801E-4</v>
      </c>
      <c r="AB25">
        <f t="shared" si="121"/>
        <v>6.7048502717707804E-3</v>
      </c>
      <c r="AC25">
        <f t="shared" si="84"/>
        <v>3.5074186234837303E-2</v>
      </c>
      <c r="AD25">
        <f t="shared" si="85"/>
        <v>4.71681580921347E-4</v>
      </c>
      <c r="AE25">
        <f t="shared" si="122"/>
        <v>3.1794725409689602E-3</v>
      </c>
      <c r="AF25">
        <f t="shared" si="86"/>
        <v>1.7076566657148198E-2</v>
      </c>
      <c r="AG25">
        <f t="shared" si="87"/>
        <v>5.1044200519166204E-4</v>
      </c>
      <c r="AH25">
        <f t="shared" si="123"/>
        <v>1.9183454804182799E-3</v>
      </c>
      <c r="AI25">
        <f t="shared" si="88"/>
        <v>1.08678324150706E-2</v>
      </c>
      <c r="AJ25">
        <f t="shared" si="89"/>
        <v>7.9063551994175099E-5</v>
      </c>
      <c r="AK25">
        <f t="shared" si="124"/>
        <v>9.1445785090078996E-4</v>
      </c>
      <c r="AL25">
        <f t="shared" si="90"/>
        <v>4.7699481344893897E-3</v>
      </c>
      <c r="AM25">
        <f t="shared" si="91"/>
        <v>5.8777001580059905E-4</v>
      </c>
      <c r="AN25">
        <f t="shared" si="125"/>
        <v>4.0126759454465104E-3</v>
      </c>
      <c r="AO25">
        <f t="shared" si="92"/>
        <v>2.1532804766734099E-2</v>
      </c>
      <c r="AP25">
        <f t="shared" si="93"/>
        <v>4.1845831177404901E-5</v>
      </c>
      <c r="AQ25">
        <f t="shared" si="126"/>
        <v>4.36633017040905E-4</v>
      </c>
      <c r="AR25">
        <f t="shared" si="94"/>
        <v>2.2877796631480402E-3</v>
      </c>
      <c r="AS25">
        <f t="shared" si="95"/>
        <v>3.77190994391723E-4</v>
      </c>
      <c r="AT25">
        <f t="shared" si="127"/>
        <v>8.7925390535991701E-4</v>
      </c>
      <c r="AU25">
        <f t="shared" si="96"/>
        <v>5.33924701277889E-3</v>
      </c>
      <c r="AV25">
        <f t="shared" si="97"/>
        <v>4.86337263730023E-4</v>
      </c>
      <c r="AW25">
        <f t="shared" si="128"/>
        <v>8.5928490787881703E-4</v>
      </c>
      <c r="AX25">
        <f t="shared" si="98"/>
        <v>5.5122676987191402E-3</v>
      </c>
      <c r="AY25">
        <f t="shared" si="99"/>
        <v>3.77190994391723E-4</v>
      </c>
      <c r="AZ25">
        <f t="shared" si="129"/>
        <v>5.5239140519148697E-4</v>
      </c>
      <c r="BA25">
        <f t="shared" si="100"/>
        <v>3.70493451193674E-3</v>
      </c>
      <c r="BB25">
        <f t="shared" si="101"/>
        <v>6.2064888315427396E-3</v>
      </c>
      <c r="BC25">
        <f t="shared" si="130"/>
        <v>1.04319072951117E-2</v>
      </c>
      <c r="BD25">
        <f t="shared" si="102"/>
        <v>6.7675758554415294E-2</v>
      </c>
      <c r="BE25">
        <f t="shared" si="103"/>
        <v>1.17436372021787E-2</v>
      </c>
      <c r="BF25">
        <f t="shared" si="131"/>
        <v>1.7404079018624501E-2</v>
      </c>
      <c r="BG25">
        <f t="shared" si="104"/>
        <v>0.116379488098569</v>
      </c>
      <c r="BH25">
        <f t="shared" si="105"/>
        <v>1.7625386956750201E-3</v>
      </c>
      <c r="BI25">
        <f t="shared" si="132"/>
        <v>1.7613246752310799E-3</v>
      </c>
      <c r="BJ25">
        <f t="shared" si="106"/>
        <v>1.3212970115342899E-2</v>
      </c>
      <c r="BK25">
        <f t="shared" si="107"/>
        <v>1.0413248311427899E-3</v>
      </c>
      <c r="BL25">
        <f t="shared" si="133"/>
        <v>1.5744969949666599E-3</v>
      </c>
      <c r="BM25">
        <f t="shared" si="108"/>
        <v>1.04757970526903E-2</v>
      </c>
      <c r="BN25">
        <f t="shared" si="109"/>
        <v>1.09917621065073E-4</v>
      </c>
      <c r="BO25">
        <f t="shared" si="134"/>
        <v>5.3900359942709402E-5</v>
      </c>
      <c r="BP25">
        <f t="shared" si="110"/>
        <v>5.4429585237622904E-4</v>
      </c>
      <c r="BQ25">
        <f t="shared" si="111"/>
        <v>1.42314393589515E-4</v>
      </c>
      <c r="BR25">
        <f t="shared" si="135"/>
        <v>5.0363883604388705E-4</v>
      </c>
      <c r="BS25">
        <f t="shared" si="112"/>
        <v>2.8739801641932202E-3</v>
      </c>
      <c r="BT25">
        <f t="shared" si="113"/>
        <v>3.06940135875923E-3</v>
      </c>
      <c r="BU25">
        <f t="shared" si="136"/>
        <v>6.6216920503419504E-3</v>
      </c>
      <c r="BV25">
        <f t="shared" si="114"/>
        <v>4.0781963648607797E-2</v>
      </c>
      <c r="BW25">
        <f t="shared" si="115"/>
        <v>1.55562359496832E-3</v>
      </c>
      <c r="BX25">
        <f t="shared" si="137"/>
        <v>4.1566420737153796E-3</v>
      </c>
      <c r="BY25">
        <f t="shared" si="116"/>
        <v>2.46722693559977E-2</v>
      </c>
      <c r="BZ25" s="4">
        <f t="shared" si="117"/>
        <v>0.38278209000000002</v>
      </c>
      <c r="CA25" s="7">
        <f t="shared" si="118"/>
        <v>0.38278209000000002</v>
      </c>
    </row>
    <row r="26" spans="1:79" x14ac:dyDescent="0.25">
      <c r="A26">
        <f t="shared" si="119"/>
        <v>60</v>
      </c>
      <c r="B26">
        <v>21342128</v>
      </c>
      <c r="C26">
        <v>203669</v>
      </c>
      <c r="D26">
        <v>1372</v>
      </c>
      <c r="E26">
        <v>1574</v>
      </c>
      <c r="F26">
        <v>1900</v>
      </c>
      <c r="G26">
        <v>304</v>
      </c>
      <c r="H26">
        <v>3038</v>
      </c>
      <c r="I26">
        <v>103</v>
      </c>
      <c r="J26">
        <v>2683</v>
      </c>
      <c r="K26">
        <v>3410</v>
      </c>
      <c r="L26">
        <v>2825</v>
      </c>
      <c r="M26">
        <v>47011</v>
      </c>
      <c r="N26">
        <v>83725</v>
      </c>
      <c r="O26">
        <v>16891</v>
      </c>
      <c r="P26">
        <v>7325</v>
      </c>
      <c r="Q26">
        <v>1234</v>
      </c>
      <c r="R26">
        <v>605</v>
      </c>
      <c r="S26">
        <v>20453</v>
      </c>
      <c r="T26">
        <v>9216</v>
      </c>
      <c r="U26">
        <f t="shared" si="79"/>
        <v>9.5430502525333891E-3</v>
      </c>
      <c r="V26">
        <f t="shared" si="80"/>
        <v>4.6603404680650502E-2</v>
      </c>
      <c r="W26">
        <v>2.5</v>
      </c>
      <c r="X26">
        <f t="shared" si="120"/>
        <v>0.90885221065413302</v>
      </c>
      <c r="Y26">
        <f t="shared" si="81"/>
        <v>4.2355607368018397E-2</v>
      </c>
      <c r="Z26">
        <f t="shared" si="82"/>
        <v>4.4383720348506204</v>
      </c>
      <c r="AA26">
        <f t="shared" si="83"/>
        <v>2.8532517618744702E-4</v>
      </c>
      <c r="AB26">
        <f t="shared" si="121"/>
        <v>7.3248242221641297E-3</v>
      </c>
      <c r="AC26">
        <f t="shared" si="84"/>
        <v>3.7337434051289302E-2</v>
      </c>
      <c r="AD26">
        <f t="shared" si="85"/>
        <v>3.2733369338122599E-4</v>
      </c>
      <c r="AE26">
        <f t="shared" si="122"/>
        <v>3.6511541218903101E-3</v>
      </c>
      <c r="AF26">
        <f t="shared" si="86"/>
        <v>1.9074104842904602E-2</v>
      </c>
      <c r="AG26">
        <f t="shared" si="87"/>
        <v>3.9512961716920602E-4</v>
      </c>
      <c r="AH26">
        <f t="shared" si="123"/>
        <v>2.4287874856099398E-3</v>
      </c>
      <c r="AI26">
        <f t="shared" si="88"/>
        <v>1.3131761470972701E-2</v>
      </c>
      <c r="AJ26">
        <f t="shared" si="89"/>
        <v>6.3220738747072895E-5</v>
      </c>
      <c r="AK26">
        <f t="shared" si="124"/>
        <v>9.9352140289496503E-4</v>
      </c>
      <c r="AL26">
        <f t="shared" si="90"/>
        <v>5.1256588613425103E-3</v>
      </c>
      <c r="AM26">
        <f t="shared" si="91"/>
        <v>6.3179146155791898E-4</v>
      </c>
      <c r="AN26">
        <f t="shared" si="125"/>
        <v>4.6004459612471096E-3</v>
      </c>
      <c r="AO26">
        <f t="shared" si="92"/>
        <v>2.4581708460130299E-2</v>
      </c>
      <c r="AP26">
        <f t="shared" si="93"/>
        <v>2.1420184509699001E-5</v>
      </c>
      <c r="AQ26">
        <f t="shared" si="126"/>
        <v>4.7847884821831E-4</v>
      </c>
      <c r="AR26">
        <f t="shared" si="94"/>
        <v>2.4459447023657999E-3</v>
      </c>
      <c r="AS26">
        <f t="shared" si="95"/>
        <v>5.5796461203419902E-4</v>
      </c>
      <c r="AT26">
        <f t="shared" si="127"/>
        <v>1.25644489975164E-3</v>
      </c>
      <c r="AU26">
        <f t="shared" si="96"/>
        <v>7.6771360288437002E-3</v>
      </c>
      <c r="AV26">
        <f t="shared" si="97"/>
        <v>7.09153681340522E-4</v>
      </c>
      <c r="AW26">
        <f t="shared" si="128"/>
        <v>1.3456221716088401E-3</v>
      </c>
      <c r="AX26">
        <f t="shared" si="98"/>
        <v>8.5009950613955092E-3</v>
      </c>
      <c r="AY26">
        <f t="shared" si="99"/>
        <v>5.8749535184368705E-4</v>
      </c>
      <c r="AZ26">
        <f t="shared" si="129"/>
        <v>9.2958239958321003E-4</v>
      </c>
      <c r="BA26">
        <f t="shared" si="100"/>
        <v>6.1166503775252701E-3</v>
      </c>
      <c r="BB26">
        <f t="shared" si="101"/>
        <v>9.7765465435481706E-3</v>
      </c>
      <c r="BC26">
        <f t="shared" si="130"/>
        <v>1.6638396126654399E-2</v>
      </c>
      <c r="BD26">
        <f t="shared" si="102"/>
        <v>0.107633346992142</v>
      </c>
      <c r="BE26">
        <f t="shared" si="103"/>
        <v>1.7411698524995699E-2</v>
      </c>
      <c r="BF26">
        <f t="shared" si="131"/>
        <v>2.9147716220803199E-2</v>
      </c>
      <c r="BG26">
        <f t="shared" si="104"/>
        <v>0.189267827416505</v>
      </c>
      <c r="BH26">
        <f t="shared" si="105"/>
        <v>3.5127022966342401E-3</v>
      </c>
      <c r="BI26">
        <f t="shared" si="132"/>
        <v>3.5238633709061E-3</v>
      </c>
      <c r="BJ26">
        <f t="shared" si="106"/>
        <v>2.6401072596116099E-2</v>
      </c>
      <c r="BK26">
        <f t="shared" si="107"/>
        <v>1.52332865566549E-3</v>
      </c>
      <c r="BL26">
        <f t="shared" si="133"/>
        <v>2.6158218261094499E-3</v>
      </c>
      <c r="BM26">
        <f t="shared" si="108"/>
        <v>1.6887430769711002E-2</v>
      </c>
      <c r="BN26">
        <f t="shared" si="109"/>
        <v>2.5662628820357898E-4</v>
      </c>
      <c r="BO26">
        <f t="shared" si="134"/>
        <v>1.63817981007782E-4</v>
      </c>
      <c r="BP26">
        <f t="shared" si="110"/>
        <v>1.46065562554786E-3</v>
      </c>
      <c r="BQ26">
        <f t="shared" si="111"/>
        <v>1.2581758862493099E-4</v>
      </c>
      <c r="BR26">
        <f t="shared" si="135"/>
        <v>6.4595322963340203E-4</v>
      </c>
      <c r="BS26">
        <f t="shared" si="112"/>
        <v>3.5443101197293399E-3</v>
      </c>
      <c r="BT26">
        <f t="shared" si="113"/>
        <v>4.2534663473483003E-3</v>
      </c>
      <c r="BU26">
        <f t="shared" si="136"/>
        <v>9.6910934091011796E-3</v>
      </c>
      <c r="BV26">
        <f t="shared" si="114"/>
        <v>5.9089132913876699E-2</v>
      </c>
      <c r="BW26">
        <f t="shared" si="115"/>
        <v>1.91658660622705E-3</v>
      </c>
      <c r="BX26">
        <f t="shared" si="137"/>
        <v>5.7122656686836998E-3</v>
      </c>
      <c r="BY26">
        <f t="shared" si="116"/>
        <v>3.3352794858986103E-2</v>
      </c>
      <c r="BZ26" s="4">
        <f t="shared" si="117"/>
        <v>0.56162796999999998</v>
      </c>
      <c r="CA26" s="7">
        <f t="shared" si="118"/>
        <v>0.56162796999999998</v>
      </c>
    </row>
    <row r="27" spans="1:79" x14ac:dyDescent="0.25">
      <c r="A27">
        <f t="shared" si="119"/>
        <v>65</v>
      </c>
      <c r="B27">
        <v>17767042</v>
      </c>
      <c r="C27">
        <v>255778</v>
      </c>
      <c r="D27">
        <v>704</v>
      </c>
      <c r="E27">
        <v>921</v>
      </c>
      <c r="F27">
        <v>1257</v>
      </c>
      <c r="G27">
        <v>247</v>
      </c>
      <c r="H27">
        <v>2981</v>
      </c>
      <c r="I27">
        <v>57</v>
      </c>
      <c r="J27">
        <v>3561</v>
      </c>
      <c r="K27">
        <v>4345</v>
      </c>
      <c r="L27">
        <v>4273</v>
      </c>
      <c r="M27">
        <v>62683</v>
      </c>
      <c r="N27">
        <v>100571</v>
      </c>
      <c r="O27">
        <v>25965</v>
      </c>
      <c r="P27">
        <v>8822</v>
      </c>
      <c r="Q27">
        <v>2844</v>
      </c>
      <c r="R27">
        <v>377</v>
      </c>
      <c r="S27">
        <v>24330</v>
      </c>
      <c r="T27">
        <v>11840</v>
      </c>
      <c r="U27">
        <f t="shared" si="79"/>
        <v>1.4396206188964899E-2</v>
      </c>
      <c r="V27">
        <f t="shared" si="80"/>
        <v>6.9480395688758897E-2</v>
      </c>
      <c r="W27">
        <v>2.5</v>
      </c>
      <c r="X27">
        <f t="shared" si="120"/>
        <v>0.866496603286115</v>
      </c>
      <c r="Y27">
        <f t="shared" si="81"/>
        <v>6.0204526859284797E-2</v>
      </c>
      <c r="Z27">
        <f t="shared" si="82"/>
        <v>4.1819716992823599</v>
      </c>
      <c r="AA27">
        <f t="shared" si="83"/>
        <v>1.6570614716252601E-4</v>
      </c>
      <c r="AB27">
        <f t="shared" si="121"/>
        <v>7.6101493983515801E-3</v>
      </c>
      <c r="AC27">
        <f t="shared" si="84"/>
        <v>3.8465012359664201E-2</v>
      </c>
      <c r="AD27">
        <f t="shared" si="85"/>
        <v>2.1678318400097501E-4</v>
      </c>
      <c r="AE27">
        <f t="shared" si="122"/>
        <v>3.9784878152715397E-3</v>
      </c>
      <c r="AF27">
        <f t="shared" si="86"/>
        <v>2.0434397036360099E-2</v>
      </c>
      <c r="AG27">
        <f t="shared" si="87"/>
        <v>2.9587020878308901E-4</v>
      </c>
      <c r="AH27">
        <f t="shared" si="123"/>
        <v>2.8239171027791502E-3</v>
      </c>
      <c r="AI27">
        <f t="shared" si="88"/>
        <v>1.4859261035853499E-2</v>
      </c>
      <c r="AJ27">
        <f t="shared" si="89"/>
        <v>5.81383783368521E-5</v>
      </c>
      <c r="AK27">
        <f t="shared" si="124"/>
        <v>1.0567421416420399E-3</v>
      </c>
      <c r="AL27">
        <f t="shared" si="90"/>
        <v>5.4290566540523303E-3</v>
      </c>
      <c r="AM27">
        <f t="shared" si="91"/>
        <v>7.0166196689131996E-4</v>
      </c>
      <c r="AN27">
        <f t="shared" si="125"/>
        <v>5.2322374228050304E-3</v>
      </c>
      <c r="AO27">
        <f t="shared" si="92"/>
        <v>2.7915342031253499E-2</v>
      </c>
      <c r="AP27">
        <f t="shared" si="93"/>
        <v>1.34165488469659E-5</v>
      </c>
      <c r="AQ27">
        <f t="shared" si="126"/>
        <v>4.9989903272800904E-4</v>
      </c>
      <c r="AR27">
        <f t="shared" si="94"/>
        <v>2.5330365357574599E-3</v>
      </c>
      <c r="AS27">
        <f t="shared" si="95"/>
        <v>8.3818123586044599E-4</v>
      </c>
      <c r="AT27">
        <f t="shared" si="127"/>
        <v>1.81440951178584E-3</v>
      </c>
      <c r="AU27">
        <f t="shared" si="96"/>
        <v>1.1167500648580299E-2</v>
      </c>
      <c r="AV27">
        <f t="shared" si="97"/>
        <v>1.02271762701871E-3</v>
      </c>
      <c r="AW27">
        <f t="shared" si="128"/>
        <v>2.05477585294936E-3</v>
      </c>
      <c r="AX27">
        <f t="shared" si="98"/>
        <v>1.28306733322936E-2</v>
      </c>
      <c r="AY27">
        <f t="shared" si="99"/>
        <v>1.0057704074225499E-3</v>
      </c>
      <c r="AZ27">
        <f t="shared" si="129"/>
        <v>1.5170777514269E-3</v>
      </c>
      <c r="BA27">
        <f t="shared" si="100"/>
        <v>1.0099814775690901E-2</v>
      </c>
      <c r="BB27">
        <f t="shared" si="101"/>
        <v>1.4754202304813399E-2</v>
      </c>
      <c r="BC27">
        <f t="shared" si="130"/>
        <v>2.6414942670202599E-2</v>
      </c>
      <c r="BD27">
        <f t="shared" si="102"/>
        <v>0.16896021911304701</v>
      </c>
      <c r="BE27">
        <f t="shared" si="103"/>
        <v>2.3672205861196501E-2</v>
      </c>
      <c r="BF27">
        <f t="shared" si="131"/>
        <v>4.6559414745798902E-2</v>
      </c>
      <c r="BG27">
        <f t="shared" si="104"/>
        <v>0.29197758838198601</v>
      </c>
      <c r="BH27">
        <f t="shared" si="105"/>
        <v>6.1115910668678702E-3</v>
      </c>
      <c r="BI27">
        <f t="shared" si="132"/>
        <v>7.0365656675403397E-3</v>
      </c>
      <c r="BJ27">
        <f t="shared" si="106"/>
        <v>5.04618060048714E-2</v>
      </c>
      <c r="BK27">
        <f t="shared" si="107"/>
        <v>2.0765051566303998E-3</v>
      </c>
      <c r="BL27">
        <f t="shared" si="133"/>
        <v>4.1391504817749397E-3</v>
      </c>
      <c r="BM27">
        <f t="shared" si="108"/>
        <v>2.5887015300450698E-2</v>
      </c>
      <c r="BN27">
        <f t="shared" si="109"/>
        <v>6.6941517404861203E-4</v>
      </c>
      <c r="BO27">
        <f t="shared" si="134"/>
        <v>4.2044426921136101E-4</v>
      </c>
      <c r="BP27">
        <f t="shared" si="110"/>
        <v>3.7757592811783398E-3</v>
      </c>
      <c r="BQ27">
        <f t="shared" si="111"/>
        <v>8.8737524829932105E-5</v>
      </c>
      <c r="BR27">
        <f t="shared" si="135"/>
        <v>7.7177081825833302E-4</v>
      </c>
      <c r="BS27">
        <f t="shared" si="112"/>
        <v>4.0806979033665E-3</v>
      </c>
      <c r="BT27">
        <f t="shared" si="113"/>
        <v>5.7267479552049003E-3</v>
      </c>
      <c r="BU27">
        <f t="shared" si="136"/>
        <v>1.3944559756449501E-2</v>
      </c>
      <c r="BV27">
        <f t="shared" si="114"/>
        <v>8.4039668670259707E-2</v>
      </c>
      <c r="BW27">
        <f t="shared" si="115"/>
        <v>2.78687611136975E-3</v>
      </c>
      <c r="BX27">
        <f t="shared" si="137"/>
        <v>7.6288522749107497E-3</v>
      </c>
      <c r="BY27">
        <f t="shared" si="116"/>
        <v>4.5111451652978099E-2</v>
      </c>
      <c r="BZ27" s="4">
        <f t="shared" si="117"/>
        <v>0.81802830000000004</v>
      </c>
      <c r="CA27" s="7">
        <f t="shared" si="118"/>
        <v>0.81802830000000004</v>
      </c>
    </row>
    <row r="28" spans="1:79" x14ac:dyDescent="0.25">
      <c r="A28">
        <f t="shared" si="119"/>
        <v>70</v>
      </c>
      <c r="B28">
        <v>15528705</v>
      </c>
      <c r="C28">
        <v>346337</v>
      </c>
      <c r="D28">
        <v>363</v>
      </c>
      <c r="E28">
        <v>678</v>
      </c>
      <c r="F28">
        <v>934</v>
      </c>
      <c r="G28">
        <v>229</v>
      </c>
      <c r="H28">
        <v>3442</v>
      </c>
      <c r="I28">
        <v>27</v>
      </c>
      <c r="J28">
        <v>5759</v>
      </c>
      <c r="K28">
        <v>5733</v>
      </c>
      <c r="L28">
        <v>6325</v>
      </c>
      <c r="M28">
        <v>95200</v>
      </c>
      <c r="N28">
        <v>119003</v>
      </c>
      <c r="O28">
        <v>36933</v>
      </c>
      <c r="P28">
        <v>11491</v>
      </c>
      <c r="Q28">
        <v>8277</v>
      </c>
      <c r="R28">
        <v>300</v>
      </c>
      <c r="S28">
        <v>32556</v>
      </c>
      <c r="T28">
        <v>19087</v>
      </c>
      <c r="U28">
        <f t="shared" si="79"/>
        <v>2.2303018828678901E-2</v>
      </c>
      <c r="V28">
        <f t="shared" si="80"/>
        <v>0.105625666094169</v>
      </c>
      <c r="W28">
        <v>2.5</v>
      </c>
      <c r="X28">
        <f t="shared" si="120"/>
        <v>0.80629207642682998</v>
      </c>
      <c r="Y28">
        <f t="shared" si="81"/>
        <v>8.5165137639034494E-2</v>
      </c>
      <c r="Z28">
        <f t="shared" si="82"/>
        <v>3.8185475380365599</v>
      </c>
      <c r="AA28">
        <f t="shared" si="83"/>
        <v>8.9262611164760104E-5</v>
      </c>
      <c r="AB28">
        <f t="shared" si="121"/>
        <v>7.7758555455141104E-3</v>
      </c>
      <c r="AC28">
        <f t="shared" si="84"/>
        <v>3.9102434255482398E-2</v>
      </c>
      <c r="AD28">
        <f t="shared" si="85"/>
        <v>1.6672190184492401E-4</v>
      </c>
      <c r="AE28">
        <f t="shared" si="122"/>
        <v>4.1952709992725103E-3</v>
      </c>
      <c r="AF28">
        <f t="shared" si="86"/>
        <v>2.1393159750974899E-2</v>
      </c>
      <c r="AG28">
        <f t="shared" si="87"/>
        <v>2.2967294442943799E-4</v>
      </c>
      <c r="AH28">
        <f t="shared" si="123"/>
        <v>3.1197873115622402E-3</v>
      </c>
      <c r="AI28">
        <f t="shared" si="88"/>
        <v>1.6173118918884798E-2</v>
      </c>
      <c r="AJ28">
        <f t="shared" si="89"/>
        <v>5.6311674811928602E-5</v>
      </c>
      <c r="AK28">
        <f t="shared" si="124"/>
        <v>1.11488051997889E-3</v>
      </c>
      <c r="AL28">
        <f t="shared" si="90"/>
        <v>5.7151817869242703E-3</v>
      </c>
      <c r="AM28">
        <f t="shared" si="91"/>
        <v>8.4639643974959895E-4</v>
      </c>
      <c r="AN28">
        <f t="shared" si="125"/>
        <v>5.9338993896963501E-3</v>
      </c>
      <c r="AO28">
        <f t="shared" si="92"/>
        <v>3.1785488047855699E-2</v>
      </c>
      <c r="AP28">
        <f t="shared" si="93"/>
        <v>6.6393677725854597E-6</v>
      </c>
      <c r="AQ28">
        <f t="shared" si="126"/>
        <v>5.13315581574975E-4</v>
      </c>
      <c r="AR28">
        <f t="shared" si="94"/>
        <v>2.58317632730634E-3</v>
      </c>
      <c r="AS28">
        <f t="shared" si="95"/>
        <v>1.4161525556414701E-3</v>
      </c>
      <c r="AT28">
        <f t="shared" si="127"/>
        <v>2.6525907476462902E-3</v>
      </c>
      <c r="AU28">
        <f t="shared" si="96"/>
        <v>1.68033351273351E-2</v>
      </c>
      <c r="AV28">
        <f t="shared" si="97"/>
        <v>1.4097590903789799E-3</v>
      </c>
      <c r="AW28">
        <f t="shared" si="128"/>
        <v>3.0774934799680698E-3</v>
      </c>
      <c r="AX28">
        <f t="shared" si="98"/>
        <v>1.89118651257878E-2</v>
      </c>
      <c r="AY28">
        <f t="shared" si="99"/>
        <v>1.55533337635567E-3</v>
      </c>
      <c r="AZ28">
        <f t="shared" si="129"/>
        <v>2.5228481588494499E-3</v>
      </c>
      <c r="BA28">
        <f t="shared" si="100"/>
        <v>1.6502574235136399E-2</v>
      </c>
      <c r="BB28">
        <f t="shared" si="101"/>
        <v>2.3409918961116199E-2</v>
      </c>
      <c r="BC28">
        <f t="shared" si="130"/>
        <v>4.1169144975016003E-2</v>
      </c>
      <c r="BD28">
        <f t="shared" si="102"/>
        <v>0.264370522277871</v>
      </c>
      <c r="BE28">
        <f t="shared" si="103"/>
        <v>2.92631364089255E-2</v>
      </c>
      <c r="BF28">
        <f t="shared" si="131"/>
        <v>7.0231620606995407E-2</v>
      </c>
      <c r="BG28">
        <f t="shared" si="104"/>
        <v>0.42431594405729101</v>
      </c>
      <c r="BH28">
        <f t="shared" si="105"/>
        <v>9.0819174053666293E-3</v>
      </c>
      <c r="BI28">
        <f t="shared" si="132"/>
        <v>1.31481567344082E-2</v>
      </c>
      <c r="BJ28">
        <f t="shared" si="106"/>
        <v>8.8445577185457605E-2</v>
      </c>
      <c r="BK28">
        <f t="shared" si="107"/>
        <v>2.8256657435103498E-3</v>
      </c>
      <c r="BL28">
        <f t="shared" si="133"/>
        <v>6.2156556384053404E-3</v>
      </c>
      <c r="BM28">
        <f t="shared" si="108"/>
        <v>3.8142442550802597E-2</v>
      </c>
      <c r="BN28">
        <f t="shared" si="109"/>
        <v>2.0353350760625899E-3</v>
      </c>
      <c r="BO28">
        <f t="shared" si="134"/>
        <v>1.0898594432599701E-3</v>
      </c>
      <c r="BP28">
        <f t="shared" si="110"/>
        <v>1.0537634906456299E-2</v>
      </c>
      <c r="BQ28">
        <f t="shared" si="111"/>
        <v>7.3770753028727393E-5</v>
      </c>
      <c r="BR28">
        <f t="shared" si="135"/>
        <v>8.60508343088265E-4</v>
      </c>
      <c r="BS28">
        <f t="shared" si="112"/>
        <v>4.4869685980131399E-3</v>
      </c>
      <c r="BT28">
        <f t="shared" si="113"/>
        <v>8.0056021186774903E-3</v>
      </c>
      <c r="BU28">
        <f t="shared" si="136"/>
        <v>1.9671307711654401E-2</v>
      </c>
      <c r="BV28">
        <f t="shared" si="114"/>
        <v>0.118370543854966</v>
      </c>
      <c r="BW28">
        <f t="shared" si="115"/>
        <v>4.6935412101977297E-3</v>
      </c>
      <c r="BX28">
        <f t="shared" si="137"/>
        <v>1.04157283862805E-2</v>
      </c>
      <c r="BY28">
        <f t="shared" si="116"/>
        <v>6.3812494956896795E-2</v>
      </c>
      <c r="BZ28" s="4">
        <f t="shared" si="117"/>
        <v>1.18145246</v>
      </c>
      <c r="CA28" s="7">
        <f t="shared" si="118"/>
        <v>1.18145246</v>
      </c>
    </row>
    <row r="29" spans="1:79" x14ac:dyDescent="0.25">
      <c r="A29">
        <f t="shared" si="119"/>
        <v>75</v>
      </c>
      <c r="B29">
        <v>14640713</v>
      </c>
      <c r="C29">
        <v>513162</v>
      </c>
      <c r="D29">
        <v>349</v>
      </c>
      <c r="E29">
        <v>572</v>
      </c>
      <c r="F29">
        <v>604</v>
      </c>
      <c r="G29">
        <v>202</v>
      </c>
      <c r="H29">
        <v>4541</v>
      </c>
      <c r="I29">
        <v>14</v>
      </c>
      <c r="J29">
        <v>10654</v>
      </c>
      <c r="K29">
        <v>8550</v>
      </c>
      <c r="L29">
        <v>10317</v>
      </c>
      <c r="M29">
        <v>163140</v>
      </c>
      <c r="N29">
        <v>140563</v>
      </c>
      <c r="O29">
        <v>49787</v>
      </c>
      <c r="P29">
        <v>16037</v>
      </c>
      <c r="Q29">
        <v>22628</v>
      </c>
      <c r="R29">
        <v>348</v>
      </c>
      <c r="S29">
        <v>48518</v>
      </c>
      <c r="T29">
        <v>36338</v>
      </c>
      <c r="U29">
        <f t="shared" si="79"/>
        <v>3.50503421520523E-2</v>
      </c>
      <c r="V29">
        <f t="shared" si="80"/>
        <v>0.161132350700701</v>
      </c>
      <c r="W29">
        <v>2.5</v>
      </c>
      <c r="X29">
        <f t="shared" si="120"/>
        <v>0.72112693878779499</v>
      </c>
      <c r="Y29">
        <f t="shared" si="81"/>
        <v>0.11619687880047801</v>
      </c>
      <c r="Z29">
        <f t="shared" si="82"/>
        <v>3.3151424969377801</v>
      </c>
      <c r="AA29">
        <f t="shared" si="83"/>
        <v>7.9025163011615894E-5</v>
      </c>
      <c r="AB29">
        <f t="shared" si="121"/>
        <v>7.8651181566788703E-3</v>
      </c>
      <c r="AC29">
        <f t="shared" si="84"/>
        <v>3.95231536909234E-2</v>
      </c>
      <c r="AD29">
        <f t="shared" si="85"/>
        <v>1.2951975141158801E-4</v>
      </c>
      <c r="AE29">
        <f t="shared" si="122"/>
        <v>4.3619929011174301E-3</v>
      </c>
      <c r="AF29">
        <f t="shared" si="86"/>
        <v>2.2133763884116101E-2</v>
      </c>
      <c r="AG29">
        <f t="shared" si="87"/>
        <v>1.3676561163041801E-4</v>
      </c>
      <c r="AH29">
        <f t="shared" si="123"/>
        <v>3.34946025599168E-3</v>
      </c>
      <c r="AI29">
        <f t="shared" si="88"/>
        <v>1.70892153090344E-2</v>
      </c>
      <c r="AJ29">
        <f t="shared" si="89"/>
        <v>4.5739492631365101E-5</v>
      </c>
      <c r="AK29">
        <f t="shared" si="124"/>
        <v>1.1711921947908199E-3</v>
      </c>
      <c r="AL29">
        <f t="shared" si="90"/>
        <v>5.9703097055325101E-3</v>
      </c>
      <c r="AM29">
        <f t="shared" si="91"/>
        <v>1.02823285167836E-3</v>
      </c>
      <c r="AN29">
        <f t="shared" si="125"/>
        <v>6.7802958294459498E-3</v>
      </c>
      <c r="AO29">
        <f t="shared" si="92"/>
        <v>3.6472061276425598E-2</v>
      </c>
      <c r="AP29">
        <f t="shared" si="93"/>
        <v>3.1700638457381701E-6</v>
      </c>
      <c r="AQ29">
        <f t="shared" si="126"/>
        <v>5.1995494934756095E-4</v>
      </c>
      <c r="AR29">
        <f t="shared" si="94"/>
        <v>2.6076999063521498E-3</v>
      </c>
      <c r="AS29">
        <f t="shared" si="95"/>
        <v>2.4124185866067501E-3</v>
      </c>
      <c r="AT29">
        <f t="shared" si="127"/>
        <v>4.06874330328776E-3</v>
      </c>
      <c r="AU29">
        <f t="shared" si="96"/>
        <v>2.6374762982955699E-2</v>
      </c>
      <c r="AV29">
        <f t="shared" si="97"/>
        <v>1.9360032772186701E-3</v>
      </c>
      <c r="AW29">
        <f t="shared" si="128"/>
        <v>4.4872525703470497E-3</v>
      </c>
      <c r="AX29">
        <f t="shared" si="98"/>
        <v>2.7276271044781902E-2</v>
      </c>
      <c r="AY29">
        <f t="shared" si="99"/>
        <v>2.3361106211771902E-3</v>
      </c>
      <c r="AZ29">
        <f t="shared" si="129"/>
        <v>4.07818153520512E-3</v>
      </c>
      <c r="BA29">
        <f t="shared" si="100"/>
        <v>2.6231184228968599E-2</v>
      </c>
      <c r="BB29">
        <f t="shared" si="101"/>
        <v>3.6940301128123201E-2</v>
      </c>
      <c r="BC29">
        <f t="shared" si="130"/>
        <v>6.4579063936132206E-2</v>
      </c>
      <c r="BD29">
        <f t="shared" si="102"/>
        <v>0.41524607250096901</v>
      </c>
      <c r="BE29">
        <f t="shared" si="103"/>
        <v>3.1828120310606799E-2</v>
      </c>
      <c r="BF29">
        <f t="shared" si="131"/>
        <v>9.9494757015920907E-2</v>
      </c>
      <c r="BG29">
        <f t="shared" si="104"/>
        <v>0.57704408585612199</v>
      </c>
      <c r="BH29">
        <f t="shared" si="105"/>
        <v>1.12734263348405E-2</v>
      </c>
      <c r="BI29">
        <f t="shared" si="132"/>
        <v>2.2230074139774798E-2</v>
      </c>
      <c r="BJ29">
        <f t="shared" si="106"/>
        <v>0.13933393653597501</v>
      </c>
      <c r="BK29">
        <f t="shared" si="107"/>
        <v>3.6313081352930799E-3</v>
      </c>
      <c r="BL29">
        <f t="shared" si="133"/>
        <v>9.0413213819156898E-3</v>
      </c>
      <c r="BM29">
        <f t="shared" si="108"/>
        <v>5.42848772478111E-2</v>
      </c>
      <c r="BN29">
        <f t="shared" si="109"/>
        <v>5.1237289072402397E-3</v>
      </c>
      <c r="BO29">
        <f t="shared" si="134"/>
        <v>3.1251945193225602E-3</v>
      </c>
      <c r="BP29">
        <f t="shared" si="110"/>
        <v>2.8435294864713401E-2</v>
      </c>
      <c r="BQ29">
        <f t="shared" si="111"/>
        <v>7.8798729879777399E-5</v>
      </c>
      <c r="BR29">
        <f t="shared" si="135"/>
        <v>9.3427909611699196E-4</v>
      </c>
      <c r="BS29">
        <f t="shared" si="112"/>
        <v>4.8683923052844002E-3</v>
      </c>
      <c r="BT29">
        <f t="shared" si="113"/>
        <v>1.09860826905375E-2</v>
      </c>
      <c r="BU29">
        <f t="shared" si="136"/>
        <v>2.76769098303319E-2</v>
      </c>
      <c r="BV29">
        <f t="shared" si="114"/>
        <v>0.16584975587800299</v>
      </c>
      <c r="BW29">
        <f t="shared" si="115"/>
        <v>8.2281271447452592E-3</v>
      </c>
      <c r="BX29">
        <f t="shared" si="137"/>
        <v>1.51092695964782E-2</v>
      </c>
      <c r="BY29">
        <f t="shared" si="116"/>
        <v>9.6116665844254198E-2</v>
      </c>
      <c r="BZ29" s="4">
        <f t="shared" si="117"/>
        <v>1.6848574999999999</v>
      </c>
      <c r="CA29" s="7">
        <f t="shared" si="118"/>
        <v>1.6848574999999999</v>
      </c>
    </row>
    <row r="30" spans="1:79" x14ac:dyDescent="0.25">
      <c r="A30">
        <f t="shared" si="119"/>
        <v>80</v>
      </c>
      <c r="B30">
        <v>12660200</v>
      </c>
      <c r="C30">
        <v>739654</v>
      </c>
      <c r="D30">
        <v>326</v>
      </c>
      <c r="E30">
        <v>479</v>
      </c>
      <c r="F30">
        <v>426</v>
      </c>
      <c r="G30">
        <v>227</v>
      </c>
      <c r="H30">
        <v>5987</v>
      </c>
      <c r="I30">
        <v>22</v>
      </c>
      <c r="J30">
        <v>19149</v>
      </c>
      <c r="K30">
        <v>11665</v>
      </c>
      <c r="L30">
        <v>14938</v>
      </c>
      <c r="M30">
        <v>273839</v>
      </c>
      <c r="N30">
        <v>147548</v>
      </c>
      <c r="O30">
        <v>57039</v>
      </c>
      <c r="P30">
        <v>20426</v>
      </c>
      <c r="Q30">
        <v>49033</v>
      </c>
      <c r="R30">
        <v>420</v>
      </c>
      <c r="S30">
        <v>69192</v>
      </c>
      <c r="T30">
        <v>68938</v>
      </c>
      <c r="U30">
        <f t="shared" si="79"/>
        <v>5.8423563608789801E-2</v>
      </c>
      <c r="V30">
        <f t="shared" si="80"/>
        <v>0.25488900766299799</v>
      </c>
      <c r="W30">
        <v>2.5</v>
      </c>
      <c r="X30">
        <f t="shared" si="120"/>
        <v>0.60493005998731697</v>
      </c>
      <c r="Y30">
        <f t="shared" si="81"/>
        <v>0.15419002269568499</v>
      </c>
      <c r="Z30">
        <f t="shared" si="82"/>
        <v>2.6391752431973701</v>
      </c>
      <c r="AA30">
        <f t="shared" si="83"/>
        <v>6.7958731242977495E-5</v>
      </c>
      <c r="AB30">
        <f t="shared" si="121"/>
        <v>7.9441433196904901E-3</v>
      </c>
      <c r="AC30">
        <f t="shared" si="84"/>
        <v>3.9890613426559897E-2</v>
      </c>
      <c r="AD30">
        <f t="shared" si="85"/>
        <v>9.9853473206706303E-5</v>
      </c>
      <c r="AE30">
        <f t="shared" si="122"/>
        <v>4.49151265252902E-3</v>
      </c>
      <c r="AF30">
        <f t="shared" si="86"/>
        <v>2.2707196945661898E-2</v>
      </c>
      <c r="AG30">
        <f t="shared" si="87"/>
        <v>8.8804967820578005E-5</v>
      </c>
      <c r="AH30">
        <f t="shared" si="123"/>
        <v>3.4862258676220999E-3</v>
      </c>
      <c r="AI30">
        <f t="shared" si="88"/>
        <v>1.7653141757661899E-2</v>
      </c>
      <c r="AJ30">
        <f t="shared" si="89"/>
        <v>4.7320957031153098E-5</v>
      </c>
      <c r="AK30">
        <f t="shared" si="124"/>
        <v>1.21693168742219E-3</v>
      </c>
      <c r="AL30">
        <f t="shared" si="90"/>
        <v>6.2029608296888302E-3</v>
      </c>
      <c r="AM30">
        <f t="shared" si="91"/>
        <v>1.2480641839009399E-3</v>
      </c>
      <c r="AN30">
        <f t="shared" si="125"/>
        <v>7.8085286811243101E-3</v>
      </c>
      <c r="AO30">
        <f t="shared" si="92"/>
        <v>4.2162803865373903E-2</v>
      </c>
      <c r="AP30">
        <f t="shared" si="93"/>
        <v>4.5861720470720996E-6</v>
      </c>
      <c r="AQ30">
        <f t="shared" si="126"/>
        <v>5.2312501319329904E-4</v>
      </c>
      <c r="AR30">
        <f t="shared" si="94"/>
        <v>2.6270904960841801E-3</v>
      </c>
      <c r="AS30">
        <f t="shared" si="95"/>
        <v>3.9918458422447097E-3</v>
      </c>
      <c r="AT30">
        <f t="shared" si="127"/>
        <v>6.4811618898945097E-3</v>
      </c>
      <c r="AU30">
        <f t="shared" si="96"/>
        <v>4.2385424055084303E-2</v>
      </c>
      <c r="AV30">
        <f t="shared" si="97"/>
        <v>2.4317134967770898E-3</v>
      </c>
      <c r="AW30">
        <f t="shared" si="128"/>
        <v>6.42325584756572E-3</v>
      </c>
      <c r="AX30">
        <f t="shared" si="98"/>
        <v>3.8195562979771301E-2</v>
      </c>
      <c r="AY30">
        <f t="shared" si="99"/>
        <v>3.1140108199619598E-3</v>
      </c>
      <c r="AZ30">
        <f t="shared" si="129"/>
        <v>6.4142921563823101E-3</v>
      </c>
      <c r="BA30">
        <f t="shared" si="100"/>
        <v>3.9856487831816501E-2</v>
      </c>
      <c r="BB30">
        <f t="shared" si="101"/>
        <v>5.7085125781735399E-2</v>
      </c>
      <c r="BC30">
        <f t="shared" si="130"/>
        <v>0.101519365064255</v>
      </c>
      <c r="BD30">
        <f t="shared" si="102"/>
        <v>0.65030963977561396</v>
      </c>
      <c r="BE30">
        <f t="shared" si="103"/>
        <v>3.07582051455179E-2</v>
      </c>
      <c r="BF30">
        <f t="shared" si="131"/>
        <v>0.131322877326528</v>
      </c>
      <c r="BG30">
        <f t="shared" si="104"/>
        <v>0.73350989949643497</v>
      </c>
      <c r="BH30">
        <f t="shared" si="105"/>
        <v>1.18904848814975E-2</v>
      </c>
      <c r="BI30">
        <f t="shared" si="132"/>
        <v>3.3503500474615297E-2</v>
      </c>
      <c r="BJ30">
        <f t="shared" si="106"/>
        <v>0.19724371457682</v>
      </c>
      <c r="BK30">
        <f t="shared" si="107"/>
        <v>4.2580522833406704E-3</v>
      </c>
      <c r="BL30">
        <f t="shared" si="133"/>
        <v>1.26726295172088E-2</v>
      </c>
      <c r="BM30">
        <f t="shared" si="108"/>
        <v>7.4008278294395699E-2</v>
      </c>
      <c r="BN30">
        <f t="shared" si="109"/>
        <v>1.0221535181094799E-2</v>
      </c>
      <c r="BO30">
        <f t="shared" si="134"/>
        <v>8.2489234265628007E-3</v>
      </c>
      <c r="BP30">
        <f t="shared" si="110"/>
        <v>6.6798455085551003E-2</v>
      </c>
      <c r="BQ30">
        <f t="shared" si="111"/>
        <v>8.7554193625922E-5</v>
      </c>
      <c r="BR30">
        <f t="shared" si="135"/>
        <v>1.0130778259967699E-3</v>
      </c>
      <c r="BS30">
        <f t="shared" si="112"/>
        <v>5.2842746140486603E-3</v>
      </c>
      <c r="BT30">
        <f t="shared" si="113"/>
        <v>1.4423928012773301E-2</v>
      </c>
      <c r="BU30">
        <f t="shared" si="136"/>
        <v>3.8662992520869403E-2</v>
      </c>
      <c r="BV30">
        <f t="shared" si="114"/>
        <v>0.22937478263628</v>
      </c>
      <c r="BW30">
        <f t="shared" si="115"/>
        <v>1.43709785718662E-2</v>
      </c>
      <c r="BX30">
        <f t="shared" si="137"/>
        <v>2.3337396741223499E-2</v>
      </c>
      <c r="BY30">
        <f t="shared" si="116"/>
        <v>0.15261443013578299</v>
      </c>
      <c r="BZ30" s="4">
        <f t="shared" si="117"/>
        <v>2.3608247599999999</v>
      </c>
      <c r="CA30" s="7">
        <f t="shared" si="118"/>
        <v>2.3608247599999999</v>
      </c>
    </row>
    <row r="31" spans="1:79" x14ac:dyDescent="0.25">
      <c r="A31" t="s">
        <v>16</v>
      </c>
      <c r="AC31">
        <f>SUM(AC19:AC30)</f>
        <v>0.32354000437112701</v>
      </c>
      <c r="AF31">
        <f>SUM(AF19:AF30)</f>
        <v>0.16654676598325399</v>
      </c>
      <c r="AI31">
        <f>SUM(AI19:AI30)</f>
        <v>0.107358112252972</v>
      </c>
      <c r="AL31">
        <f>SUM(AL19:AL30)</f>
        <v>4.8352308475364397E-2</v>
      </c>
      <c r="AO31">
        <f>SUM(AO19:AO30)</f>
        <v>0.24647777948777599</v>
      </c>
      <c r="AR31">
        <f>SUM(AR19:AR30)</f>
        <v>2.0653976949418399E-2</v>
      </c>
      <c r="AU31">
        <f>SUM(AU19:AU30)</f>
        <v>0.118902821352713</v>
      </c>
      <c r="AX31">
        <f>SUM(AX19:AX30)</f>
        <v>0.119443179929501</v>
      </c>
      <c r="BA31">
        <f>SUM(BA19:BA30)</f>
        <v>0.107648091172138</v>
      </c>
      <c r="BD31">
        <f>SUM(BD19:BD30)</f>
        <v>1.7647078389401101</v>
      </c>
      <c r="BG31">
        <f>SUM(BG19:BG30)</f>
        <v>2.4692527435603102</v>
      </c>
      <c r="BJ31">
        <f>SUM(BJ19:BJ30)</f>
        <v>0.52703991988128496</v>
      </c>
      <c r="BM31">
        <f>SUM(BM19:BM30)</f>
        <v>0.23400012165189901</v>
      </c>
      <c r="BP31">
        <f>SUM(BP19:BP30)</f>
        <v>0.111882185189011</v>
      </c>
      <c r="BS31">
        <f>SUM(BS19:BS30)</f>
        <v>3.20936575875094E-2</v>
      </c>
      <c r="BV31">
        <f>SUM(BV19:BV30)</f>
        <v>0.76779513784613196</v>
      </c>
      <c r="BY31">
        <f>SUM(BY19:BY30)</f>
        <v>0.45891131060196899</v>
      </c>
      <c r="BZ31" s="4">
        <f>SUM(AC31,AF31,AI31,AL31,AO31,AR31,AU31,AX31,BA31,BD31,BG31,BJ31,BM31,BP31,BS31,BV31,BY31)</f>
        <v>7.6246059600000002</v>
      </c>
      <c r="CA31" s="8">
        <f>SUM(CA19:CA30)</f>
        <v>7.62</v>
      </c>
    </row>
    <row r="33" spans="1:79" x14ac:dyDescent="0.25">
      <c r="A33" s="9" t="s">
        <v>81</v>
      </c>
      <c r="BZ33" s="1" t="s">
        <v>77</v>
      </c>
    </row>
    <row r="34" spans="1:79" x14ac:dyDescent="0.25">
      <c r="A34" t="s">
        <v>0</v>
      </c>
      <c r="B34" t="s">
        <v>4</v>
      </c>
      <c r="C34" t="s">
        <v>3</v>
      </c>
      <c r="D34" t="s">
        <v>5</v>
      </c>
      <c r="E34" t="s">
        <v>13</v>
      </c>
      <c r="F34" t="s">
        <v>17</v>
      </c>
      <c r="G34" t="s">
        <v>18</v>
      </c>
      <c r="H34" t="s">
        <v>80</v>
      </c>
      <c r="I34" t="s">
        <v>23</v>
      </c>
      <c r="J34" t="s">
        <v>24</v>
      </c>
      <c r="K34" t="s">
        <v>25</v>
      </c>
      <c r="L34" t="s">
        <v>26</v>
      </c>
      <c r="M34" t="s">
        <v>19</v>
      </c>
      <c r="N34" t="s">
        <v>20</v>
      </c>
      <c r="O34" t="s">
        <v>21</v>
      </c>
      <c r="P34" t="s">
        <v>22</v>
      </c>
      <c r="Q34" t="s">
        <v>27</v>
      </c>
      <c r="R34" t="s">
        <v>28</v>
      </c>
      <c r="S34" t="s">
        <v>29</v>
      </c>
      <c r="T34" t="s">
        <v>30</v>
      </c>
      <c r="U34" t="s">
        <v>6</v>
      </c>
      <c r="V34" t="s">
        <v>7</v>
      </c>
      <c r="W34" t="s">
        <v>8</v>
      </c>
      <c r="X34" t="s">
        <v>1</v>
      </c>
      <c r="Y34" t="s">
        <v>9</v>
      </c>
      <c r="Z34" t="s">
        <v>2</v>
      </c>
      <c r="AA34" t="s">
        <v>11</v>
      </c>
      <c r="AB34" t="s">
        <v>10</v>
      </c>
      <c r="AC34" t="s">
        <v>12</v>
      </c>
      <c r="AD34" t="s">
        <v>36</v>
      </c>
      <c r="AE34" t="s">
        <v>14</v>
      </c>
      <c r="AF34" t="s">
        <v>15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64</v>
      </c>
      <c r="AZ34" t="s">
        <v>65</v>
      </c>
      <c r="BA34" t="s">
        <v>66</v>
      </c>
      <c r="BB34" t="s">
        <v>73</v>
      </c>
      <c r="BC34" t="s">
        <v>74</v>
      </c>
      <c r="BD34" t="s">
        <v>75</v>
      </c>
      <c r="BE34" t="s">
        <v>67</v>
      </c>
      <c r="BF34" t="s">
        <v>68</v>
      </c>
      <c r="BG34" t="s">
        <v>69</v>
      </c>
      <c r="BH34" t="s">
        <v>70</v>
      </c>
      <c r="BI34" t="s">
        <v>71</v>
      </c>
      <c r="BJ34" t="s">
        <v>72</v>
      </c>
      <c r="BK34" t="s">
        <v>55</v>
      </c>
      <c r="BL34" t="s">
        <v>56</v>
      </c>
      <c r="BM34" t="s">
        <v>57</v>
      </c>
      <c r="BN34" t="s">
        <v>58</v>
      </c>
      <c r="BO34" t="s">
        <v>59</v>
      </c>
      <c r="BP34" t="s">
        <v>60</v>
      </c>
      <c r="BQ34" t="s">
        <v>61</v>
      </c>
      <c r="BR34" t="s">
        <v>62</v>
      </c>
      <c r="BS34" t="s">
        <v>63</v>
      </c>
      <c r="BT34" t="s">
        <v>31</v>
      </c>
      <c r="BU34" t="s">
        <v>32</v>
      </c>
      <c r="BV34" t="s">
        <v>33</v>
      </c>
      <c r="BW34" t="s">
        <v>76</v>
      </c>
      <c r="BX34" t="s">
        <v>34</v>
      </c>
      <c r="BY34" t="s">
        <v>35</v>
      </c>
      <c r="BZ34" s="2" t="s">
        <v>78</v>
      </c>
      <c r="CA34" s="6" t="s">
        <v>79</v>
      </c>
    </row>
    <row r="35" spans="1:79" x14ac:dyDescent="0.25">
      <c r="A35">
        <v>25</v>
      </c>
      <c r="B35">
        <v>17380700</v>
      </c>
      <c r="C35">
        <v>15956</v>
      </c>
      <c r="D35">
        <v>4388</v>
      </c>
      <c r="E35">
        <v>1788</v>
      </c>
      <c r="F35">
        <v>293</v>
      </c>
      <c r="G35">
        <v>617</v>
      </c>
      <c r="H35">
        <v>2497</v>
      </c>
      <c r="I35">
        <v>53</v>
      </c>
      <c r="J35">
        <v>213</v>
      </c>
      <c r="K35">
        <v>139</v>
      </c>
      <c r="L35">
        <v>77</v>
      </c>
      <c r="M35">
        <v>1143</v>
      </c>
      <c r="N35">
        <v>1229</v>
      </c>
      <c r="O35">
        <v>115</v>
      </c>
      <c r="P35">
        <v>235</v>
      </c>
      <c r="Q35">
        <v>2</v>
      </c>
      <c r="R35">
        <v>244</v>
      </c>
      <c r="S35">
        <v>1897</v>
      </c>
      <c r="T35">
        <v>1026</v>
      </c>
      <c r="U35">
        <f>C35/B35</f>
        <v>9.1802976865143504E-4</v>
      </c>
      <c r="V35">
        <f>(5*U35)/(1+(5-W35)*U35)</f>
        <v>4.5796382326890204E-3</v>
      </c>
      <c r="W35">
        <v>2.5</v>
      </c>
      <c r="X35">
        <v>1</v>
      </c>
      <c r="Y35">
        <f>X35*V35</f>
        <v>4.5796382326890204E-3</v>
      </c>
      <c r="Z35">
        <f>(5*(X35-Y35)+(2.5*Y35))</f>
        <v>4.9885509044182799</v>
      </c>
      <c r="AA35">
        <f t="shared" ref="AA35:AA42" si="138">Y35*D35/C35</f>
        <v>1.2594292156580199E-3</v>
      </c>
      <c r="AB35">
        <v>0</v>
      </c>
      <c r="AC35">
        <f>AA35*2.5+AB35*5</f>
        <v>3.14857303914505E-3</v>
      </c>
      <c r="AD35">
        <f t="shared" ref="AD35:AD46" si="139">Y35*E35/C35</f>
        <v>5.1318583354524703E-4</v>
      </c>
      <c r="AE35">
        <v>0</v>
      </c>
      <c r="AF35">
        <f>AD35*2.5+AE35*5</f>
        <v>1.2829645838631199E-3</v>
      </c>
      <c r="AG35">
        <f t="shared" ref="AG35:AG46" si="140">Y35*F35/C35</f>
        <v>8.4095888830401302E-5</v>
      </c>
      <c r="AH35">
        <v>0</v>
      </c>
      <c r="AI35">
        <f>AG35*2.5+AH35*5</f>
        <v>2.10239722076003E-4</v>
      </c>
      <c r="AJ35">
        <f>Y35*G35/C35</f>
        <v>1.7708929490907E-4</v>
      </c>
      <c r="AK35">
        <v>0</v>
      </c>
      <c r="AL35">
        <f>AJ35*2.5+AK35*5</f>
        <v>4.4272323727267499E-4</v>
      </c>
      <c r="AM35">
        <f t="shared" ref="AM35:AM46" si="141">Y35*H35/C35</f>
        <v>7.1668066351369302E-4</v>
      </c>
      <c r="AN35">
        <v>0</v>
      </c>
      <c r="AO35">
        <f>AM35*2.5+AN35*5</f>
        <v>1.79170165878423E-3</v>
      </c>
      <c r="AP35">
        <f t="shared" ref="AP35:AP46" si="142">Y35*I35/C35</f>
        <v>1.52118843276835E-5</v>
      </c>
      <c r="AQ35">
        <v>0</v>
      </c>
      <c r="AR35">
        <f>AP35*2.5+AQ35*5</f>
        <v>3.8029710819208701E-5</v>
      </c>
      <c r="AS35">
        <f t="shared" ref="AS35:AS46" si="143">Y35*J35/C35</f>
        <v>6.1134553996162002E-5</v>
      </c>
      <c r="AT35">
        <v>0</v>
      </c>
      <c r="AU35">
        <f>AS35*2.5+AT35*5</f>
        <v>1.5283638499040501E-4</v>
      </c>
      <c r="AV35">
        <f t="shared" ref="AV35:AV46" si="144">Y35*K35/C35</f>
        <v>3.9895319274490699E-5</v>
      </c>
      <c r="AW35">
        <v>0</v>
      </c>
      <c r="AX35">
        <f>AV35*2.5+AW35*5</f>
        <v>9.9738298186226795E-5</v>
      </c>
      <c r="AY35">
        <f t="shared" ref="AY35:AY46" si="145">Y35*L35/C35</f>
        <v>2.2100284777955302E-5</v>
      </c>
      <c r="AZ35">
        <v>0</v>
      </c>
      <c r="BA35">
        <f>AY35*2.5+AZ35*5</f>
        <v>5.5250711944888298E-5</v>
      </c>
      <c r="BB35">
        <f t="shared" ref="BB35:BB46" si="146">Y35*M35/C35</f>
        <v>3.2806007144419298E-4</v>
      </c>
      <c r="BC35">
        <v>0</v>
      </c>
      <c r="BD35">
        <f>BB35*2.5+BC35*5</f>
        <v>8.2015017861048205E-4</v>
      </c>
      <c r="BE35">
        <f t="shared" ref="BE35:BE46" si="147">Y35*N35/C35</f>
        <v>3.52743506391001E-4</v>
      </c>
      <c r="BF35">
        <v>0</v>
      </c>
      <c r="BG35">
        <f>BE35*2.5+BF35*5</f>
        <v>8.8185876597750203E-4</v>
      </c>
      <c r="BH35">
        <f t="shared" ref="BH35:BH46" si="148">Y35*O35/C35</f>
        <v>3.3006918824218901E-5</v>
      </c>
      <c r="BI35">
        <v>0</v>
      </c>
      <c r="BJ35">
        <f>BH35*2.5+BI35*5</f>
        <v>8.2517297060547205E-5</v>
      </c>
      <c r="BK35">
        <f t="shared" ref="BK35:BK46" si="149">Y35*P35/C35</f>
        <v>6.7448921075577797E-5</v>
      </c>
      <c r="BL35">
        <v>0</v>
      </c>
      <c r="BM35">
        <f>BK35*2.5+BL35*5</f>
        <v>1.68622302688944E-4</v>
      </c>
      <c r="BN35">
        <f t="shared" ref="BN35:BN46" si="150">Y35*Q35/C35</f>
        <v>5.7403337085598096E-7</v>
      </c>
      <c r="BO35">
        <v>0</v>
      </c>
      <c r="BP35">
        <f>BN35*2.5+BO35*5</f>
        <v>1.4350834271399499E-6</v>
      </c>
      <c r="BQ35">
        <f t="shared" ref="BQ35:BQ46" si="151">Y35*R35/C35</f>
        <v>7.0032071244429704E-5</v>
      </c>
      <c r="BR35">
        <v>0</v>
      </c>
      <c r="BS35">
        <f>BQ35*2.5+BR35*5</f>
        <v>1.75080178111074E-4</v>
      </c>
      <c r="BT35">
        <f t="shared" ref="BT35:BT46" si="152">Y35*S35/C35</f>
        <v>5.4447065225689804E-4</v>
      </c>
      <c r="BU35">
        <v>0</v>
      </c>
      <c r="BV35">
        <f>BT35*2.5+BU35*5</f>
        <v>1.36117663064224E-3</v>
      </c>
      <c r="BW35">
        <f t="shared" ref="BW35:BW46" si="153">Y35*T35/C35</f>
        <v>2.9447911924911801E-4</v>
      </c>
      <c r="BX35">
        <v>0</v>
      </c>
      <c r="BY35">
        <f>BW35*2.5+BX35*5</f>
        <v>7.3619779812279503E-4</v>
      </c>
      <c r="BZ35" s="4">
        <f>AC35+AF35+AI35+AL35+AO35+AR35+AU35+AX35+BA35+BD35+BG35+BJ35+BM35+BP35+BS35+BV35+BY35</f>
        <v>1.14491E-2</v>
      </c>
      <c r="CA35" s="7">
        <f t="shared" ref="CA35:CA46" si="154">5-Z35</f>
        <v>1.14491E-2</v>
      </c>
    </row>
    <row r="36" spans="1:79" x14ac:dyDescent="0.25">
      <c r="A36">
        <f>A35+5</f>
        <v>30</v>
      </c>
      <c r="B36">
        <v>16731369</v>
      </c>
      <c r="C36">
        <v>20272</v>
      </c>
      <c r="D36">
        <v>5264</v>
      </c>
      <c r="E36">
        <v>1970</v>
      </c>
      <c r="F36">
        <v>558</v>
      </c>
      <c r="G36">
        <v>650</v>
      </c>
      <c r="H36">
        <v>2166</v>
      </c>
      <c r="I36">
        <v>88</v>
      </c>
      <c r="J36">
        <v>296</v>
      </c>
      <c r="K36">
        <v>221</v>
      </c>
      <c r="L36">
        <v>137</v>
      </c>
      <c r="M36">
        <v>2115</v>
      </c>
      <c r="N36">
        <v>2298</v>
      </c>
      <c r="O36">
        <v>187</v>
      </c>
      <c r="P36">
        <v>375</v>
      </c>
      <c r="Q36">
        <v>1</v>
      </c>
      <c r="R36">
        <v>292</v>
      </c>
      <c r="S36">
        <v>2376</v>
      </c>
      <c r="T36">
        <v>1278</v>
      </c>
      <c r="U36">
        <f t="shared" ref="U36:U44" si="155">C36/B36</f>
        <v>1.2116163357583001E-3</v>
      </c>
      <c r="V36">
        <f t="shared" ref="V36:V46" si="156">(5*U36)/(1+(5-W36)*U36)</f>
        <v>6.0397869175569698E-3</v>
      </c>
      <c r="W36">
        <v>2.5</v>
      </c>
      <c r="X36">
        <f>X35*(1-V35)</f>
        <v>0.99542036176731097</v>
      </c>
      <c r="Y36">
        <f>X36*V36</f>
        <v>6.0121268784720299E-3</v>
      </c>
      <c r="Z36">
        <f t="shared" ref="Z36:Z44" si="157">(5*(X36-Y36)+(2.5*Y36))</f>
        <v>4.9620714916403701</v>
      </c>
      <c r="AA36">
        <f t="shared" si="138"/>
        <v>1.56116001816677E-3</v>
      </c>
      <c r="AB36">
        <f>AA35+AB35</f>
        <v>1.2594292156580199E-3</v>
      </c>
      <c r="AC36">
        <f t="shared" ref="AC36:AC45" si="158">AA36*2.5+AB36*5</f>
        <v>1.0200046123707E-2</v>
      </c>
      <c r="AD36">
        <f t="shared" si="139"/>
        <v>5.8424871500542097E-4</v>
      </c>
      <c r="AE36">
        <f>AD35+AE35</f>
        <v>5.1318583354524703E-4</v>
      </c>
      <c r="AF36">
        <f t="shared" ref="AF36:AF46" si="159">AD36*2.5+AE36*5</f>
        <v>4.0265509552397903E-3</v>
      </c>
      <c r="AG36">
        <f t="shared" si="140"/>
        <v>1.6548770709290601E-4</v>
      </c>
      <c r="AH36">
        <f>AG35+AH35</f>
        <v>8.4095888830401302E-5</v>
      </c>
      <c r="AI36">
        <f t="shared" ref="AI36:AI46" si="160">AG36*2.5+AH36*5</f>
        <v>8.3419871188427199E-4</v>
      </c>
      <c r="AJ36">
        <f t="shared" ref="AJ36:AJ46" si="161">Y36*G36/C36</f>
        <v>1.92772418656611E-4</v>
      </c>
      <c r="AK36">
        <f>AJ35+AK35</f>
        <v>1.7708929490907E-4</v>
      </c>
      <c r="AL36">
        <f t="shared" ref="AL36:AL46" si="162">AJ36*2.5+AK36*5</f>
        <v>1.36737752118688E-3</v>
      </c>
      <c r="AM36">
        <f t="shared" si="141"/>
        <v>6.42377013554184E-4</v>
      </c>
      <c r="AN36">
        <f>AM35+AN35</f>
        <v>7.1668066351369302E-4</v>
      </c>
      <c r="AO36">
        <f t="shared" ref="AO36:AO46" si="163">AM36*2.5+AN36*5</f>
        <v>5.1893458514539297E-3</v>
      </c>
      <c r="AP36">
        <f t="shared" si="142"/>
        <v>2.60984197565873E-5</v>
      </c>
      <c r="AQ36">
        <f>AP35+AQ35</f>
        <v>1.52118843276835E-5</v>
      </c>
      <c r="AR36">
        <f t="shared" ref="AR36:AR46" si="164">AP36*2.5+AQ36*5</f>
        <v>1.4130547102988601E-4</v>
      </c>
      <c r="AS36">
        <f t="shared" si="143"/>
        <v>8.7785593726702894E-5</v>
      </c>
      <c r="AT36">
        <f>AS35+AT35</f>
        <v>6.1134553996162002E-5</v>
      </c>
      <c r="AU36">
        <f t="shared" ref="AU36:AU46" si="165">AS36*2.5+AT36*5</f>
        <v>5.2513675429756695E-4</v>
      </c>
      <c r="AV36">
        <f t="shared" si="144"/>
        <v>6.5542622343247795E-5</v>
      </c>
      <c r="AW36">
        <f>AV35+AW35</f>
        <v>3.9895319274490699E-5</v>
      </c>
      <c r="AX36">
        <f t="shared" ref="AX36:AX46" si="166">AV36*2.5+AW36*5</f>
        <v>3.6333315223057301E-4</v>
      </c>
      <c r="AY36">
        <f t="shared" si="145"/>
        <v>4.0630494393778001E-5</v>
      </c>
      <c r="AZ36">
        <f>AY35+AZ35</f>
        <v>2.2100284777955302E-5</v>
      </c>
      <c r="BA36">
        <f t="shared" ref="BA36:BA46" si="167">AY36*2.5+AZ36*5</f>
        <v>2.1207765987422199E-4</v>
      </c>
      <c r="BB36">
        <f t="shared" si="146"/>
        <v>6.27251793013434E-4</v>
      </c>
      <c r="BC36">
        <f>BB35+BC35</f>
        <v>3.2806007144419298E-4</v>
      </c>
      <c r="BD36">
        <f t="shared" ref="BD36:BD46" si="168">BB36*2.5+BC36*5</f>
        <v>3.2084298397545498E-3</v>
      </c>
      <c r="BE36">
        <f t="shared" si="147"/>
        <v>6.8152464318906503E-4</v>
      </c>
      <c r="BF36">
        <f>BE35+BF35</f>
        <v>3.52743506391001E-4</v>
      </c>
      <c r="BG36">
        <f t="shared" ref="BG36:BG46" si="169">BE36*2.5+BF36*5</f>
        <v>3.4675291399276702E-3</v>
      </c>
      <c r="BH36">
        <f t="shared" si="148"/>
        <v>5.5459141982748101E-5</v>
      </c>
      <c r="BI36">
        <f>BH35+BI35</f>
        <v>3.3006918824218901E-5</v>
      </c>
      <c r="BJ36">
        <f t="shared" ref="BJ36:BJ46" si="170">BH36*2.5+BI36*5</f>
        <v>3.0368244907796502E-4</v>
      </c>
      <c r="BK36">
        <f t="shared" si="149"/>
        <v>1.11214856917276E-4</v>
      </c>
      <c r="BL36">
        <f>BK35+BL35</f>
        <v>6.7448921075577797E-5</v>
      </c>
      <c r="BM36">
        <f t="shared" ref="BM36:BM46" si="171">BK36*2.5+BL36*5</f>
        <v>6.1528174767107899E-4</v>
      </c>
      <c r="BN36">
        <f t="shared" si="150"/>
        <v>2.96572951779402E-7</v>
      </c>
      <c r="BO36">
        <f>BN35+BO35</f>
        <v>5.7403337085598096E-7</v>
      </c>
      <c r="BP36">
        <f t="shared" ref="BP36:BP46" si="172">BN36*2.5+BO36*5</f>
        <v>3.6115992337284102E-6</v>
      </c>
      <c r="BQ36">
        <f t="shared" si="151"/>
        <v>8.6599301919585296E-5</v>
      </c>
      <c r="BR36">
        <f>BQ35+BR35</f>
        <v>7.0032071244429704E-5</v>
      </c>
      <c r="BS36">
        <f t="shared" ref="BS36:BS46" si="173">BQ36*2.5+BR36*5</f>
        <v>5.6665861102111201E-4</v>
      </c>
      <c r="BT36">
        <f t="shared" si="152"/>
        <v>7.0465733342785805E-4</v>
      </c>
      <c r="BU36">
        <f>BT35+BU35</f>
        <v>5.4447065225689804E-4</v>
      </c>
      <c r="BV36">
        <f t="shared" ref="BV36:BV46" si="174">BT36*2.5+BU36*5</f>
        <v>4.4839965948541404E-3</v>
      </c>
      <c r="BW36">
        <f t="shared" si="153"/>
        <v>3.7902023237407499E-4</v>
      </c>
      <c r="BX36">
        <f>BW35+BX35</f>
        <v>2.9447911924911801E-4</v>
      </c>
      <c r="BY36">
        <f t="shared" ref="BY36:BY46" si="175">BW36*2.5+BX36*5</f>
        <v>2.4199461771807801E-3</v>
      </c>
      <c r="BZ36" s="4">
        <f t="shared" ref="BZ36:BZ46" si="176">AC36+AF36+AI36+AL36+AO36+AR36+AU36+AX36+BA36+BD36+BG36+BJ36+BM36+BP36+BS36+BV36+BY36</f>
        <v>3.7928509999999999E-2</v>
      </c>
      <c r="CA36" s="7">
        <f t="shared" si="154"/>
        <v>3.7928509999999999E-2</v>
      </c>
    </row>
    <row r="37" spans="1:79" x14ac:dyDescent="0.25">
      <c r="A37">
        <f t="shared" ref="A37:A46" si="177">A36+5</f>
        <v>35</v>
      </c>
      <c r="B37">
        <v>16656985</v>
      </c>
      <c r="C37">
        <v>26323</v>
      </c>
      <c r="D37">
        <v>5468</v>
      </c>
      <c r="E37">
        <v>2221</v>
      </c>
      <c r="F37">
        <v>901</v>
      </c>
      <c r="G37">
        <v>559</v>
      </c>
      <c r="H37">
        <v>2104</v>
      </c>
      <c r="I37">
        <v>172</v>
      </c>
      <c r="J37">
        <v>413</v>
      </c>
      <c r="K37">
        <v>355</v>
      </c>
      <c r="L37">
        <v>212</v>
      </c>
      <c r="M37">
        <v>3553</v>
      </c>
      <c r="N37">
        <v>4424</v>
      </c>
      <c r="O37">
        <v>354</v>
      </c>
      <c r="P37">
        <v>634</v>
      </c>
      <c r="Q37">
        <v>4</v>
      </c>
      <c r="R37">
        <v>248</v>
      </c>
      <c r="S37">
        <v>3070</v>
      </c>
      <c r="T37">
        <v>1631</v>
      </c>
      <c r="U37">
        <f t="shared" si="155"/>
        <v>1.5802979951053599E-3</v>
      </c>
      <c r="V37">
        <f t="shared" si="156"/>
        <v>7.8703960477892795E-3</v>
      </c>
      <c r="W37">
        <v>2.5</v>
      </c>
      <c r="X37">
        <f t="shared" ref="X37:X44" si="178">X36*(1-V36)</f>
        <v>0.989408234888839</v>
      </c>
      <c r="Y37">
        <f t="shared" ref="Y37:Y44" si="179">X37*V37</f>
        <v>7.7870346615192898E-3</v>
      </c>
      <c r="Z37">
        <f t="shared" si="157"/>
        <v>4.9275735877904001</v>
      </c>
      <c r="AA37">
        <f t="shared" si="138"/>
        <v>1.6175779937388399E-3</v>
      </c>
      <c r="AB37">
        <f t="shared" ref="AB37:AB45" si="180">AA36+AB36</f>
        <v>2.8205892338247899E-3</v>
      </c>
      <c r="AC37">
        <f t="shared" si="158"/>
        <v>1.8146891153471099E-2</v>
      </c>
      <c r="AD37">
        <f t="shared" si="139"/>
        <v>6.5703012510862503E-4</v>
      </c>
      <c r="AE37">
        <f t="shared" ref="AE37:AE46" si="181">AD36+AE36</f>
        <v>1.0974345485506699E-3</v>
      </c>
      <c r="AF37">
        <f t="shared" si="159"/>
        <v>7.1297480555249102E-3</v>
      </c>
      <c r="AG37">
        <f t="shared" si="140"/>
        <v>2.6653946092880298E-4</v>
      </c>
      <c r="AH37">
        <f t="shared" ref="AH37:AH46" si="182">AG36+AH36</f>
        <v>2.4958359592330701E-4</v>
      </c>
      <c r="AI37">
        <f t="shared" si="160"/>
        <v>1.9142666319385401E-3</v>
      </c>
      <c r="AJ37">
        <f t="shared" si="161"/>
        <v>1.6536687975494E-4</v>
      </c>
      <c r="AK37">
        <f t="shared" ref="AK37:AK46" si="183">AJ36+AK36</f>
        <v>3.6986171356568102E-4</v>
      </c>
      <c r="AL37">
        <f t="shared" si="162"/>
        <v>2.2627257672157598E-3</v>
      </c>
      <c r="AM37">
        <f t="shared" si="141"/>
        <v>6.2241845260177704E-4</v>
      </c>
      <c r="AN37">
        <f>AM36+AN36</f>
        <v>1.3590576770678799E-3</v>
      </c>
      <c r="AO37">
        <f t="shared" si="163"/>
        <v>8.3513345168438405E-3</v>
      </c>
      <c r="AP37">
        <f t="shared" si="142"/>
        <v>5.0882116847673801E-5</v>
      </c>
      <c r="AQ37">
        <f t="shared" ref="AQ37:AQ46" si="184">AP36+AQ36</f>
        <v>4.1310304084270801E-5</v>
      </c>
      <c r="AR37">
        <f t="shared" si="164"/>
        <v>3.3375681254053799E-4</v>
      </c>
      <c r="AS37">
        <f t="shared" si="143"/>
        <v>1.22176245686566E-4</v>
      </c>
      <c r="AT37">
        <f t="shared" ref="AT37:AT46" si="185">AS36+AT36</f>
        <v>1.48920147722865E-4</v>
      </c>
      <c r="AU37">
        <f t="shared" si="165"/>
        <v>1.0500413528307399E-3</v>
      </c>
      <c r="AV37">
        <f t="shared" si="144"/>
        <v>1.05018322563513E-4</v>
      </c>
      <c r="AW37">
        <f t="shared" ref="AW37:AW46" si="186">AV36+AW36</f>
        <v>1.0543794161773801E-4</v>
      </c>
      <c r="AX37">
        <f t="shared" si="166"/>
        <v>7.8973551449747301E-4</v>
      </c>
      <c r="AY37">
        <f t="shared" si="145"/>
        <v>6.2715167277365406E-5</v>
      </c>
      <c r="AZ37">
        <f t="shared" ref="AZ37:AZ46" si="187">AY36+AZ36</f>
        <v>6.2730779171733296E-5</v>
      </c>
      <c r="BA37">
        <f t="shared" si="167"/>
        <v>4.7044181405208002E-4</v>
      </c>
      <c r="BB37">
        <f t="shared" si="146"/>
        <v>1.05107070441736E-3</v>
      </c>
      <c r="BC37">
        <f t="shared" ref="BC37:BC46" si="188">BB36+BC36</f>
        <v>9.5531186445762704E-4</v>
      </c>
      <c r="BD37">
        <f t="shared" si="168"/>
        <v>7.4042360833315403E-3</v>
      </c>
      <c r="BE37">
        <f t="shared" si="147"/>
        <v>1.3087353775238901E-3</v>
      </c>
      <c r="BF37">
        <f t="shared" ref="BF37:BF46" si="189">BE36+BF36</f>
        <v>1.03426814958007E-3</v>
      </c>
      <c r="BG37">
        <f t="shared" si="169"/>
        <v>8.4431791917100804E-3</v>
      </c>
      <c r="BH37">
        <f t="shared" si="148"/>
        <v>1.0472249630277099E-4</v>
      </c>
      <c r="BI37">
        <f>BH36+BI36</f>
        <v>8.8466060806966995E-5</v>
      </c>
      <c r="BJ37">
        <f t="shared" si="170"/>
        <v>7.04136544791762E-4</v>
      </c>
      <c r="BK37">
        <f t="shared" si="149"/>
        <v>1.8755384931061199E-4</v>
      </c>
      <c r="BL37">
        <f t="shared" ref="BL37:BL46" si="190">BK36+BL36</f>
        <v>1.78663777992854E-4</v>
      </c>
      <c r="BM37">
        <f t="shared" si="171"/>
        <v>1.3622035132408001E-3</v>
      </c>
      <c r="BN37">
        <f t="shared" si="150"/>
        <v>1.1833050429691601E-6</v>
      </c>
      <c r="BO37">
        <f t="shared" ref="BO37:BO46" si="191">BN36+BO36</f>
        <v>8.7060632263538296E-7</v>
      </c>
      <c r="BP37">
        <f t="shared" si="172"/>
        <v>7.3112942205998099E-6</v>
      </c>
      <c r="BQ37">
        <f t="shared" si="151"/>
        <v>7.3364912664087802E-5</v>
      </c>
      <c r="BR37">
        <f t="shared" ref="BR37:BR46" si="192">BQ36+BR36</f>
        <v>1.56631373164015E-4</v>
      </c>
      <c r="BS37">
        <f t="shared" si="173"/>
        <v>9.6656914748029395E-4</v>
      </c>
      <c r="BT37">
        <f t="shared" si="152"/>
        <v>9.0818662047882897E-4</v>
      </c>
      <c r="BU37">
        <f t="shared" ref="BU37:BU46" si="193">BT36+BU36</f>
        <v>1.24912798568476E-3</v>
      </c>
      <c r="BV37">
        <f t="shared" si="174"/>
        <v>8.5161064796208698E-3</v>
      </c>
      <c r="BW37">
        <f t="shared" si="153"/>
        <v>4.8249263127067397E-4</v>
      </c>
      <c r="BX37">
        <f t="shared" ref="BX37:BX45" si="194">BW36+BX36</f>
        <v>6.7349935162319295E-4</v>
      </c>
      <c r="BY37">
        <f t="shared" si="175"/>
        <v>4.57372833629265E-3</v>
      </c>
      <c r="BZ37" s="4">
        <f t="shared" si="176"/>
        <v>7.2426409999999997E-2</v>
      </c>
      <c r="CA37" s="7">
        <f t="shared" si="154"/>
        <v>7.2426409999999997E-2</v>
      </c>
    </row>
    <row r="38" spans="1:79" x14ac:dyDescent="0.25">
      <c r="A38">
        <f t="shared" si="177"/>
        <v>40</v>
      </c>
      <c r="B38">
        <v>19513541</v>
      </c>
      <c r="C38">
        <v>43237</v>
      </c>
      <c r="D38">
        <v>6637</v>
      </c>
      <c r="E38">
        <v>2735</v>
      </c>
      <c r="F38">
        <v>1810</v>
      </c>
      <c r="G38">
        <v>594</v>
      </c>
      <c r="H38">
        <v>2401</v>
      </c>
      <c r="I38">
        <v>245</v>
      </c>
      <c r="J38">
        <v>702</v>
      </c>
      <c r="K38">
        <v>670</v>
      </c>
      <c r="L38">
        <v>337</v>
      </c>
      <c r="M38">
        <v>7295</v>
      </c>
      <c r="N38">
        <v>9826</v>
      </c>
      <c r="O38">
        <v>879</v>
      </c>
      <c r="P38">
        <v>1185</v>
      </c>
      <c r="Q38">
        <v>18</v>
      </c>
      <c r="R38">
        <v>325</v>
      </c>
      <c r="S38">
        <v>4863</v>
      </c>
      <c r="T38">
        <v>2715</v>
      </c>
      <c r="U38">
        <f t="shared" si="155"/>
        <v>2.2157434163281799E-3</v>
      </c>
      <c r="V38">
        <f t="shared" si="156"/>
        <v>1.1017686167667899E-2</v>
      </c>
      <c r="W38">
        <v>2.5</v>
      </c>
      <c r="X38">
        <f t="shared" si="178"/>
        <v>0.98162120022732002</v>
      </c>
      <c r="Y38">
        <f t="shared" si="179"/>
        <v>1.0815194319634101E-2</v>
      </c>
      <c r="Z38">
        <f t="shared" si="157"/>
        <v>4.8810680153375197</v>
      </c>
      <c r="AA38">
        <f t="shared" si="138"/>
        <v>1.66016246963044E-3</v>
      </c>
      <c r="AB38">
        <f t="shared" si="180"/>
        <v>4.4381672275636301E-3</v>
      </c>
      <c r="AC38">
        <f t="shared" si="158"/>
        <v>2.6341242311894299E-2</v>
      </c>
      <c r="AD38">
        <f t="shared" si="139"/>
        <v>6.8412601392786902E-4</v>
      </c>
      <c r="AE38">
        <f t="shared" si="181"/>
        <v>1.7544646736592901E-3</v>
      </c>
      <c r="AF38">
        <f t="shared" si="159"/>
        <v>1.04826384031161E-2</v>
      </c>
      <c r="AG38">
        <f t="shared" si="140"/>
        <v>4.5274884285537203E-4</v>
      </c>
      <c r="AH38">
        <f t="shared" si="182"/>
        <v>5.1612305685210999E-4</v>
      </c>
      <c r="AI38">
        <f t="shared" si="160"/>
        <v>3.7124873913989801E-3</v>
      </c>
      <c r="AJ38">
        <f t="shared" si="161"/>
        <v>1.4858166445087901E-4</v>
      </c>
      <c r="AK38">
        <f t="shared" si="183"/>
        <v>5.3522859332062105E-4</v>
      </c>
      <c r="AL38">
        <f t="shared" si="162"/>
        <v>3.0475971277302998E-3</v>
      </c>
      <c r="AM38">
        <f t="shared" si="141"/>
        <v>6.0058009485952895E-4</v>
      </c>
      <c r="AN38">
        <f t="shared" ref="AN38:AN45" si="195">AM37+AN37</f>
        <v>1.9814761296696598E-3</v>
      </c>
      <c r="AO38">
        <f t="shared" si="163"/>
        <v>1.1408830885497099E-2</v>
      </c>
      <c r="AP38">
        <f t="shared" si="142"/>
        <v>6.1283683148931605E-5</v>
      </c>
      <c r="AQ38">
        <f t="shared" si="184"/>
        <v>9.2192420931944602E-5</v>
      </c>
      <c r="AR38">
        <f t="shared" si="164"/>
        <v>6.1417131253205205E-4</v>
      </c>
      <c r="AS38">
        <f t="shared" si="143"/>
        <v>1.7559651253285701E-4</v>
      </c>
      <c r="AT38">
        <f t="shared" si="185"/>
        <v>2.7109639340943098E-4</v>
      </c>
      <c r="AU38">
        <f t="shared" si="165"/>
        <v>1.7944732483793E-3</v>
      </c>
      <c r="AV38">
        <f t="shared" si="144"/>
        <v>1.6759211310115999E-4</v>
      </c>
      <c r="AW38">
        <f t="shared" si="186"/>
        <v>2.1045626418125099E-4</v>
      </c>
      <c r="AX38">
        <f t="shared" si="166"/>
        <v>1.47126160365915E-3</v>
      </c>
      <c r="AY38">
        <f t="shared" si="145"/>
        <v>8.4296331515061002E-5</v>
      </c>
      <c r="AZ38">
        <f t="shared" si="187"/>
        <v>1.2544594644909899E-4</v>
      </c>
      <c r="BA38">
        <f t="shared" si="167"/>
        <v>8.3797056103314697E-4</v>
      </c>
      <c r="BB38">
        <f t="shared" si="146"/>
        <v>1.82475293294472E-3</v>
      </c>
      <c r="BC38">
        <f t="shared" si="188"/>
        <v>2.0063825688749902E-3</v>
      </c>
      <c r="BD38">
        <f t="shared" si="168"/>
        <v>1.45937951767367E-2</v>
      </c>
      <c r="BE38">
        <f t="shared" si="147"/>
        <v>2.4578509004955199E-3</v>
      </c>
      <c r="BF38">
        <f t="shared" si="189"/>
        <v>2.3430035271039601E-3</v>
      </c>
      <c r="BG38">
        <f t="shared" si="169"/>
        <v>1.7859644886758601E-2</v>
      </c>
      <c r="BH38">
        <f t="shared" si="148"/>
        <v>2.19870846889432E-4</v>
      </c>
      <c r="BI38">
        <f t="shared" ref="BI38:BI46" si="196">BH37+BI37</f>
        <v>1.9318855710973799E-4</v>
      </c>
      <c r="BJ38">
        <f t="shared" si="170"/>
        <v>1.5156199027722701E-3</v>
      </c>
      <c r="BK38">
        <f t="shared" si="149"/>
        <v>2.9641291645503601E-4</v>
      </c>
      <c r="BL38">
        <f t="shared" si="190"/>
        <v>3.6621762730346602E-4</v>
      </c>
      <c r="BM38">
        <f t="shared" si="171"/>
        <v>2.5721204276549199E-3</v>
      </c>
      <c r="BN38">
        <f t="shared" si="150"/>
        <v>4.5024746803296696E-6</v>
      </c>
      <c r="BO38">
        <f t="shared" si="191"/>
        <v>2.0539113656045401E-6</v>
      </c>
      <c r="BP38">
        <f t="shared" si="172"/>
        <v>2.1525743528846902E-5</v>
      </c>
      <c r="BQ38">
        <f t="shared" si="151"/>
        <v>8.1294681728174507E-5</v>
      </c>
      <c r="BR38">
        <f t="shared" si="192"/>
        <v>2.2999628582810299E-4</v>
      </c>
      <c r="BS38">
        <f t="shared" si="173"/>
        <v>1.35321813346095E-3</v>
      </c>
      <c r="BT38">
        <f t="shared" si="152"/>
        <v>1.21641857613573E-3</v>
      </c>
      <c r="BU38">
        <f t="shared" si="193"/>
        <v>2.1573146061635898E-3</v>
      </c>
      <c r="BV38">
        <f t="shared" si="174"/>
        <v>1.38276194711573E-2</v>
      </c>
      <c r="BW38">
        <f t="shared" si="153"/>
        <v>6.7912326428305801E-4</v>
      </c>
      <c r="BX38">
        <f t="shared" si="194"/>
        <v>1.1559919828938699E-3</v>
      </c>
      <c r="BY38">
        <f t="shared" si="175"/>
        <v>7.4777680751769897E-3</v>
      </c>
      <c r="BZ38" s="4">
        <f t="shared" si="176"/>
        <v>0.11893198000000001</v>
      </c>
      <c r="CA38" s="7">
        <f t="shared" si="154"/>
        <v>0.11893198000000001</v>
      </c>
    </row>
    <row r="39" spans="1:79" x14ac:dyDescent="0.25">
      <c r="A39">
        <f t="shared" si="177"/>
        <v>45</v>
      </c>
      <c r="B39">
        <v>23502489</v>
      </c>
      <c r="C39">
        <v>76866</v>
      </c>
      <c r="D39">
        <v>8462</v>
      </c>
      <c r="E39">
        <v>3585</v>
      </c>
      <c r="F39">
        <v>3555</v>
      </c>
      <c r="G39">
        <v>667</v>
      </c>
      <c r="H39">
        <v>2829</v>
      </c>
      <c r="I39">
        <v>332</v>
      </c>
      <c r="J39">
        <v>1134</v>
      </c>
      <c r="K39">
        <v>1140</v>
      </c>
      <c r="L39">
        <v>650</v>
      </c>
      <c r="M39">
        <v>13952</v>
      </c>
      <c r="N39">
        <v>21892</v>
      </c>
      <c r="O39">
        <v>2603</v>
      </c>
      <c r="P39">
        <v>2099</v>
      </c>
      <c r="Q39">
        <v>65</v>
      </c>
      <c r="R39">
        <v>515</v>
      </c>
      <c r="S39">
        <v>8386</v>
      </c>
      <c r="T39">
        <v>5000</v>
      </c>
      <c r="U39">
        <f t="shared" si="155"/>
        <v>3.2705472173606802E-3</v>
      </c>
      <c r="V39">
        <f t="shared" si="156"/>
        <v>1.6220114461262002E-2</v>
      </c>
      <c r="W39">
        <v>2.5</v>
      </c>
      <c r="X39">
        <f t="shared" si="178"/>
        <v>0.97080600590768595</v>
      </c>
      <c r="Y39">
        <f t="shared" si="179"/>
        <v>1.5746584535503299E-2</v>
      </c>
      <c r="Z39">
        <f t="shared" si="157"/>
        <v>4.8146635681996699</v>
      </c>
      <c r="AA39">
        <f t="shared" si="138"/>
        <v>1.7335050391516301E-3</v>
      </c>
      <c r="AB39">
        <f t="shared" si="180"/>
        <v>6.0983296971940703E-3</v>
      </c>
      <c r="AC39">
        <f t="shared" si="158"/>
        <v>3.48254110838494E-2</v>
      </c>
      <c r="AD39">
        <f t="shared" si="139"/>
        <v>7.3441450784194999E-4</v>
      </c>
      <c r="AE39">
        <f t="shared" si="181"/>
        <v>2.43859068758716E-3</v>
      </c>
      <c r="AF39">
        <f t="shared" si="159"/>
        <v>1.40289897075407E-2</v>
      </c>
      <c r="AG39">
        <f t="shared" si="140"/>
        <v>7.2826877974285396E-4</v>
      </c>
      <c r="AH39">
        <f t="shared" si="182"/>
        <v>9.6887189970748197E-4</v>
      </c>
      <c r="AI39">
        <f t="shared" si="160"/>
        <v>6.6650314478945401E-3</v>
      </c>
      <c r="AJ39">
        <f t="shared" si="161"/>
        <v>1.3664002140323001E-4</v>
      </c>
      <c r="AK39">
        <f t="shared" si="183"/>
        <v>6.8381025777149997E-4</v>
      </c>
      <c r="AL39">
        <f t="shared" si="162"/>
        <v>3.7606513423655702E-3</v>
      </c>
      <c r="AM39">
        <f t="shared" si="141"/>
        <v>5.7954215974473497E-4</v>
      </c>
      <c r="AN39">
        <f>AM38+AN38</f>
        <v>2.5820562245291901E-3</v>
      </c>
      <c r="AO39">
        <f t="shared" si="163"/>
        <v>1.43591365220078E-2</v>
      </c>
      <c r="AP39">
        <f t="shared" si="142"/>
        <v>6.8012724296660394E-5</v>
      </c>
      <c r="AQ39">
        <f t="shared" si="184"/>
        <v>1.5347610408087599E-4</v>
      </c>
      <c r="AR39">
        <f t="shared" si="164"/>
        <v>9.3741233114603105E-4</v>
      </c>
      <c r="AS39">
        <f t="shared" si="143"/>
        <v>2.3230852214582199E-4</v>
      </c>
      <c r="AT39">
        <f t="shared" si="185"/>
        <v>4.4669290594228798E-4</v>
      </c>
      <c r="AU39">
        <f t="shared" si="165"/>
        <v>2.8142358350759901E-3</v>
      </c>
      <c r="AV39">
        <f t="shared" si="144"/>
        <v>2.3353766776564101E-4</v>
      </c>
      <c r="AW39">
        <f t="shared" si="186"/>
        <v>3.7804837728241101E-4</v>
      </c>
      <c r="AX39">
        <f t="shared" si="166"/>
        <v>2.47408605582616E-3</v>
      </c>
      <c r="AY39">
        <f t="shared" si="145"/>
        <v>1.3315744214707599E-4</v>
      </c>
      <c r="AZ39">
        <f t="shared" si="187"/>
        <v>2.0974227796416E-4</v>
      </c>
      <c r="BA39">
        <f t="shared" si="167"/>
        <v>1.38160499518849E-3</v>
      </c>
      <c r="BB39">
        <f t="shared" si="146"/>
        <v>2.85817328128616E-3</v>
      </c>
      <c r="BC39">
        <f t="shared" si="188"/>
        <v>3.8311355018197102E-3</v>
      </c>
      <c r="BD39">
        <f t="shared" si="168"/>
        <v>2.6301110712313901E-2</v>
      </c>
      <c r="BE39">
        <f t="shared" si="147"/>
        <v>4.4847426515135201E-3</v>
      </c>
      <c r="BF39">
        <f t="shared" si="189"/>
        <v>4.8008544275994804E-3</v>
      </c>
      <c r="BG39">
        <f t="shared" si="169"/>
        <v>3.52161287667812E-2</v>
      </c>
      <c r="BH39">
        <f t="shared" si="148"/>
        <v>5.3324434139821405E-4</v>
      </c>
      <c r="BI39">
        <f t="shared" si="196"/>
        <v>4.1305940399917002E-4</v>
      </c>
      <c r="BJ39">
        <f t="shared" si="170"/>
        <v>3.3984078734913899E-3</v>
      </c>
      <c r="BK39">
        <f t="shared" si="149"/>
        <v>4.2999610933340402E-4</v>
      </c>
      <c r="BL39">
        <f t="shared" si="190"/>
        <v>6.6263054375850197E-4</v>
      </c>
      <c r="BM39">
        <f t="shared" si="171"/>
        <v>4.3881429921260196E-3</v>
      </c>
      <c r="BN39">
        <f t="shared" si="150"/>
        <v>1.3315744214707599E-5</v>
      </c>
      <c r="BO39">
        <f t="shared" si="191"/>
        <v>6.5563860459342101E-6</v>
      </c>
      <c r="BP39">
        <f t="shared" si="172"/>
        <v>6.6071290766440003E-5</v>
      </c>
      <c r="BQ39">
        <f t="shared" si="151"/>
        <v>1.05501665701145E-4</v>
      </c>
      <c r="BR39">
        <f t="shared" si="192"/>
        <v>3.11290967556277E-4</v>
      </c>
      <c r="BS39">
        <f t="shared" si="173"/>
        <v>1.8202090020342501E-3</v>
      </c>
      <c r="BT39">
        <f t="shared" si="152"/>
        <v>1.71793586130058E-3</v>
      </c>
      <c r="BU39">
        <f t="shared" si="193"/>
        <v>3.37373318229932E-3</v>
      </c>
      <c r="BV39">
        <f t="shared" si="174"/>
        <v>2.1163505564748001E-2</v>
      </c>
      <c r="BW39">
        <f t="shared" si="153"/>
        <v>1.0242880165159699E-3</v>
      </c>
      <c r="BX39">
        <f t="shared" si="194"/>
        <v>1.83511524717693E-3</v>
      </c>
      <c r="BY39">
        <f t="shared" si="175"/>
        <v>1.1736296277174599E-2</v>
      </c>
      <c r="BZ39" s="4">
        <f t="shared" si="176"/>
        <v>0.18533643</v>
      </c>
      <c r="CA39" s="7">
        <f t="shared" si="154"/>
        <v>0.18533643</v>
      </c>
    </row>
    <row r="40" spans="1:79" x14ac:dyDescent="0.25">
      <c r="A40">
        <f t="shared" si="177"/>
        <v>50</v>
      </c>
      <c r="B40">
        <v>27238291</v>
      </c>
      <c r="C40">
        <v>126838</v>
      </c>
      <c r="D40">
        <v>8682</v>
      </c>
      <c r="E40">
        <v>3997</v>
      </c>
      <c r="F40">
        <v>4743</v>
      </c>
      <c r="G40">
        <v>590</v>
      </c>
      <c r="H40">
        <v>3294</v>
      </c>
      <c r="I40">
        <v>339</v>
      </c>
      <c r="J40">
        <v>1787</v>
      </c>
      <c r="K40">
        <v>1915</v>
      </c>
      <c r="L40">
        <v>1196</v>
      </c>
      <c r="M40">
        <v>24219</v>
      </c>
      <c r="N40">
        <v>43145</v>
      </c>
      <c r="O40">
        <v>6693</v>
      </c>
      <c r="P40">
        <v>3520</v>
      </c>
      <c r="Q40">
        <v>229</v>
      </c>
      <c r="R40">
        <v>679</v>
      </c>
      <c r="S40">
        <v>13593</v>
      </c>
      <c r="T40">
        <v>8217</v>
      </c>
      <c r="U40">
        <f t="shared" si="155"/>
        <v>4.6566063928166401E-3</v>
      </c>
      <c r="V40">
        <f t="shared" si="156"/>
        <v>2.3015101294534601E-2</v>
      </c>
      <c r="W40">
        <v>2.5</v>
      </c>
      <c r="X40">
        <f t="shared" si="178"/>
        <v>0.95505942137218303</v>
      </c>
      <c r="Y40">
        <f t="shared" si="179"/>
        <v>2.1980789325180401E-2</v>
      </c>
      <c r="Z40">
        <f t="shared" si="157"/>
        <v>4.7203451335479603</v>
      </c>
      <c r="AA40">
        <f t="shared" si="138"/>
        <v>1.50457444079232E-3</v>
      </c>
      <c r="AB40">
        <f t="shared" si="180"/>
        <v>7.8318347363457008E-3</v>
      </c>
      <c r="AC40">
        <f t="shared" si="158"/>
        <v>4.2920609783709297E-2</v>
      </c>
      <c r="AD40">
        <f t="shared" si="139"/>
        <v>6.9267266065962897E-4</v>
      </c>
      <c r="AE40">
        <f t="shared" si="181"/>
        <v>3.17300519542911E-3</v>
      </c>
      <c r="AF40">
        <f t="shared" si="159"/>
        <v>1.7596707628794599E-2</v>
      </c>
      <c r="AG40">
        <f t="shared" si="140"/>
        <v>8.2195307218129105E-4</v>
      </c>
      <c r="AH40">
        <f t="shared" si="182"/>
        <v>1.6971406794503399E-3</v>
      </c>
      <c r="AI40">
        <f t="shared" si="160"/>
        <v>1.0540586077704899E-2</v>
      </c>
      <c r="AJ40">
        <f t="shared" si="161"/>
        <v>1.02245901873701E-4</v>
      </c>
      <c r="AK40">
        <f t="shared" si="183"/>
        <v>8.2045027917473001E-4</v>
      </c>
      <c r="AL40">
        <f t="shared" si="162"/>
        <v>4.3578661505578997E-3</v>
      </c>
      <c r="AM40">
        <f t="shared" si="141"/>
        <v>5.7084406910503402E-4</v>
      </c>
      <c r="AN40">
        <f t="shared" si="195"/>
        <v>3.1615983842739298E-3</v>
      </c>
      <c r="AO40">
        <f t="shared" si="163"/>
        <v>1.7235102094132201E-2</v>
      </c>
      <c r="AP40">
        <f t="shared" si="142"/>
        <v>5.8748069042685598E-5</v>
      </c>
      <c r="AQ40">
        <f t="shared" si="184"/>
        <v>2.2148882837753599E-4</v>
      </c>
      <c r="AR40">
        <f t="shared" si="164"/>
        <v>1.25431431449439E-3</v>
      </c>
      <c r="AS40">
        <f t="shared" si="143"/>
        <v>3.0968377398017498E-4</v>
      </c>
      <c r="AT40">
        <f t="shared" si="185"/>
        <v>6.7900142808811003E-4</v>
      </c>
      <c r="AU40">
        <f t="shared" si="165"/>
        <v>4.16921657539099E-3</v>
      </c>
      <c r="AV40">
        <f t="shared" si="144"/>
        <v>3.3186593574260399E-4</v>
      </c>
      <c r="AW40">
        <f t="shared" si="186"/>
        <v>6.1158604504805199E-4</v>
      </c>
      <c r="AX40">
        <f t="shared" si="166"/>
        <v>3.88759506459677E-3</v>
      </c>
      <c r="AY40">
        <f t="shared" si="145"/>
        <v>2.0726457396770499E-4</v>
      </c>
      <c r="AZ40">
        <f t="shared" si="187"/>
        <v>3.4289972011123602E-4</v>
      </c>
      <c r="BA40">
        <f t="shared" si="167"/>
        <v>2.2326600354754399E-3</v>
      </c>
      <c r="BB40">
        <f t="shared" si="146"/>
        <v>4.1971076228460302E-3</v>
      </c>
      <c r="BC40">
        <f t="shared" si="188"/>
        <v>6.6893087831058698E-3</v>
      </c>
      <c r="BD40">
        <f t="shared" si="168"/>
        <v>4.3939312972644397E-2</v>
      </c>
      <c r="BE40">
        <f t="shared" si="147"/>
        <v>7.4769481971878196E-3</v>
      </c>
      <c r="BF40">
        <f t="shared" si="189"/>
        <v>9.2855970791130005E-3</v>
      </c>
      <c r="BG40">
        <f t="shared" si="169"/>
        <v>6.5120355888534598E-2</v>
      </c>
      <c r="BH40">
        <f t="shared" si="148"/>
        <v>1.15988444278081E-3</v>
      </c>
      <c r="BI40">
        <f t="shared" si="196"/>
        <v>9.4630374539738402E-4</v>
      </c>
      <c r="BJ40">
        <f t="shared" si="170"/>
        <v>7.6312298339389498E-3</v>
      </c>
      <c r="BK40">
        <f t="shared" si="149"/>
        <v>6.1000944846682401E-4</v>
      </c>
      <c r="BL40">
        <f t="shared" si="190"/>
        <v>1.0926266530919099E-3</v>
      </c>
      <c r="BM40">
        <f t="shared" si="171"/>
        <v>6.9881568866266104E-3</v>
      </c>
      <c r="BN40">
        <f t="shared" si="150"/>
        <v>3.9685273778097398E-5</v>
      </c>
      <c r="BO40">
        <f t="shared" si="191"/>
        <v>1.98721302606418E-5</v>
      </c>
      <c r="BP40">
        <f t="shared" si="172"/>
        <v>1.9857383574845201E-4</v>
      </c>
      <c r="BQ40">
        <f t="shared" si="151"/>
        <v>1.1766943622414E-4</v>
      </c>
      <c r="BR40">
        <f t="shared" si="192"/>
        <v>4.1679263325742201E-4</v>
      </c>
      <c r="BS40">
        <f t="shared" si="173"/>
        <v>2.37813675684746E-3</v>
      </c>
      <c r="BT40">
        <f t="shared" si="152"/>
        <v>2.3556416002868002E-3</v>
      </c>
      <c r="BU40">
        <f t="shared" si="193"/>
        <v>5.0916690435998998E-3</v>
      </c>
      <c r="BV40">
        <f t="shared" si="174"/>
        <v>3.1347449218716503E-2</v>
      </c>
      <c r="BW40">
        <f t="shared" si="153"/>
        <v>1.4239908062647401E-3</v>
      </c>
      <c r="BX40">
        <f t="shared" si="194"/>
        <v>2.8594032636928999E-3</v>
      </c>
      <c r="BY40">
        <f t="shared" si="175"/>
        <v>1.7856993334126301E-2</v>
      </c>
      <c r="BZ40" s="4">
        <f t="shared" si="176"/>
        <v>0.27965487</v>
      </c>
      <c r="CA40" s="7">
        <f t="shared" si="154"/>
        <v>0.27965487</v>
      </c>
    </row>
    <row r="41" spans="1:79" x14ac:dyDescent="0.25">
      <c r="A41">
        <f t="shared" si="177"/>
        <v>55</v>
      </c>
      <c r="B41">
        <v>26108920</v>
      </c>
      <c r="C41">
        <v>167707</v>
      </c>
      <c r="D41">
        <v>5790</v>
      </c>
      <c r="E41">
        <v>3254</v>
      </c>
      <c r="F41">
        <v>3974</v>
      </c>
      <c r="G41">
        <v>482</v>
      </c>
      <c r="H41">
        <v>3064</v>
      </c>
      <c r="I41">
        <v>268</v>
      </c>
      <c r="J41">
        <v>2415</v>
      </c>
      <c r="K41">
        <v>2910</v>
      </c>
      <c r="L41">
        <v>2047</v>
      </c>
      <c r="M41">
        <v>33894</v>
      </c>
      <c r="N41">
        <v>62603</v>
      </c>
      <c r="O41">
        <v>11363</v>
      </c>
      <c r="P41">
        <v>5358</v>
      </c>
      <c r="Q41">
        <v>573</v>
      </c>
      <c r="R41">
        <v>837</v>
      </c>
      <c r="S41">
        <v>18284</v>
      </c>
      <c r="T41">
        <v>10591</v>
      </c>
      <c r="U41">
        <f t="shared" si="155"/>
        <v>6.4233602921913296E-3</v>
      </c>
      <c r="V41">
        <f t="shared" si="156"/>
        <v>3.1609208130031499E-2</v>
      </c>
      <c r="W41">
        <v>2.5</v>
      </c>
      <c r="X41">
        <f t="shared" si="178"/>
        <v>0.93307863204700303</v>
      </c>
      <c r="Y41">
        <f t="shared" si="179"/>
        <v>2.9493876682058801E-2</v>
      </c>
      <c r="Z41">
        <f t="shared" si="157"/>
        <v>4.5916584685298698</v>
      </c>
      <c r="AA41">
        <f t="shared" si="138"/>
        <v>1.0182612889689799E-3</v>
      </c>
      <c r="AB41">
        <f>AA40+AB40</f>
        <v>9.3364091771380199E-3</v>
      </c>
      <c r="AC41">
        <f t="shared" si="158"/>
        <v>4.9227699108112498E-2</v>
      </c>
      <c r="AD41">
        <f t="shared" si="139"/>
        <v>5.72266361710718E-4</v>
      </c>
      <c r="AE41">
        <f t="shared" si="181"/>
        <v>3.8656778560887399E-3</v>
      </c>
      <c r="AF41">
        <f t="shared" si="159"/>
        <v>2.0759055184720501E-2</v>
      </c>
      <c r="AG41">
        <f t="shared" si="140"/>
        <v>6.9888952717836298E-4</v>
      </c>
      <c r="AH41">
        <f t="shared" si="182"/>
        <v>2.5190937516316298E-3</v>
      </c>
      <c r="AI41">
        <f t="shared" si="160"/>
        <v>1.4342692576104101E-2</v>
      </c>
      <c r="AJ41">
        <f t="shared" si="161"/>
        <v>8.4767174660284604E-5</v>
      </c>
      <c r="AK41">
        <f t="shared" si="183"/>
        <v>9.22696181048431E-4</v>
      </c>
      <c r="AL41">
        <f t="shared" si="162"/>
        <v>4.8253988418928704E-3</v>
      </c>
      <c r="AM41">
        <f t="shared" si="141"/>
        <v>5.3885191526786705E-4</v>
      </c>
      <c r="AN41">
        <f t="shared" si="195"/>
        <v>3.7324424533789601E-3</v>
      </c>
      <c r="AO41">
        <f t="shared" si="163"/>
        <v>2.0009342055064501E-2</v>
      </c>
      <c r="AP41">
        <f t="shared" si="142"/>
        <v>4.7131956035179001E-5</v>
      </c>
      <c r="AQ41">
        <f t="shared" si="184"/>
        <v>2.8023689742022202E-4</v>
      </c>
      <c r="AR41">
        <f t="shared" si="164"/>
        <v>1.5190143771890601E-3</v>
      </c>
      <c r="AS41">
        <f t="shared" si="143"/>
        <v>4.2471520083939301E-4</v>
      </c>
      <c r="AT41">
        <f t="shared" si="185"/>
        <v>9.8868520206828506E-4</v>
      </c>
      <c r="AU41">
        <f t="shared" si="165"/>
        <v>6.0052140124399103E-3</v>
      </c>
      <c r="AV41">
        <f t="shared" si="144"/>
        <v>5.1176862709839904E-4</v>
      </c>
      <c r="AW41">
        <f t="shared" si="186"/>
        <v>9.4345198079065604E-4</v>
      </c>
      <c r="AX41">
        <f t="shared" si="166"/>
        <v>5.9966814716992797E-3</v>
      </c>
      <c r="AY41">
        <f t="shared" si="145"/>
        <v>3.59996694044818E-4</v>
      </c>
      <c r="AZ41">
        <f t="shared" si="187"/>
        <v>5.5016429407894101E-4</v>
      </c>
      <c r="BA41">
        <f t="shared" si="167"/>
        <v>3.6508132055067498E-3</v>
      </c>
      <c r="BB41">
        <f t="shared" si="146"/>
        <v>5.9607855143893902E-3</v>
      </c>
      <c r="BC41">
        <f t="shared" si="188"/>
        <v>1.08864164059519E-2</v>
      </c>
      <c r="BD41">
        <f t="shared" si="168"/>
        <v>6.9334045815733006E-2</v>
      </c>
      <c r="BE41">
        <f t="shared" si="147"/>
        <v>1.10097083719041E-2</v>
      </c>
      <c r="BF41">
        <f t="shared" si="189"/>
        <v>1.6762545276300798E-2</v>
      </c>
      <c r="BG41">
        <f t="shared" si="169"/>
        <v>0.11133699731126399</v>
      </c>
      <c r="BH41">
        <f t="shared" si="148"/>
        <v>1.9983597627900702E-3</v>
      </c>
      <c r="BI41">
        <f t="shared" si="196"/>
        <v>2.1061881881781902E-3</v>
      </c>
      <c r="BJ41">
        <f t="shared" si="170"/>
        <v>1.5526840347866101E-2</v>
      </c>
      <c r="BK41">
        <f t="shared" si="149"/>
        <v>9.4228738968839103E-4</v>
      </c>
      <c r="BL41">
        <f t="shared" si="190"/>
        <v>1.70263610155873E-3</v>
      </c>
      <c r="BM41">
        <f t="shared" si="171"/>
        <v>1.08688989820146E-2</v>
      </c>
      <c r="BN41">
        <f t="shared" si="150"/>
        <v>1.0077093585133399E-4</v>
      </c>
      <c r="BO41">
        <f t="shared" si="191"/>
        <v>5.9557404038739199E-5</v>
      </c>
      <c r="BP41">
        <f t="shared" si="172"/>
        <v>5.4971435982203098E-4</v>
      </c>
      <c r="BQ41">
        <f t="shared" si="151"/>
        <v>1.47199429856137E-4</v>
      </c>
      <c r="BR41">
        <f t="shared" si="192"/>
        <v>5.3446206948156198E-4</v>
      </c>
      <c r="BS41">
        <f t="shared" si="173"/>
        <v>3.0403089220481499E-3</v>
      </c>
      <c r="BT41">
        <f t="shared" si="152"/>
        <v>3.2155249408478098E-3</v>
      </c>
      <c r="BU41">
        <f t="shared" si="193"/>
        <v>7.4473106438867004E-3</v>
      </c>
      <c r="BV41">
        <f t="shared" si="174"/>
        <v>4.5275365571552997E-2</v>
      </c>
      <c r="BW41">
        <f t="shared" si="153"/>
        <v>1.86259159092754E-3</v>
      </c>
      <c r="BX41">
        <f t="shared" si="194"/>
        <v>4.2833940699576398E-3</v>
      </c>
      <c r="BY41">
        <f t="shared" si="175"/>
        <v>2.6073449327107E-2</v>
      </c>
      <c r="BZ41" s="4">
        <f t="shared" si="176"/>
        <v>0.40834153000000001</v>
      </c>
      <c r="CA41" s="7">
        <f t="shared" si="154"/>
        <v>0.40834153000000001</v>
      </c>
    </row>
    <row r="42" spans="1:79" x14ac:dyDescent="0.25">
      <c r="A42">
        <f t="shared" si="177"/>
        <v>60</v>
      </c>
      <c r="B42">
        <v>23862479</v>
      </c>
      <c r="C42">
        <v>216707</v>
      </c>
      <c r="D42">
        <v>2699</v>
      </c>
      <c r="E42">
        <v>2154</v>
      </c>
      <c r="F42">
        <v>2816</v>
      </c>
      <c r="G42">
        <v>339</v>
      </c>
      <c r="H42">
        <v>2937</v>
      </c>
      <c r="I42">
        <v>155</v>
      </c>
      <c r="J42">
        <v>3197</v>
      </c>
      <c r="K42">
        <v>3928</v>
      </c>
      <c r="L42">
        <v>3194</v>
      </c>
      <c r="M42">
        <v>47476</v>
      </c>
      <c r="N42">
        <v>84109</v>
      </c>
      <c r="O42">
        <v>18091</v>
      </c>
      <c r="P42">
        <v>7515</v>
      </c>
      <c r="Q42">
        <v>1490</v>
      </c>
      <c r="R42">
        <v>725</v>
      </c>
      <c r="S42">
        <v>23698</v>
      </c>
      <c r="T42">
        <v>12184</v>
      </c>
      <c r="U42">
        <f t="shared" si="155"/>
        <v>9.0814956819867693E-3</v>
      </c>
      <c r="V42">
        <f t="shared" si="156"/>
        <v>4.43994449900348E-2</v>
      </c>
      <c r="W42">
        <v>2.5</v>
      </c>
      <c r="X42">
        <f t="shared" si="178"/>
        <v>0.90358475536494398</v>
      </c>
      <c r="Y42">
        <f t="shared" si="179"/>
        <v>4.0118661639659901E-2</v>
      </c>
      <c r="Z42">
        <f t="shared" si="157"/>
        <v>4.4176271227255697</v>
      </c>
      <c r="AA42">
        <f t="shared" si="138"/>
        <v>4.9966206797861699E-4</v>
      </c>
      <c r="AB42">
        <f t="shared" si="180"/>
        <v>1.0354670466107E-2</v>
      </c>
      <c r="AC42">
        <f t="shared" si="158"/>
        <v>5.30225075004815E-2</v>
      </c>
      <c r="AD42">
        <f t="shared" si="139"/>
        <v>3.9876698570801803E-4</v>
      </c>
      <c r="AE42">
        <f t="shared" si="181"/>
        <v>4.43794421779946E-3</v>
      </c>
      <c r="AF42">
        <f t="shared" si="159"/>
        <v>2.3186638553267299E-2</v>
      </c>
      <c r="AG42">
        <f t="shared" si="140"/>
        <v>5.2132211316331396E-4</v>
      </c>
      <c r="AH42">
        <f t="shared" si="182"/>
        <v>3.2179832788099901E-3</v>
      </c>
      <c r="AI42">
        <f t="shared" si="160"/>
        <v>1.7393221676958202E-2</v>
      </c>
      <c r="AJ42">
        <f t="shared" si="161"/>
        <v>6.2758592458225706E-5</v>
      </c>
      <c r="AK42">
        <f t="shared" si="183"/>
        <v>1.00746335570872E-3</v>
      </c>
      <c r="AL42">
        <f t="shared" si="162"/>
        <v>5.1942132596891604E-3</v>
      </c>
      <c r="AM42">
        <f t="shared" si="141"/>
        <v>5.4372267271329995E-4</v>
      </c>
      <c r="AN42">
        <f t="shared" si="195"/>
        <v>4.2712943686468302E-3</v>
      </c>
      <c r="AO42">
        <f t="shared" si="163"/>
        <v>2.27157785250174E-2</v>
      </c>
      <c r="AP42">
        <f t="shared" si="142"/>
        <v>2.8694931654940901E-5</v>
      </c>
      <c r="AQ42">
        <f t="shared" si="184"/>
        <v>3.27368853455401E-4</v>
      </c>
      <c r="AR42">
        <f t="shared" si="164"/>
        <v>1.70858159641436E-3</v>
      </c>
      <c r="AS42">
        <f t="shared" si="143"/>
        <v>5.9185610645707198E-4</v>
      </c>
      <c r="AT42">
        <f t="shared" si="185"/>
        <v>1.4134004029076801E-3</v>
      </c>
      <c r="AU42">
        <f t="shared" si="165"/>
        <v>8.5466422806810792E-3</v>
      </c>
      <c r="AV42">
        <f t="shared" si="144"/>
        <v>7.2718510671359996E-4</v>
      </c>
      <c r="AW42">
        <f t="shared" si="186"/>
        <v>1.45522060788906E-3</v>
      </c>
      <c r="AX42">
        <f t="shared" si="166"/>
        <v>9.0940658062293005E-3</v>
      </c>
      <c r="AY42">
        <f t="shared" si="145"/>
        <v>5.91300720683105E-4</v>
      </c>
      <c r="AZ42">
        <f t="shared" si="187"/>
        <v>9.1016098812375895E-4</v>
      </c>
      <c r="BA42">
        <f t="shared" si="167"/>
        <v>6.0290567423265601E-3</v>
      </c>
      <c r="BB42">
        <f t="shared" si="146"/>
        <v>8.7891650016127497E-3</v>
      </c>
      <c r="BC42">
        <f t="shared" si="188"/>
        <v>1.6847201920341299E-2</v>
      </c>
      <c r="BD42">
        <f t="shared" si="168"/>
        <v>0.106208922105738</v>
      </c>
      <c r="BE42">
        <f t="shared" si="147"/>
        <v>1.5570980687518899E-2</v>
      </c>
      <c r="BF42">
        <f t="shared" si="189"/>
        <v>2.77722536482049E-2</v>
      </c>
      <c r="BG42">
        <f t="shared" si="169"/>
        <v>0.17778871995982201</v>
      </c>
      <c r="BH42">
        <f t="shared" si="148"/>
        <v>3.3491613456099099E-3</v>
      </c>
      <c r="BI42">
        <f t="shared" si="196"/>
        <v>4.1045479509682599E-3</v>
      </c>
      <c r="BJ42">
        <f t="shared" si="170"/>
        <v>2.88956431188661E-2</v>
      </c>
      <c r="BK42">
        <f t="shared" si="149"/>
        <v>1.3912413637863299E-3</v>
      </c>
      <c r="BL42">
        <f t="shared" si="190"/>
        <v>2.6449234912471198E-3</v>
      </c>
      <c r="BM42">
        <f t="shared" si="171"/>
        <v>1.67027208657014E-2</v>
      </c>
      <c r="BN42">
        <f t="shared" si="150"/>
        <v>2.7584160107007699E-4</v>
      </c>
      <c r="BO42">
        <f t="shared" si="191"/>
        <v>1.6032833989007301E-4</v>
      </c>
      <c r="BP42">
        <f t="shared" si="172"/>
        <v>1.4912457021255599E-3</v>
      </c>
      <c r="BQ42">
        <f t="shared" si="151"/>
        <v>1.34218228708595E-4</v>
      </c>
      <c r="BR42">
        <f t="shared" si="192"/>
        <v>6.8166149933769897E-4</v>
      </c>
      <c r="BS42">
        <f t="shared" si="173"/>
        <v>3.74385306845998E-3</v>
      </c>
      <c r="BT42">
        <f t="shared" si="152"/>
        <v>4.3871773571534899E-3</v>
      </c>
      <c r="BU42">
        <f t="shared" si="193"/>
        <v>1.0662835584734499E-2</v>
      </c>
      <c r="BV42">
        <f t="shared" si="174"/>
        <v>6.4282121316556196E-2</v>
      </c>
      <c r="BW42">
        <f t="shared" si="153"/>
        <v>2.2556067566696799E-3</v>
      </c>
      <c r="BX42">
        <f t="shared" si="194"/>
        <v>6.1459856608851804E-3</v>
      </c>
      <c r="BY42">
        <f t="shared" si="175"/>
        <v>3.6368945196100101E-2</v>
      </c>
      <c r="BZ42" s="4">
        <f t="shared" si="176"/>
        <v>0.58237287999999998</v>
      </c>
      <c r="CA42" s="7">
        <f t="shared" si="154"/>
        <v>0.58237287999999998</v>
      </c>
    </row>
    <row r="43" spans="1:79" x14ac:dyDescent="0.25">
      <c r="A43">
        <f t="shared" si="177"/>
        <v>65</v>
      </c>
      <c r="B43">
        <v>20531072</v>
      </c>
      <c r="C43">
        <v>281023</v>
      </c>
      <c r="D43">
        <v>1226</v>
      </c>
      <c r="E43">
        <v>1447</v>
      </c>
      <c r="F43">
        <v>1703</v>
      </c>
      <c r="G43">
        <v>291</v>
      </c>
      <c r="H43">
        <v>2995</v>
      </c>
      <c r="I43">
        <v>57</v>
      </c>
      <c r="J43">
        <v>4245</v>
      </c>
      <c r="K43">
        <v>5046</v>
      </c>
      <c r="L43">
        <v>4656</v>
      </c>
      <c r="M43">
        <v>64584</v>
      </c>
      <c r="N43">
        <v>105975</v>
      </c>
      <c r="O43">
        <v>29631</v>
      </c>
      <c r="P43">
        <v>9395</v>
      </c>
      <c r="Q43">
        <v>3426</v>
      </c>
      <c r="R43">
        <v>463</v>
      </c>
      <c r="S43">
        <v>30130</v>
      </c>
      <c r="T43">
        <v>15753</v>
      </c>
      <c r="U43">
        <f t="shared" si="155"/>
        <v>1.3687692488731199E-2</v>
      </c>
      <c r="V43">
        <f t="shared" si="156"/>
        <v>6.6174037745171999E-2</v>
      </c>
      <c r="W43">
        <v>2.5</v>
      </c>
      <c r="X43">
        <f t="shared" si="178"/>
        <v>0.86346609372528405</v>
      </c>
      <c r="Y43">
        <f t="shared" si="179"/>
        <v>5.7139037877853197E-2</v>
      </c>
      <c r="Z43">
        <f t="shared" si="157"/>
        <v>4.1744828739317903</v>
      </c>
      <c r="AA43">
        <f>Y43*D43/C43</f>
        <v>2.4927660881226101E-4</v>
      </c>
      <c r="AB43">
        <f t="shared" si="180"/>
        <v>1.08543325340856E-2</v>
      </c>
      <c r="AC43">
        <f t="shared" si="158"/>
        <v>5.4894854192458702E-2</v>
      </c>
      <c r="AD43">
        <f t="shared" si="139"/>
        <v>2.9421146243992002E-4</v>
      </c>
      <c r="AE43">
        <f t="shared" si="181"/>
        <v>4.8367112035074796E-3</v>
      </c>
      <c r="AF43">
        <f t="shared" si="159"/>
        <v>2.4919084673637199E-2</v>
      </c>
      <c r="AG43">
        <f t="shared" si="140"/>
        <v>3.46262695601371E-4</v>
      </c>
      <c r="AH43">
        <f t="shared" si="182"/>
        <v>3.7393053919732998E-3</v>
      </c>
      <c r="AI43">
        <f t="shared" si="160"/>
        <v>1.95621836988699E-2</v>
      </c>
      <c r="AJ43">
        <f t="shared" si="161"/>
        <v>5.9167612695243002E-5</v>
      </c>
      <c r="AK43">
        <f t="shared" si="183"/>
        <v>1.07022194816695E-3</v>
      </c>
      <c r="AL43">
        <f t="shared" si="162"/>
        <v>5.4990287725728603E-3</v>
      </c>
      <c r="AM43">
        <f t="shared" si="141"/>
        <v>6.0895876296306799E-4</v>
      </c>
      <c r="AN43">
        <f t="shared" si="195"/>
        <v>4.8150170413601302E-3</v>
      </c>
      <c r="AO43">
        <f t="shared" si="163"/>
        <v>2.55974821142083E-2</v>
      </c>
      <c r="AP43">
        <f t="shared" si="142"/>
        <v>1.15895323836043E-5</v>
      </c>
      <c r="AQ43">
        <f t="shared" si="184"/>
        <v>3.5606378511034202E-4</v>
      </c>
      <c r="AR43">
        <f t="shared" si="164"/>
        <v>1.8092927565107201E-3</v>
      </c>
      <c r="AS43">
        <f t="shared" si="143"/>
        <v>8.6311517488421498E-4</v>
      </c>
      <c r="AT43">
        <f t="shared" si="185"/>
        <v>2.00525650936475E-3</v>
      </c>
      <c r="AU43">
        <f t="shared" si="165"/>
        <v>1.21840704840343E-2</v>
      </c>
      <c r="AV43">
        <f t="shared" si="144"/>
        <v>1.02597860364329E-3</v>
      </c>
      <c r="AW43">
        <f t="shared" si="186"/>
        <v>2.1824057146026601E-3</v>
      </c>
      <c r="AX43">
        <f t="shared" si="166"/>
        <v>1.3476975082121499E-2</v>
      </c>
      <c r="AY43">
        <f t="shared" si="145"/>
        <v>9.4668180312388803E-4</v>
      </c>
      <c r="AZ43">
        <f t="shared" si="187"/>
        <v>1.5014617088068599E-3</v>
      </c>
      <c r="BA43">
        <f t="shared" si="167"/>
        <v>9.8740130518440196E-3</v>
      </c>
      <c r="BB43">
        <f t="shared" si="146"/>
        <v>1.31315501660123E-2</v>
      </c>
      <c r="BC43">
        <f t="shared" si="188"/>
        <v>2.5636366921954E-2</v>
      </c>
      <c r="BD43">
        <f t="shared" si="168"/>
        <v>0.161010710024801</v>
      </c>
      <c r="BE43">
        <f t="shared" si="147"/>
        <v>2.15473806026748E-2</v>
      </c>
      <c r="BF43">
        <f t="shared" si="189"/>
        <v>4.3343234335723797E-2</v>
      </c>
      <c r="BG43">
        <f t="shared" si="169"/>
        <v>0.27058462318530602</v>
      </c>
      <c r="BH43">
        <f t="shared" si="148"/>
        <v>6.02472691330841E-3</v>
      </c>
      <c r="BI43">
        <f t="shared" si="196"/>
        <v>7.4537092965781702E-3</v>
      </c>
      <c r="BJ43">
        <f t="shared" si="170"/>
        <v>5.2330363766161903E-2</v>
      </c>
      <c r="BK43">
        <f t="shared" si="149"/>
        <v>1.9102395919993399E-3</v>
      </c>
      <c r="BL43">
        <f t="shared" si="190"/>
        <v>4.0361648550334504E-3</v>
      </c>
      <c r="BM43">
        <f t="shared" si="171"/>
        <v>2.4956423255165599E-2</v>
      </c>
      <c r="BN43">
        <f t="shared" si="150"/>
        <v>6.9659189379347997E-4</v>
      </c>
      <c r="BO43">
        <f t="shared" si="191"/>
        <v>4.3616994096015E-4</v>
      </c>
      <c r="BP43">
        <f t="shared" si="172"/>
        <v>3.9223294392844504E-3</v>
      </c>
      <c r="BQ43">
        <f t="shared" si="151"/>
        <v>9.4139534975592906E-5</v>
      </c>
      <c r="BR43">
        <f t="shared" si="192"/>
        <v>8.1587972804629397E-4</v>
      </c>
      <c r="BS43">
        <f t="shared" si="173"/>
        <v>4.3147474776704499E-3</v>
      </c>
      <c r="BT43">
        <f t="shared" si="152"/>
        <v>6.1261861529473298E-3</v>
      </c>
      <c r="BU43">
        <f t="shared" si="193"/>
        <v>1.5050012941888E-2</v>
      </c>
      <c r="BV43">
        <f t="shared" si="174"/>
        <v>9.0565530091808302E-2</v>
      </c>
      <c r="BW43">
        <f t="shared" si="153"/>
        <v>3.2029807655950598E-3</v>
      </c>
      <c r="BX43">
        <f t="shared" si="194"/>
        <v>8.4015924175548599E-3</v>
      </c>
      <c r="BY43">
        <f t="shared" si="175"/>
        <v>5.0015414001761897E-2</v>
      </c>
      <c r="BZ43" s="4">
        <f t="shared" si="176"/>
        <v>0.82551713000000004</v>
      </c>
      <c r="CA43" s="7">
        <f t="shared" si="154"/>
        <v>0.82551713000000004</v>
      </c>
    </row>
    <row r="44" spans="1:79" x14ac:dyDescent="0.25">
      <c r="A44">
        <f t="shared" si="177"/>
        <v>70</v>
      </c>
      <c r="B44">
        <v>16671986</v>
      </c>
      <c r="C44">
        <v>349510</v>
      </c>
      <c r="D44">
        <v>567</v>
      </c>
      <c r="E44">
        <v>811</v>
      </c>
      <c r="F44">
        <v>995</v>
      </c>
      <c r="G44">
        <v>223</v>
      </c>
      <c r="H44">
        <v>3148</v>
      </c>
      <c r="I44">
        <v>23</v>
      </c>
      <c r="J44">
        <v>5779</v>
      </c>
      <c r="K44">
        <v>6149</v>
      </c>
      <c r="L44">
        <v>6547</v>
      </c>
      <c r="M44">
        <v>86797</v>
      </c>
      <c r="N44">
        <v>118457</v>
      </c>
      <c r="O44">
        <v>40376</v>
      </c>
      <c r="P44">
        <v>10767</v>
      </c>
      <c r="Q44">
        <v>8762</v>
      </c>
      <c r="R44">
        <v>345</v>
      </c>
      <c r="S44">
        <v>35803</v>
      </c>
      <c r="T44">
        <v>23961</v>
      </c>
      <c r="U44">
        <f t="shared" si="155"/>
        <v>2.0963909158752899E-2</v>
      </c>
      <c r="V44">
        <f t="shared" si="156"/>
        <v>9.9599555698952097E-2</v>
      </c>
      <c r="W44">
        <v>2.5</v>
      </c>
      <c r="X44">
        <f t="shared" si="178"/>
        <v>0.80632705584743103</v>
      </c>
      <c r="Y44">
        <f t="shared" si="179"/>
        <v>8.0309816510448301E-2</v>
      </c>
      <c r="Z44">
        <f t="shared" si="157"/>
        <v>3.83086073796103</v>
      </c>
      <c r="AA44">
        <f t="shared" ref="AA44:AA46" si="197">Y44*D44/C44</f>
        <v>1.3028430076800099E-4</v>
      </c>
      <c r="AB44">
        <f t="shared" si="180"/>
        <v>1.1103609142897901E-2</v>
      </c>
      <c r="AC44">
        <f t="shared" si="158"/>
        <v>5.5843756466409503E-2</v>
      </c>
      <c r="AD44">
        <f t="shared" si="139"/>
        <v>1.86350207976806E-4</v>
      </c>
      <c r="AE44">
        <f t="shared" si="181"/>
        <v>5.1309226659474001E-3</v>
      </c>
      <c r="AF44">
        <f t="shared" si="159"/>
        <v>2.6120488849679002E-2</v>
      </c>
      <c r="AG44">
        <f t="shared" si="140"/>
        <v>2.2862941669164299E-4</v>
      </c>
      <c r="AH44">
        <f t="shared" si="182"/>
        <v>4.0855680875746701E-3</v>
      </c>
      <c r="AI44">
        <f t="shared" si="160"/>
        <v>2.0999413979602501E-2</v>
      </c>
      <c r="AJ44">
        <f t="shared" si="161"/>
        <v>5.12405627359159E-5</v>
      </c>
      <c r="AK44">
        <f t="shared" si="183"/>
        <v>1.12938956086219E-3</v>
      </c>
      <c r="AL44">
        <f t="shared" si="162"/>
        <v>5.7750492111507401E-3</v>
      </c>
      <c r="AM44">
        <f t="shared" si="141"/>
        <v>7.2334211431687603E-4</v>
      </c>
      <c r="AN44">
        <f t="shared" si="195"/>
        <v>5.4239758043232002E-3</v>
      </c>
      <c r="AO44">
        <f t="shared" si="163"/>
        <v>2.89282343074082E-2</v>
      </c>
      <c r="AP44">
        <f t="shared" si="142"/>
        <v>5.2849010893545604E-6</v>
      </c>
      <c r="AQ44">
        <f t="shared" si="184"/>
        <v>3.6765331749394602E-4</v>
      </c>
      <c r="AR44">
        <f t="shared" si="164"/>
        <v>1.8514788401931201E-3</v>
      </c>
      <c r="AS44">
        <f t="shared" si="143"/>
        <v>1.3278888432773899E-3</v>
      </c>
      <c r="AT44">
        <f t="shared" si="185"/>
        <v>2.8683716842489602E-3</v>
      </c>
      <c r="AU44">
        <f t="shared" si="165"/>
        <v>1.7661580529438298E-2</v>
      </c>
      <c r="AV44">
        <f t="shared" si="144"/>
        <v>1.4129068173235301E-3</v>
      </c>
      <c r="AW44">
        <f t="shared" si="186"/>
        <v>3.2083843182459499E-3</v>
      </c>
      <c r="AX44">
        <f t="shared" si="166"/>
        <v>1.9574188634538602E-2</v>
      </c>
      <c r="AY44">
        <f t="shared" si="145"/>
        <v>1.5043585840001899E-3</v>
      </c>
      <c r="AZ44">
        <f t="shared" si="187"/>
        <v>2.4481435119307498E-3</v>
      </c>
      <c r="BA44">
        <f t="shared" si="167"/>
        <v>1.6001614019654199E-2</v>
      </c>
      <c r="BB44">
        <f t="shared" si="146"/>
        <v>1.9944067819682901E-2</v>
      </c>
      <c r="BC44">
        <f t="shared" si="188"/>
        <v>3.87679170879663E-2</v>
      </c>
      <c r="BD44">
        <f t="shared" si="168"/>
        <v>0.24369975498903901</v>
      </c>
      <c r="BE44">
        <f t="shared" si="147"/>
        <v>2.7218849058333602E-2</v>
      </c>
      <c r="BF44">
        <f t="shared" si="189"/>
        <v>6.4890614938398594E-2</v>
      </c>
      <c r="BG44">
        <f t="shared" si="169"/>
        <v>0.39250019733782698</v>
      </c>
      <c r="BH44">
        <f t="shared" si="148"/>
        <v>9.2775289732078096E-3</v>
      </c>
      <c r="BI44">
        <f t="shared" si="196"/>
        <v>1.3478436209886599E-2</v>
      </c>
      <c r="BJ44">
        <f t="shared" si="170"/>
        <v>9.0586003482452507E-2</v>
      </c>
      <c r="BK44">
        <f t="shared" si="149"/>
        <v>2.4740230447426298E-3</v>
      </c>
      <c r="BL44">
        <f t="shared" si="190"/>
        <v>5.9464044470327899E-3</v>
      </c>
      <c r="BM44">
        <f t="shared" si="171"/>
        <v>3.59170798470205E-2</v>
      </c>
      <c r="BN44">
        <f t="shared" si="150"/>
        <v>2.0133175367358499E-3</v>
      </c>
      <c r="BO44">
        <f t="shared" si="191"/>
        <v>1.1327618347536301E-3</v>
      </c>
      <c r="BP44">
        <f t="shared" si="172"/>
        <v>1.0697103015607799E-2</v>
      </c>
      <c r="BQ44">
        <f t="shared" si="151"/>
        <v>7.9273516340318305E-5</v>
      </c>
      <c r="BR44">
        <f t="shared" si="192"/>
        <v>9.1001926302188701E-4</v>
      </c>
      <c r="BS44">
        <f t="shared" si="173"/>
        <v>4.7482801059602299E-3</v>
      </c>
      <c r="BT44">
        <f t="shared" si="152"/>
        <v>8.2267527696591805E-3</v>
      </c>
      <c r="BU44">
        <f t="shared" si="193"/>
        <v>2.1176199094835299E-2</v>
      </c>
      <c r="BV44">
        <f t="shared" si="174"/>
        <v>0.126447877398324</v>
      </c>
      <c r="BW44">
        <f t="shared" si="153"/>
        <v>5.5057180435662796E-3</v>
      </c>
      <c r="BX44">
        <f t="shared" si="194"/>
        <v>1.16045731831499E-2</v>
      </c>
      <c r="BY44">
        <f t="shared" si="175"/>
        <v>7.1787161024665203E-2</v>
      </c>
      <c r="BZ44" s="4">
        <f t="shared" si="176"/>
        <v>1.1691392599999999</v>
      </c>
      <c r="CA44" s="7">
        <f t="shared" si="154"/>
        <v>1.1691392599999999</v>
      </c>
    </row>
    <row r="45" spans="1:79" x14ac:dyDescent="0.25">
      <c r="A45">
        <f t="shared" si="177"/>
        <v>75</v>
      </c>
      <c r="B45">
        <v>13697952</v>
      </c>
      <c r="C45">
        <v>459982</v>
      </c>
      <c r="D45">
        <v>348</v>
      </c>
      <c r="E45">
        <v>597</v>
      </c>
      <c r="F45">
        <v>649</v>
      </c>
      <c r="G45">
        <v>233</v>
      </c>
      <c r="H45">
        <v>3867</v>
      </c>
      <c r="I45">
        <v>19</v>
      </c>
      <c r="J45">
        <v>8709</v>
      </c>
      <c r="K45">
        <v>7936</v>
      </c>
      <c r="L45">
        <v>8907</v>
      </c>
      <c r="M45">
        <v>130026</v>
      </c>
      <c r="N45">
        <v>125572</v>
      </c>
      <c r="O45">
        <v>48578</v>
      </c>
      <c r="P45">
        <v>12881</v>
      </c>
      <c r="Q45">
        <v>22042</v>
      </c>
      <c r="R45">
        <v>331</v>
      </c>
      <c r="S45">
        <v>46038</v>
      </c>
      <c r="T45">
        <v>43249</v>
      </c>
      <c r="U45">
        <f>C45/B45</f>
        <v>3.3580348361565301E-2</v>
      </c>
      <c r="V45">
        <f>(5*U45)/(1+(5-W45)*U45)</f>
        <v>0.154897926017452</v>
      </c>
      <c r="W45">
        <v>2.5</v>
      </c>
      <c r="X45">
        <f>X44*(1-V44)</f>
        <v>0.72601723933698303</v>
      </c>
      <c r="Y45">
        <f>X45*V45</f>
        <v>0.11245856462621499</v>
      </c>
      <c r="Z45">
        <f>(5*(X45-Y45)+(2.5*Y45))</f>
        <v>3.3489397851193798</v>
      </c>
      <c r="AA45">
        <f>Y45*D45/C45</f>
        <v>8.5080678135063598E-5</v>
      </c>
      <c r="AB45">
        <f t="shared" si="180"/>
        <v>1.1233893443665899E-2</v>
      </c>
      <c r="AC45">
        <f t="shared" si="158"/>
        <v>5.6382168913667201E-2</v>
      </c>
      <c r="AD45">
        <f t="shared" si="139"/>
        <v>1.45957370248945E-4</v>
      </c>
      <c r="AE45">
        <f t="shared" si="181"/>
        <v>5.3172728739242104E-3</v>
      </c>
      <c r="AF45">
        <f t="shared" si="159"/>
        <v>2.6951257795243402E-2</v>
      </c>
      <c r="AG45">
        <f t="shared" si="140"/>
        <v>1.5867057502774799E-4</v>
      </c>
      <c r="AH45">
        <f t="shared" si="182"/>
        <v>4.3141975042663098E-3</v>
      </c>
      <c r="AI45">
        <f t="shared" si="160"/>
        <v>2.1967663958900902E-2</v>
      </c>
      <c r="AJ45">
        <f t="shared" si="161"/>
        <v>5.6964936797327102E-5</v>
      </c>
      <c r="AK45">
        <f t="shared" si="183"/>
        <v>1.18063012359811E-3</v>
      </c>
      <c r="AL45">
        <f t="shared" si="162"/>
        <v>6.0455629599838702E-3</v>
      </c>
      <c r="AM45">
        <f t="shared" si="141"/>
        <v>9.4542236306980102E-4</v>
      </c>
      <c r="AN45">
        <f t="shared" si="195"/>
        <v>6.14731791864008E-3</v>
      </c>
      <c r="AO45">
        <f t="shared" si="163"/>
        <v>3.3100145500874902E-2</v>
      </c>
      <c r="AP45">
        <f t="shared" si="142"/>
        <v>4.6452094384086398E-6</v>
      </c>
      <c r="AQ45">
        <f t="shared" si="184"/>
        <v>3.7293821858330099E-4</v>
      </c>
      <c r="AR45">
        <f t="shared" si="164"/>
        <v>1.87630411651253E-3</v>
      </c>
      <c r="AS45">
        <f t="shared" si="143"/>
        <v>2.12921731574215E-3</v>
      </c>
      <c r="AT45">
        <f t="shared" si="185"/>
        <v>4.1962605275263501E-3</v>
      </c>
      <c r="AU45">
        <f t="shared" si="165"/>
        <v>2.6304345926987101E-2</v>
      </c>
      <c r="AV45">
        <f t="shared" si="144"/>
        <v>1.9402306370111099E-3</v>
      </c>
      <c r="AW45">
        <f t="shared" si="186"/>
        <v>4.6212911355694797E-3</v>
      </c>
      <c r="AX45">
        <f t="shared" si="166"/>
        <v>2.7957032270375201E-2</v>
      </c>
      <c r="AY45">
        <f t="shared" si="145"/>
        <v>2.17762528778452E-3</v>
      </c>
      <c r="AZ45">
        <f t="shared" si="187"/>
        <v>3.9525020959309404E-3</v>
      </c>
      <c r="BA45">
        <f t="shared" si="167"/>
        <v>2.5206573699116001E-2</v>
      </c>
      <c r="BB45">
        <f t="shared" si="146"/>
        <v>3.1789368549395902E-2</v>
      </c>
      <c r="BC45">
        <f t="shared" si="188"/>
        <v>5.8711984907649201E-2</v>
      </c>
      <c r="BD45">
        <f t="shared" si="168"/>
        <v>0.37303334591173598</v>
      </c>
      <c r="BE45">
        <f t="shared" si="147"/>
        <v>3.0700433663149999E-2</v>
      </c>
      <c r="BF45">
        <f t="shared" si="189"/>
        <v>9.2109463996732199E-2</v>
      </c>
      <c r="BG45">
        <f t="shared" si="169"/>
        <v>0.53729840414153596</v>
      </c>
      <c r="BH45">
        <f t="shared" si="148"/>
        <v>1.18765781104745E-2</v>
      </c>
      <c r="BI45">
        <f t="shared" si="196"/>
        <v>2.27559651830944E-2</v>
      </c>
      <c r="BJ45">
        <f t="shared" si="170"/>
        <v>0.14347127119165801</v>
      </c>
      <c r="BK45">
        <f t="shared" si="149"/>
        <v>3.14920751453378E-3</v>
      </c>
      <c r="BL45">
        <f t="shared" si="190"/>
        <v>8.4204274917754202E-3</v>
      </c>
      <c r="BM45">
        <f t="shared" si="171"/>
        <v>4.9975156245211601E-2</v>
      </c>
      <c r="BN45">
        <f t="shared" si="150"/>
        <v>5.3889319179686E-3</v>
      </c>
      <c r="BO45">
        <f t="shared" si="191"/>
        <v>3.1460793714894802E-3</v>
      </c>
      <c r="BP45">
        <f t="shared" si="172"/>
        <v>2.92027266523689E-2</v>
      </c>
      <c r="BQ45">
        <f t="shared" si="151"/>
        <v>8.0924438111224301E-5</v>
      </c>
      <c r="BR45">
        <f t="shared" si="192"/>
        <v>9.892927793622051E-4</v>
      </c>
      <c r="BS45">
        <f t="shared" si="173"/>
        <v>5.1487749920890898E-3</v>
      </c>
      <c r="BT45">
        <f t="shared" si="152"/>
        <v>1.12555869539714E-2</v>
      </c>
      <c r="BU45">
        <f t="shared" si="193"/>
        <v>2.94029518644945E-2</v>
      </c>
      <c r="BV45">
        <f t="shared" si="174"/>
        <v>0.17515372670740101</v>
      </c>
      <c r="BW45">
        <f t="shared" si="153"/>
        <v>1.05737191053545E-2</v>
      </c>
      <c r="BX45">
        <f t="shared" si="194"/>
        <v>1.7110291226716201E-2</v>
      </c>
      <c r="BY45">
        <f t="shared" si="175"/>
        <v>0.11198575389696699</v>
      </c>
      <c r="BZ45" s="4">
        <f t="shared" si="176"/>
        <v>1.65106021</v>
      </c>
      <c r="CA45" s="7">
        <f t="shared" si="154"/>
        <v>1.65106021</v>
      </c>
    </row>
    <row r="46" spans="1:79" x14ac:dyDescent="0.25">
      <c r="A46">
        <f t="shared" si="177"/>
        <v>80</v>
      </c>
      <c r="B46">
        <v>11673775</v>
      </c>
      <c r="C46">
        <v>655510</v>
      </c>
      <c r="D46">
        <v>301</v>
      </c>
      <c r="E46">
        <v>459</v>
      </c>
      <c r="F46">
        <v>374</v>
      </c>
      <c r="G46">
        <v>213</v>
      </c>
      <c r="H46">
        <v>4875</v>
      </c>
      <c r="I46">
        <v>10</v>
      </c>
      <c r="J46">
        <v>14665</v>
      </c>
      <c r="K46">
        <v>10104</v>
      </c>
      <c r="L46">
        <v>12993</v>
      </c>
      <c r="M46">
        <v>214376</v>
      </c>
      <c r="N46">
        <v>131717</v>
      </c>
      <c r="O46">
        <v>56016</v>
      </c>
      <c r="P46">
        <v>16597</v>
      </c>
      <c r="Q46">
        <v>46890</v>
      </c>
      <c r="R46">
        <v>364</v>
      </c>
      <c r="S46">
        <v>61775</v>
      </c>
      <c r="T46">
        <v>83781</v>
      </c>
      <c r="U46">
        <f>C46/B46</f>
        <v>5.61523585986538E-2</v>
      </c>
      <c r="V46">
        <f t="shared" si="156"/>
        <v>0.246200014272247</v>
      </c>
      <c r="W46">
        <v>2.5</v>
      </c>
      <c r="X46">
        <f>X45*(1-V45)</f>
        <v>0.61355867471076797</v>
      </c>
      <c r="Y46">
        <f>X46*V46</f>
        <v>0.15105815447065199</v>
      </c>
      <c r="Z46">
        <f>(5*(X46-Y46)+(2.5*Y46))</f>
        <v>2.6901479873772098</v>
      </c>
      <c r="AA46">
        <f t="shared" si="197"/>
        <v>6.9363555850660198E-5</v>
      </c>
      <c r="AB46">
        <f>AA45+AB45</f>
        <v>1.1318974121801001E-2</v>
      </c>
      <c r="AC46">
        <f>AA46*2.5+AB46*5</f>
        <v>5.6768279498631703E-2</v>
      </c>
      <c r="AD46">
        <f t="shared" si="139"/>
        <v>1.05773661579578E-4</v>
      </c>
      <c r="AE46">
        <f t="shared" si="181"/>
        <v>5.4632302441731603E-3</v>
      </c>
      <c r="AF46">
        <f t="shared" si="159"/>
        <v>2.7580585374814701E-2</v>
      </c>
      <c r="AG46">
        <f t="shared" si="140"/>
        <v>8.6185946472248803E-5</v>
      </c>
      <c r="AH46">
        <f t="shared" si="182"/>
        <v>4.4728680792940597E-3</v>
      </c>
      <c r="AI46">
        <f t="shared" si="160"/>
        <v>2.2579805262650899E-2</v>
      </c>
      <c r="AJ46">
        <f t="shared" si="161"/>
        <v>4.9084509621895702E-5</v>
      </c>
      <c r="AK46">
        <f t="shared" si="183"/>
        <v>1.2375950603954399E-3</v>
      </c>
      <c r="AL46">
        <f t="shared" si="162"/>
        <v>6.3106865760319403E-3</v>
      </c>
      <c r="AM46">
        <f t="shared" si="141"/>
        <v>1.1234130723321201E-3</v>
      </c>
      <c r="AN46">
        <f>AM45+AN45</f>
        <v>7.0927402817098804E-3</v>
      </c>
      <c r="AO46">
        <f t="shared" si="163"/>
        <v>3.82722340893797E-2</v>
      </c>
      <c r="AP46">
        <f t="shared" si="142"/>
        <v>2.3044370714504998E-6</v>
      </c>
      <c r="AQ46">
        <f t="shared" si="184"/>
        <v>3.7758342802171E-4</v>
      </c>
      <c r="AR46">
        <f t="shared" si="164"/>
        <v>1.8936782327871799E-3</v>
      </c>
      <c r="AS46">
        <f t="shared" si="143"/>
        <v>3.3794569652821601E-3</v>
      </c>
      <c r="AT46">
        <f t="shared" si="185"/>
        <v>6.3254778432684997E-3</v>
      </c>
      <c r="AU46">
        <f t="shared" si="165"/>
        <v>4.0076031629547898E-2</v>
      </c>
      <c r="AV46">
        <f t="shared" si="144"/>
        <v>2.3284032169935899E-3</v>
      </c>
      <c r="AW46">
        <f t="shared" si="186"/>
        <v>6.5615217725805896E-3</v>
      </c>
      <c r="AX46">
        <f t="shared" si="166"/>
        <v>3.8628616905386902E-2</v>
      </c>
      <c r="AY46">
        <f t="shared" si="145"/>
        <v>2.9941550869356402E-3</v>
      </c>
      <c r="AZ46">
        <f t="shared" si="187"/>
        <v>6.1301273837154604E-3</v>
      </c>
      <c r="BA46">
        <f t="shared" si="167"/>
        <v>3.81360246359164E-2</v>
      </c>
      <c r="BB46">
        <f t="shared" si="146"/>
        <v>4.94016001629273E-2</v>
      </c>
      <c r="BC46">
        <f t="shared" si="188"/>
        <v>9.0501353457045103E-2</v>
      </c>
      <c r="BD46">
        <f t="shared" si="168"/>
        <v>0.576010767692544</v>
      </c>
      <c r="BE46">
        <f t="shared" si="147"/>
        <v>3.0353353774024601E-2</v>
      </c>
      <c r="BF46">
        <f t="shared" si="189"/>
        <v>0.122809897659882</v>
      </c>
      <c r="BG46">
        <f t="shared" si="169"/>
        <v>0.68993287273447101</v>
      </c>
      <c r="BH46">
        <f t="shared" si="148"/>
        <v>1.29085346994371E-2</v>
      </c>
      <c r="BI46">
        <f t="shared" si="196"/>
        <v>3.46325432935689E-2</v>
      </c>
      <c r="BJ46">
        <f t="shared" si="170"/>
        <v>0.20543405321643701</v>
      </c>
      <c r="BK46">
        <f t="shared" si="149"/>
        <v>3.8246742074864002E-3</v>
      </c>
      <c r="BL46">
        <f t="shared" si="190"/>
        <v>1.15696350063092E-2</v>
      </c>
      <c r="BM46">
        <f t="shared" si="171"/>
        <v>6.7409860550262005E-2</v>
      </c>
      <c r="BN46">
        <f t="shared" si="150"/>
        <v>1.08055054280314E-2</v>
      </c>
      <c r="BO46">
        <f t="shared" si="191"/>
        <v>8.5350112894580794E-3</v>
      </c>
      <c r="BP46">
        <f t="shared" si="172"/>
        <v>6.9688820017368897E-2</v>
      </c>
      <c r="BQ46">
        <f t="shared" si="151"/>
        <v>8.3881509400798296E-5</v>
      </c>
      <c r="BR46">
        <f t="shared" si="192"/>
        <v>1.0702172174734299E-3</v>
      </c>
      <c r="BS46">
        <f t="shared" si="173"/>
        <v>5.5607898608691503E-3</v>
      </c>
      <c r="BT46">
        <f t="shared" si="152"/>
        <v>1.4235660008885501E-2</v>
      </c>
      <c r="BU46">
        <f t="shared" si="193"/>
        <v>4.06585388184659E-2</v>
      </c>
      <c r="BV46">
        <f t="shared" si="174"/>
        <v>0.238881844114543</v>
      </c>
      <c r="BW46">
        <f t="shared" si="153"/>
        <v>1.9306804228319499E-2</v>
      </c>
      <c r="BX46">
        <f>BW45+BX45</f>
        <v>2.7684010332070699E-2</v>
      </c>
      <c r="BY46">
        <f t="shared" si="175"/>
        <v>0.186687062231152</v>
      </c>
      <c r="BZ46" s="4">
        <f t="shared" si="176"/>
        <v>2.3098520100000002</v>
      </c>
      <c r="CA46" s="7">
        <f t="shared" si="154"/>
        <v>2.3098520100000002</v>
      </c>
    </row>
    <row r="47" spans="1:79" x14ac:dyDescent="0.25">
      <c r="A47" t="s">
        <v>16</v>
      </c>
      <c r="AC47">
        <f>SUM(AC35:AC46)</f>
        <v>0.461722039175537</v>
      </c>
      <c r="AF47">
        <f>SUM(AF35:AF46)</f>
        <v>0.204064709765441</v>
      </c>
      <c r="AI47">
        <f t="shared" ref="AI47:BY47" si="198">SUM(AI35:AI46)</f>
        <v>0.14072179113598399</v>
      </c>
      <c r="AL47">
        <f t="shared" si="198"/>
        <v>4.8888880767650501E-2</v>
      </c>
      <c r="AO47">
        <f t="shared" si="198"/>
        <v>0.226958668120672</v>
      </c>
      <c r="AR47">
        <f t="shared" si="198"/>
        <v>1.3977339872169099E-2</v>
      </c>
      <c r="AU47">
        <f t="shared" si="198"/>
        <v>0.121283825014094</v>
      </c>
      <c r="AX47">
        <f t="shared" si="198"/>
        <v>0.12381330985934701</v>
      </c>
      <c r="BA47">
        <f t="shared" si="198"/>
        <v>0.104088101131932</v>
      </c>
      <c r="BD47">
        <f t="shared" si="198"/>
        <v>1.62556458150298</v>
      </c>
      <c r="BG47">
        <f t="shared" si="198"/>
        <v>2.3104305113099199</v>
      </c>
      <c r="BJ47">
        <f t="shared" si="198"/>
        <v>0.54987976902457503</v>
      </c>
      <c r="BM47">
        <f t="shared" si="198"/>
        <v>0.22192466761538401</v>
      </c>
      <c r="BP47">
        <f t="shared" si="198"/>
        <v>0.115850468033503</v>
      </c>
      <c r="BS47">
        <f t="shared" si="198"/>
        <v>3.3816626256052203E-2</v>
      </c>
      <c r="BV47">
        <f t="shared" si="198"/>
        <v>0.82130631915992502</v>
      </c>
      <c r="BY47">
        <f t="shared" si="198"/>
        <v>0.52771871567582695</v>
      </c>
      <c r="BZ47" s="4">
        <f>SUM(AC47,AF47,AI47,AL47,AO47,AR47,AU47,AX47,BA47,BD47,BG47,BJ47,BM47,BP47,BS47,BV47,BY47)</f>
        <v>7.6520103199999996</v>
      </c>
      <c r="CA47" s="8">
        <f>SUM(CA35:CA46)</f>
        <v>7.65</v>
      </c>
    </row>
    <row r="48" spans="1:79" x14ac:dyDescent="0.25">
      <c r="BZ48" s="4">
        <f>SUM(BZ35:BZ46)</f>
        <v>7.6520103199999996</v>
      </c>
    </row>
    <row r="49" spans="1:79" x14ac:dyDescent="0.25">
      <c r="A49" s="9" t="s">
        <v>82</v>
      </c>
    </row>
    <row r="50" spans="1:79" x14ac:dyDescent="0.25">
      <c r="A50" t="s">
        <v>0</v>
      </c>
      <c r="B50" t="s">
        <v>4</v>
      </c>
      <c r="C50" t="s">
        <v>3</v>
      </c>
      <c r="D50" t="s">
        <v>5</v>
      </c>
      <c r="E50" t="s">
        <v>13</v>
      </c>
      <c r="F50" t="s">
        <v>17</v>
      </c>
      <c r="G50" t="s">
        <v>18</v>
      </c>
      <c r="H50" t="s">
        <v>80</v>
      </c>
      <c r="I50" t="s">
        <v>23</v>
      </c>
      <c r="J50" t="s">
        <v>24</v>
      </c>
      <c r="K50" t="s">
        <v>25</v>
      </c>
      <c r="L50" t="s">
        <v>26</v>
      </c>
      <c r="M50" t="s">
        <v>19</v>
      </c>
      <c r="N50" t="s">
        <v>20</v>
      </c>
      <c r="O50" t="s">
        <v>21</v>
      </c>
      <c r="P50" t="s">
        <v>22</v>
      </c>
      <c r="Q50" t="s">
        <v>27</v>
      </c>
      <c r="R50" t="s">
        <v>28</v>
      </c>
      <c r="S50" t="s">
        <v>29</v>
      </c>
      <c r="T50" t="s">
        <v>30</v>
      </c>
      <c r="U50" t="s">
        <v>6</v>
      </c>
      <c r="V50" t="s">
        <v>7</v>
      </c>
      <c r="W50" t="s">
        <v>8</v>
      </c>
      <c r="X50" t="s">
        <v>1</v>
      </c>
      <c r="Y50" t="s">
        <v>9</v>
      </c>
      <c r="Z50" t="s">
        <v>2</v>
      </c>
      <c r="AA50" t="s">
        <v>11</v>
      </c>
      <c r="AB50" t="s">
        <v>10</v>
      </c>
      <c r="AC50" t="s">
        <v>12</v>
      </c>
      <c r="AD50" t="s">
        <v>36</v>
      </c>
      <c r="AE50" t="s">
        <v>14</v>
      </c>
      <c r="AF50" t="s">
        <v>15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64</v>
      </c>
      <c r="AZ50" t="s">
        <v>65</v>
      </c>
      <c r="BA50" t="s">
        <v>66</v>
      </c>
      <c r="BB50" t="s">
        <v>73</v>
      </c>
      <c r="BC50" t="s">
        <v>74</v>
      </c>
      <c r="BD50" t="s">
        <v>75</v>
      </c>
      <c r="BE50" t="s">
        <v>67</v>
      </c>
      <c r="BF50" t="s">
        <v>68</v>
      </c>
      <c r="BG50" t="s">
        <v>69</v>
      </c>
      <c r="BH50" t="s">
        <v>70</v>
      </c>
      <c r="BI50" t="s">
        <v>71</v>
      </c>
      <c r="BJ50" t="s">
        <v>72</v>
      </c>
      <c r="BK50" t="s">
        <v>55</v>
      </c>
      <c r="BL50" t="s">
        <v>56</v>
      </c>
      <c r="BM50" t="s">
        <v>57</v>
      </c>
      <c r="BN50" t="s">
        <v>58</v>
      </c>
      <c r="BO50" t="s">
        <v>59</v>
      </c>
      <c r="BP50" t="s">
        <v>60</v>
      </c>
      <c r="BQ50" t="s">
        <v>61</v>
      </c>
      <c r="BR50" t="s">
        <v>62</v>
      </c>
      <c r="BS50" t="s">
        <v>63</v>
      </c>
      <c r="BT50" t="s">
        <v>31</v>
      </c>
      <c r="BU50" t="s">
        <v>32</v>
      </c>
      <c r="BV50" t="s">
        <v>33</v>
      </c>
      <c r="BW50" t="s">
        <v>76</v>
      </c>
      <c r="BX50" t="s">
        <v>34</v>
      </c>
      <c r="BY50" t="s">
        <v>35</v>
      </c>
      <c r="BZ50" s="2" t="s">
        <v>78</v>
      </c>
      <c r="CA50" s="6" t="s">
        <v>79</v>
      </c>
    </row>
    <row r="51" spans="1:79" x14ac:dyDescent="0.25">
      <c r="A51">
        <v>25</v>
      </c>
      <c r="B51">
        <v>17050560</v>
      </c>
      <c r="C51">
        <v>20154</v>
      </c>
      <c r="D51">
        <v>7596</v>
      </c>
      <c r="E51">
        <v>2028</v>
      </c>
      <c r="F51">
        <v>416</v>
      </c>
      <c r="G51">
        <v>687</v>
      </c>
      <c r="H51">
        <v>2647</v>
      </c>
      <c r="I51">
        <v>33</v>
      </c>
      <c r="J51">
        <v>201</v>
      </c>
      <c r="K51">
        <v>203</v>
      </c>
      <c r="L51">
        <v>78</v>
      </c>
      <c r="M51">
        <v>1308</v>
      </c>
      <c r="N51">
        <v>1173</v>
      </c>
      <c r="O51">
        <v>134</v>
      </c>
      <c r="P51">
        <v>287</v>
      </c>
      <c r="Q51">
        <v>1</v>
      </c>
      <c r="R51">
        <v>243</v>
      </c>
      <c r="S51">
        <v>2014</v>
      </c>
      <c r="T51">
        <v>1105</v>
      </c>
      <c r="U51">
        <f>C51/B51</f>
        <v>1.18201396317775E-3</v>
      </c>
      <c r="V51">
        <f>(5*U51)/(1+(5-W51)*U51)</f>
        <v>5.8926568093166801E-3</v>
      </c>
      <c r="W51">
        <v>2.5</v>
      </c>
      <c r="X51">
        <v>1</v>
      </c>
      <c r="Y51">
        <f>X51*V51</f>
        <v>5.8926568093166801E-3</v>
      </c>
      <c r="Z51">
        <f>(5*(X51-Y51)+(2.5*Y51))</f>
        <v>4.9852683579767101</v>
      </c>
      <c r="AA51">
        <f t="shared" ref="AA51:AA58" si="199">Y51*D51/C51</f>
        <v>2.2209298959794299E-3</v>
      </c>
      <c r="AB51">
        <v>0</v>
      </c>
      <c r="AC51">
        <f>AA51*2.5+AB51*5</f>
        <v>5.5523247399485703E-3</v>
      </c>
      <c r="AD51">
        <f t="shared" ref="AD51:AD62" si="200">Y51*E51/C51</f>
        <v>5.9294968786812699E-4</v>
      </c>
      <c r="AE51">
        <v>0</v>
      </c>
      <c r="AF51">
        <f>AD51*2.5+AE51*5</f>
        <v>1.48237421967032E-3</v>
      </c>
      <c r="AG51">
        <f t="shared" ref="AG51:AG62" si="201">Y51*F51/C51</f>
        <v>1.21630705203718E-4</v>
      </c>
      <c r="AH51">
        <v>0</v>
      </c>
      <c r="AI51">
        <f>AG51*2.5+AH51*5</f>
        <v>3.0407676300929498E-4</v>
      </c>
      <c r="AJ51">
        <f>Y51*G51/C51</f>
        <v>2.00866092487871E-4</v>
      </c>
      <c r="AK51">
        <v>0</v>
      </c>
      <c r="AL51">
        <f>AJ51*2.5+AK51*5</f>
        <v>5.0216523121967703E-4</v>
      </c>
      <c r="AM51">
        <f t="shared" ref="AM51:AM62" si="202">Y51*H51/C51</f>
        <v>7.7393383815923698E-4</v>
      </c>
      <c r="AN51">
        <v>0</v>
      </c>
      <c r="AO51">
        <f>AM51*2.5+AN51*5</f>
        <v>1.9348345953980901E-3</v>
      </c>
      <c r="AP51">
        <f t="shared" ref="AP51:AP62" si="203">Y51*I51/C51</f>
        <v>9.64858959548727E-6</v>
      </c>
      <c r="AQ51">
        <v>0</v>
      </c>
      <c r="AR51">
        <f>AP51*2.5+AQ51*5</f>
        <v>2.41214739887182E-5</v>
      </c>
      <c r="AS51">
        <f t="shared" ref="AS51:AS62" si="204">Y51*J51/C51</f>
        <v>5.8768682081604302E-5</v>
      </c>
      <c r="AT51">
        <v>0</v>
      </c>
      <c r="AU51">
        <f>AS51*2.5+AT51*5</f>
        <v>1.4692170520401099E-4</v>
      </c>
      <c r="AV51">
        <f t="shared" ref="AV51:AV62" si="205">Y51*K51/C51</f>
        <v>5.9353445087391401E-5</v>
      </c>
      <c r="AW51">
        <v>0</v>
      </c>
      <c r="AX51">
        <f>AV51*2.5+AW51*5</f>
        <v>1.4838361271847801E-4</v>
      </c>
      <c r="AY51">
        <f t="shared" ref="AY51:AY62" si="206">Y51*L51/C51</f>
        <v>2.2805757225697201E-5</v>
      </c>
      <c r="AZ51">
        <v>0</v>
      </c>
      <c r="BA51">
        <f>AY51*2.5+AZ51*5</f>
        <v>5.7014393064242999E-5</v>
      </c>
      <c r="BB51">
        <f t="shared" ref="BB51:BB62" si="207">Y51*M51/C51</f>
        <v>3.8243500578476799E-4</v>
      </c>
      <c r="BC51">
        <v>0</v>
      </c>
      <c r="BD51">
        <f>BB51*2.5+BC51*5</f>
        <v>9.5608751446192E-4</v>
      </c>
      <c r="BE51">
        <f t="shared" ref="BE51:BE62" si="208">Y51*N51/C51</f>
        <v>3.4296350289413801E-4</v>
      </c>
      <c r="BF51">
        <v>0</v>
      </c>
      <c r="BG51">
        <f>BE51*2.5+BF51*5</f>
        <v>8.57408757235345E-4</v>
      </c>
      <c r="BH51">
        <f t="shared" ref="BH51:BH62" si="209">Y51*O51/C51</f>
        <v>3.9179121387736199E-5</v>
      </c>
      <c r="BI51">
        <v>0</v>
      </c>
      <c r="BJ51">
        <f>BH51*2.5+BI51*5</f>
        <v>9.7947803469340501E-5</v>
      </c>
      <c r="BK51">
        <f t="shared" ref="BK51:BK62" si="210">Y51*P51/C51</f>
        <v>8.3913491330449898E-5</v>
      </c>
      <c r="BL51">
        <v>0</v>
      </c>
      <c r="BM51">
        <f>BK51*2.5+BL51*5</f>
        <v>2.09783728326125E-4</v>
      </c>
      <c r="BN51">
        <f t="shared" ref="BN51:BN62" si="211">Y51*Q51/C51</f>
        <v>2.9238150289355398E-7</v>
      </c>
      <c r="BO51">
        <v>0</v>
      </c>
      <c r="BP51">
        <f>BN51*2.5+BO51*5</f>
        <v>7.30953757233885E-7</v>
      </c>
      <c r="BQ51">
        <f t="shared" ref="BQ51:BQ62" si="212">Y51*R51/C51</f>
        <v>7.1048705203133507E-5</v>
      </c>
      <c r="BR51">
        <v>0</v>
      </c>
      <c r="BS51">
        <f>BQ51*2.5+BR51*5</f>
        <v>1.7762176300783401E-4</v>
      </c>
      <c r="BT51">
        <f t="shared" ref="BT51:BT62" si="213">Y51*S51/C51</f>
        <v>5.8885634682761699E-4</v>
      </c>
      <c r="BU51">
        <v>0</v>
      </c>
      <c r="BV51">
        <f>BT51*2.5+BU51*5</f>
        <v>1.4721408670690401E-3</v>
      </c>
      <c r="BW51">
        <f t="shared" ref="BW51:BW62" si="214">Y51*T51/C51</f>
        <v>3.23081560697377E-4</v>
      </c>
      <c r="BX51">
        <v>0</v>
      </c>
      <c r="BY51">
        <f>BW51*2.5+BX51*5</f>
        <v>8.0770390174344305E-4</v>
      </c>
      <c r="BZ51" s="4">
        <f>AC51+AF51+AI51+AL51+AO51+AR51+AU51+AX51+BA51+BD51+BG51+BJ51+BM51+BP51+BS51+BV51+BY51</f>
        <v>1.4731640000000001E-2</v>
      </c>
      <c r="CA51" s="7">
        <f t="shared" ref="CA51:CA62" si="215">5-Z51</f>
        <v>1.4731640000000001E-2</v>
      </c>
    </row>
    <row r="52" spans="1:79" x14ac:dyDescent="0.25">
      <c r="A52">
        <f>A51+5</f>
        <v>30</v>
      </c>
      <c r="B52">
        <v>15952095</v>
      </c>
      <c r="C52">
        <v>26272</v>
      </c>
      <c r="D52">
        <v>9031</v>
      </c>
      <c r="E52">
        <v>2298</v>
      </c>
      <c r="F52">
        <v>991</v>
      </c>
      <c r="G52">
        <v>713</v>
      </c>
      <c r="H52">
        <v>2585</v>
      </c>
      <c r="I52">
        <v>77</v>
      </c>
      <c r="J52">
        <v>288</v>
      </c>
      <c r="K52">
        <v>295</v>
      </c>
      <c r="L52">
        <v>138</v>
      </c>
      <c r="M52">
        <v>2311</v>
      </c>
      <c r="N52">
        <v>2351</v>
      </c>
      <c r="O52">
        <v>203</v>
      </c>
      <c r="P52">
        <v>457</v>
      </c>
      <c r="Q52">
        <v>2</v>
      </c>
      <c r="R52">
        <v>266</v>
      </c>
      <c r="S52">
        <v>2752</v>
      </c>
      <c r="T52">
        <v>1514</v>
      </c>
      <c r="U52">
        <f t="shared" ref="U52:U60" si="216">C52/B52</f>
        <v>1.6469310143902699E-3</v>
      </c>
      <c r="V52">
        <f t="shared" ref="V52:V60" si="217">(5*U52)/(1+(5-W52)*U52)</f>
        <v>8.2008893245160298E-3</v>
      </c>
      <c r="W52">
        <v>2.5</v>
      </c>
      <c r="X52">
        <f>X51*(1-V51)</f>
        <v>0.99410734319068295</v>
      </c>
      <c r="Y52">
        <f>X52*V52</f>
        <v>8.1525642981954607E-3</v>
      </c>
      <c r="Z52">
        <f t="shared" ref="Z52:Z60" si="218">(5*(X52-Y52)+(2.5*Y52))</f>
        <v>4.9501553052079297</v>
      </c>
      <c r="AA52">
        <f t="shared" si="199"/>
        <v>2.80244397750469E-3</v>
      </c>
      <c r="AB52">
        <f>AA51+AB51</f>
        <v>2.2209298959794299E-3</v>
      </c>
      <c r="AC52">
        <f t="shared" ref="AC52:AC61" si="219">AA52*2.5+AB52*5</f>
        <v>1.81107594236589E-2</v>
      </c>
      <c r="AD52">
        <f t="shared" si="200"/>
        <v>7.1310112504770001E-4</v>
      </c>
      <c r="AE52">
        <f>AD51+AE51</f>
        <v>5.9294968786812699E-4</v>
      </c>
      <c r="AF52">
        <f t="shared" ref="AF52:AF62" si="220">AD52*2.5+AE52*5</f>
        <v>4.7475012519598804E-3</v>
      </c>
      <c r="AG52">
        <f t="shared" si="201"/>
        <v>3.0752098125425199E-4</v>
      </c>
      <c r="AH52">
        <f>AG51+AH51</f>
        <v>1.21630705203718E-4</v>
      </c>
      <c r="AI52">
        <f t="shared" ref="AI52:AI62" si="221">AG52*2.5+AH52*5</f>
        <v>1.37695597915422E-3</v>
      </c>
      <c r="AJ52">
        <f t="shared" ref="AJ52:AJ62" si="222">Y52*G52/C52</f>
        <v>2.2125374332419899E-4</v>
      </c>
      <c r="AK52">
        <f>AJ51+AK51</f>
        <v>2.00866092487871E-4</v>
      </c>
      <c r="AL52">
        <f t="shared" ref="AL52:AL62" si="223">AJ52*2.5+AK52*5</f>
        <v>1.55746482074985E-3</v>
      </c>
      <c r="AM52">
        <f t="shared" si="202"/>
        <v>8.02161187227286E-4</v>
      </c>
      <c r="AN52">
        <f>AM51+AN51</f>
        <v>7.7393383815923698E-4</v>
      </c>
      <c r="AO52">
        <f t="shared" ref="AO52:AO62" si="224">AM52*2.5+AN52*5</f>
        <v>5.8750721588644002E-3</v>
      </c>
      <c r="AP52">
        <f t="shared" si="203"/>
        <v>2.38941630237915E-5</v>
      </c>
      <c r="AQ52">
        <f>AP51+AQ51</f>
        <v>9.64858959548727E-6</v>
      </c>
      <c r="AR52">
        <f t="shared" ref="AR52:AR62" si="225">AP52*2.5+AQ52*5</f>
        <v>1.07978355536915E-4</v>
      </c>
      <c r="AS52">
        <f t="shared" si="204"/>
        <v>8.9370375985090304E-5</v>
      </c>
      <c r="AT52">
        <f>AS51+AT51</f>
        <v>5.8768682081604302E-5</v>
      </c>
      <c r="AU52">
        <f t="shared" ref="AU52:AU62" si="226">AS52*2.5+AT52*5</f>
        <v>5.1726935037074695E-4</v>
      </c>
      <c r="AV52">
        <f t="shared" si="205"/>
        <v>9.1542572623616803E-5</v>
      </c>
      <c r="AW52">
        <f>AV51+AW51</f>
        <v>5.9353445087391401E-5</v>
      </c>
      <c r="AX52">
        <f t="shared" ref="AX52:AX62" si="227">AV52*2.5+AW52*5</f>
        <v>5.2562365699599896E-4</v>
      </c>
      <c r="AY52">
        <f t="shared" si="206"/>
        <v>4.28233051595224E-5</v>
      </c>
      <c r="AZ52">
        <f>AY51+AZ51</f>
        <v>2.2805757225697201E-5</v>
      </c>
      <c r="BA52">
        <f t="shared" ref="BA52:BA62" si="228">AY52*2.5+AZ52*5</f>
        <v>2.2108704902729201E-4</v>
      </c>
      <c r="BB52">
        <f t="shared" si="207"/>
        <v>7.1713520451924901E-4</v>
      </c>
      <c r="BC52">
        <f>BB51+BC51</f>
        <v>3.8243500578476799E-4</v>
      </c>
      <c r="BD52">
        <f t="shared" ref="BD52:BD62" si="229">BB52*2.5+BC52*5</f>
        <v>3.7050130402219599E-3</v>
      </c>
      <c r="BE52">
        <f t="shared" si="208"/>
        <v>7.2954775673939997E-4</v>
      </c>
      <c r="BF52">
        <f>BE51+BF51</f>
        <v>3.4296350289413801E-4</v>
      </c>
      <c r="BG52">
        <f t="shared" ref="BG52:BG62" si="230">BE52*2.5+BF52*5</f>
        <v>3.5386869063191899E-3</v>
      </c>
      <c r="BH52">
        <f t="shared" si="209"/>
        <v>6.2993702517268505E-5</v>
      </c>
      <c r="BI52">
        <f>BH51+BI51</f>
        <v>3.9179121387736199E-5</v>
      </c>
      <c r="BJ52">
        <f t="shared" ref="BJ52:BJ62" si="231">BH52*2.5+BI52*5</f>
        <v>3.5337986323185201E-4</v>
      </c>
      <c r="BK52">
        <f t="shared" si="210"/>
        <v>1.4181340911522999E-4</v>
      </c>
      <c r="BL52">
        <f>BK51+BL51</f>
        <v>8.3913491330449898E-5</v>
      </c>
      <c r="BM52">
        <f t="shared" ref="BM52:BM62" si="232">BK52*2.5+BL52*5</f>
        <v>7.7410097944032399E-4</v>
      </c>
      <c r="BN52">
        <f t="shared" si="211"/>
        <v>6.2062761100757198E-7</v>
      </c>
      <c r="BO52">
        <f>BN51+BO51</f>
        <v>2.9238150289355398E-7</v>
      </c>
      <c r="BP52">
        <f t="shared" ref="BP52:BP62" si="233">BN52*2.5+BO52*5</f>
        <v>3.0134765419867002E-6</v>
      </c>
      <c r="BQ52">
        <f t="shared" si="212"/>
        <v>8.2543472264006993E-5</v>
      </c>
      <c r="BR52">
        <f>BQ51+BR51</f>
        <v>7.1048705203133507E-5</v>
      </c>
      <c r="BS52">
        <f t="shared" ref="BS52:BS62" si="234">BQ52*2.5+BR52*5</f>
        <v>5.6160220667568505E-4</v>
      </c>
      <c r="BT52">
        <f t="shared" si="213"/>
        <v>8.53983592746419E-4</v>
      </c>
      <c r="BU52">
        <f>BT51+BU51</f>
        <v>5.8885634682761699E-4</v>
      </c>
      <c r="BV52">
        <f t="shared" ref="BV52:BV62" si="235">BT52*2.5+BU52*5</f>
        <v>5.0792407160041297E-3</v>
      </c>
      <c r="BW52">
        <f t="shared" si="214"/>
        <v>4.6981510153273198E-4</v>
      </c>
      <c r="BX52">
        <f>BW51+BX51</f>
        <v>3.23081560697377E-4</v>
      </c>
      <c r="BY52">
        <f t="shared" ref="BY52:BY62" si="236">BW52*2.5+BX52*5</f>
        <v>2.7899455573187101E-3</v>
      </c>
      <c r="BZ52" s="4">
        <f t="shared" ref="BZ52:BZ62" si="237">AC52+AF52+AI52+AL52+AO52+AR52+AU52+AX52+BA52+BD52+BG52+BJ52+BM52+BP52+BS52+BV52+BY52</f>
        <v>4.9844689999999997E-2</v>
      </c>
      <c r="CA52" s="7">
        <f t="shared" si="215"/>
        <v>4.9844689999999997E-2</v>
      </c>
    </row>
    <row r="53" spans="1:79" x14ac:dyDescent="0.25">
      <c r="A53">
        <f t="shared" ref="A53:A62" si="238">A52+5</f>
        <v>35</v>
      </c>
      <c r="B53">
        <v>15768817</v>
      </c>
      <c r="C53">
        <v>32596</v>
      </c>
      <c r="D53">
        <v>8971</v>
      </c>
      <c r="E53">
        <v>2583</v>
      </c>
      <c r="F53">
        <v>1508</v>
      </c>
      <c r="G53">
        <v>659</v>
      </c>
      <c r="H53">
        <v>2402</v>
      </c>
      <c r="I53">
        <v>120</v>
      </c>
      <c r="J53">
        <v>439</v>
      </c>
      <c r="K53">
        <v>401</v>
      </c>
      <c r="L53">
        <v>234</v>
      </c>
      <c r="M53">
        <v>4016</v>
      </c>
      <c r="N53">
        <v>4315</v>
      </c>
      <c r="O53">
        <v>330</v>
      </c>
      <c r="P53">
        <v>745</v>
      </c>
      <c r="Q53">
        <v>2</v>
      </c>
      <c r="R53">
        <v>309</v>
      </c>
      <c r="S53">
        <v>3670</v>
      </c>
      <c r="T53">
        <v>1892</v>
      </c>
      <c r="U53">
        <f t="shared" si="216"/>
        <v>2.0671176537846799E-3</v>
      </c>
      <c r="V53">
        <f t="shared" si="217"/>
        <v>1.0282450680608299E-2</v>
      </c>
      <c r="W53">
        <v>2.5</v>
      </c>
      <c r="X53">
        <f t="shared" ref="X53:X60" si="239">X52*(1-V52)</f>
        <v>0.98595477889248795</v>
      </c>
      <c r="Y53">
        <f t="shared" ref="Y53:Y60" si="240">X53*V53</f>
        <v>1.01380313872721E-2</v>
      </c>
      <c r="Z53">
        <f t="shared" si="218"/>
        <v>4.9044288159942599</v>
      </c>
      <c r="AA53">
        <f t="shared" si="199"/>
        <v>2.7901668786114299E-3</v>
      </c>
      <c r="AB53">
        <f t="shared" ref="AB53:AB56" si="241">AA52+AB52</f>
        <v>5.0233738734841204E-3</v>
      </c>
      <c r="AC53">
        <f t="shared" si="219"/>
        <v>3.2092286563949197E-2</v>
      </c>
      <c r="AD53">
        <f t="shared" si="200"/>
        <v>8.0336651961356704E-4</v>
      </c>
      <c r="AE53">
        <f t="shared" ref="AE53:AE62" si="242">AD52+AE52</f>
        <v>1.3060508129158299E-3</v>
      </c>
      <c r="AF53">
        <f t="shared" si="220"/>
        <v>8.5386703636130701E-3</v>
      </c>
      <c r="AG53">
        <f t="shared" si="201"/>
        <v>4.6901924567451002E-4</v>
      </c>
      <c r="AH53">
        <f t="shared" ref="AH53:AH62" si="243">AG52+AH52</f>
        <v>4.2915168645797001E-4</v>
      </c>
      <c r="AI53">
        <f t="shared" si="221"/>
        <v>3.31830654647612E-3</v>
      </c>
      <c r="AJ53">
        <f t="shared" si="222"/>
        <v>2.04962654442641E-4</v>
      </c>
      <c r="AK53">
        <f t="shared" ref="AK53:AK62" si="244">AJ52+AK52</f>
        <v>4.2211983581206999E-4</v>
      </c>
      <c r="AL53">
        <f t="shared" si="223"/>
        <v>2.6230058151669499E-3</v>
      </c>
      <c r="AM53">
        <f t="shared" si="202"/>
        <v>7.4707176930382797E-4</v>
      </c>
      <c r="AN53">
        <f>AM52+AN52</f>
        <v>1.5760950253865199E-3</v>
      </c>
      <c r="AO53">
        <f t="shared" si="224"/>
        <v>9.7481545501921698E-3</v>
      </c>
      <c r="AP53">
        <f t="shared" si="203"/>
        <v>3.7322486393197101E-5</v>
      </c>
      <c r="AQ53">
        <f t="shared" ref="AQ53:AQ62" si="245">AP52+AQ52</f>
        <v>3.35427526192788E-5</v>
      </c>
      <c r="AR53">
        <f t="shared" si="225"/>
        <v>2.6101997907938698E-4</v>
      </c>
      <c r="AS53">
        <f t="shared" si="204"/>
        <v>1.3653809605511299E-4</v>
      </c>
      <c r="AT53">
        <f t="shared" ref="AT53:AT62" si="246">AS52+AT52</f>
        <v>1.4813905806669499E-4</v>
      </c>
      <c r="AU53">
        <f t="shared" si="226"/>
        <v>1.0820405304712601E-3</v>
      </c>
      <c r="AV53">
        <f t="shared" si="205"/>
        <v>1.2471930869726699E-4</v>
      </c>
      <c r="AW53">
        <f t="shared" ref="AW53:AW62" si="247">AV52+AW52</f>
        <v>1.5089601771100801E-4</v>
      </c>
      <c r="AX53">
        <f t="shared" si="227"/>
        <v>1.06627836029821E-3</v>
      </c>
      <c r="AY53">
        <f t="shared" si="206"/>
        <v>7.2778848466734303E-5</v>
      </c>
      <c r="AZ53">
        <f t="shared" ref="AZ53:AZ62" si="248">AY52+AZ52</f>
        <v>6.5629062385219594E-5</v>
      </c>
      <c r="BA53">
        <f t="shared" si="228"/>
        <v>5.1009243309293399E-4</v>
      </c>
      <c r="BB53">
        <f t="shared" si="207"/>
        <v>1.24905921129233E-3</v>
      </c>
      <c r="BC53">
        <f t="shared" ref="BC53:BC62" si="249">BB52+BC52</f>
        <v>1.0995702103040201E-3</v>
      </c>
      <c r="BD53">
        <f t="shared" si="229"/>
        <v>8.6204990797509196E-3</v>
      </c>
      <c r="BE53">
        <f t="shared" si="208"/>
        <v>1.3420544065553799E-3</v>
      </c>
      <c r="BF53">
        <f t="shared" ref="BF53:BF62" si="250">BE52+BF52</f>
        <v>1.0725112596335401E-3</v>
      </c>
      <c r="BG53">
        <f t="shared" si="230"/>
        <v>8.7176923145561493E-3</v>
      </c>
      <c r="BH53">
        <f t="shared" si="209"/>
        <v>1.02636837581292E-4</v>
      </c>
      <c r="BI53">
        <f>BH52+BI52</f>
        <v>1.02172823905005E-4</v>
      </c>
      <c r="BJ53">
        <f t="shared" si="231"/>
        <v>7.6745621347825495E-4</v>
      </c>
      <c r="BK53">
        <f t="shared" si="210"/>
        <v>2.3171043635776499E-4</v>
      </c>
      <c r="BL53">
        <f t="shared" ref="BL53:BL62" si="251">BK52+BL52</f>
        <v>2.2572690044568E-4</v>
      </c>
      <c r="BM53">
        <f t="shared" si="232"/>
        <v>1.70791059312281E-3</v>
      </c>
      <c r="BN53">
        <f t="shared" si="211"/>
        <v>6.2204143988661798E-7</v>
      </c>
      <c r="BO53">
        <f t="shared" ref="BO53:BO62" si="252">BN52+BO52</f>
        <v>9.1300911390112596E-7</v>
      </c>
      <c r="BP53">
        <f t="shared" si="233"/>
        <v>6.12014916922217E-6</v>
      </c>
      <c r="BQ53">
        <f t="shared" si="212"/>
        <v>9.6105402462482505E-5</v>
      </c>
      <c r="BR53">
        <f t="shared" ref="BR53:BR62" si="253">BQ52+BR52</f>
        <v>1.53592177467141E-4</v>
      </c>
      <c r="BS53">
        <f t="shared" si="234"/>
        <v>1.0082243934919099E-3</v>
      </c>
      <c r="BT53">
        <f t="shared" si="213"/>
        <v>1.14144604219194E-3</v>
      </c>
      <c r="BU53">
        <f t="shared" ref="BU53:BU62" si="254">BT52+BU52</f>
        <v>1.4428399395740399E-3</v>
      </c>
      <c r="BV53">
        <f t="shared" si="235"/>
        <v>1.0067814803350001E-2</v>
      </c>
      <c r="BW53">
        <f t="shared" si="214"/>
        <v>5.8845120213274103E-4</v>
      </c>
      <c r="BX53">
        <f t="shared" ref="BX53:BX61" si="255">BW52+BX52</f>
        <v>7.9289666223010904E-4</v>
      </c>
      <c r="BY53">
        <f t="shared" si="236"/>
        <v>5.4356113164824001E-3</v>
      </c>
      <c r="BZ53" s="4">
        <f t="shared" si="237"/>
        <v>9.5571180000000006E-2</v>
      </c>
      <c r="CA53" s="7">
        <f t="shared" si="215"/>
        <v>9.5571180000000006E-2</v>
      </c>
    </row>
    <row r="54" spans="1:79" x14ac:dyDescent="0.25">
      <c r="A54">
        <f t="shared" si="238"/>
        <v>40</v>
      </c>
      <c r="B54">
        <v>15825996</v>
      </c>
      <c r="C54">
        <v>40691</v>
      </c>
      <c r="D54">
        <v>7745</v>
      </c>
      <c r="E54">
        <v>2660</v>
      </c>
      <c r="F54">
        <v>2021</v>
      </c>
      <c r="G54">
        <v>612</v>
      </c>
      <c r="H54">
        <v>2323</v>
      </c>
      <c r="I54">
        <v>143</v>
      </c>
      <c r="J54">
        <v>625</v>
      </c>
      <c r="K54">
        <v>608</v>
      </c>
      <c r="L54">
        <v>343</v>
      </c>
      <c r="M54">
        <v>6492</v>
      </c>
      <c r="N54">
        <v>7687</v>
      </c>
      <c r="O54">
        <v>743</v>
      </c>
      <c r="P54">
        <v>1105</v>
      </c>
      <c r="Q54">
        <v>18</v>
      </c>
      <c r="R54">
        <v>312</v>
      </c>
      <c r="S54">
        <v>4810</v>
      </c>
      <c r="T54">
        <v>2444</v>
      </c>
      <c r="U54">
        <f t="shared" si="216"/>
        <v>2.5711493924300199E-3</v>
      </c>
      <c r="V54">
        <f t="shared" si="217"/>
        <v>1.27736396227621E-2</v>
      </c>
      <c r="W54">
        <v>2.5</v>
      </c>
      <c r="X54">
        <f t="shared" si="239"/>
        <v>0.97581674750521596</v>
      </c>
      <c r="Y54">
        <f t="shared" si="240"/>
        <v>1.2464731470487499E-2</v>
      </c>
      <c r="Z54">
        <f t="shared" si="218"/>
        <v>4.8479219088498597</v>
      </c>
      <c r="AA54">
        <f t="shared" si="199"/>
        <v>2.37249871566011E-3</v>
      </c>
      <c r="AB54">
        <f t="shared" si="241"/>
        <v>7.8135407520955498E-3</v>
      </c>
      <c r="AC54">
        <f t="shared" si="219"/>
        <v>4.4998950549627999E-2</v>
      </c>
      <c r="AD54">
        <f t="shared" si="200"/>
        <v>8.14828480781911E-4</v>
      </c>
      <c r="AE54">
        <f t="shared" si="242"/>
        <v>2.1094173325294E-3</v>
      </c>
      <c r="AF54">
        <f t="shared" si="220"/>
        <v>1.25841578646018E-2</v>
      </c>
      <c r="AG54">
        <f t="shared" si="201"/>
        <v>6.1908584949633202E-4</v>
      </c>
      <c r="AH54">
        <f t="shared" si="243"/>
        <v>8.9817093213248004E-4</v>
      </c>
      <c r="AI54">
        <f t="shared" si="221"/>
        <v>6.0385692844032298E-3</v>
      </c>
      <c r="AJ54">
        <f t="shared" si="222"/>
        <v>1.8747181587914599E-4</v>
      </c>
      <c r="AK54">
        <f t="shared" si="244"/>
        <v>6.2708249025471101E-4</v>
      </c>
      <c r="AL54">
        <f t="shared" si="223"/>
        <v>3.6040919909714202E-3</v>
      </c>
      <c r="AM54">
        <f t="shared" si="202"/>
        <v>7.11596451449767E-4</v>
      </c>
      <c r="AN54">
        <f t="shared" ref="AN54" si="256">AM53+AN53</f>
        <v>2.3231667946903502E-3</v>
      </c>
      <c r="AO54">
        <f t="shared" si="224"/>
        <v>1.3394825102076201E-2</v>
      </c>
      <c r="AP54">
        <f t="shared" si="203"/>
        <v>4.3804689004441103E-5</v>
      </c>
      <c r="AQ54">
        <f t="shared" si="245"/>
        <v>7.0865239012475901E-5</v>
      </c>
      <c r="AR54">
        <f t="shared" si="225"/>
        <v>4.6383791757348202E-4</v>
      </c>
      <c r="AS54">
        <f t="shared" si="204"/>
        <v>1.9145406033409601E-4</v>
      </c>
      <c r="AT54">
        <f t="shared" si="246"/>
        <v>2.8467715412180798E-4</v>
      </c>
      <c r="AU54">
        <f t="shared" si="226"/>
        <v>1.90202092144428E-3</v>
      </c>
      <c r="AV54">
        <f t="shared" si="205"/>
        <v>1.8624650989300799E-4</v>
      </c>
      <c r="AW54">
        <f t="shared" si="247"/>
        <v>2.7561532640827503E-4</v>
      </c>
      <c r="AX54">
        <f t="shared" si="227"/>
        <v>1.8436929067739E-3</v>
      </c>
      <c r="AY54">
        <f t="shared" si="206"/>
        <v>1.0506998831135199E-4</v>
      </c>
      <c r="AZ54">
        <f t="shared" si="248"/>
        <v>1.3840791085195401E-4</v>
      </c>
      <c r="BA54">
        <f t="shared" si="228"/>
        <v>9.5471452503814995E-4</v>
      </c>
      <c r="BB54">
        <f t="shared" si="207"/>
        <v>1.9886716155023201E-3</v>
      </c>
      <c r="BC54">
        <f t="shared" si="249"/>
        <v>2.3486294215963499E-3</v>
      </c>
      <c r="BD54">
        <f t="shared" si="229"/>
        <v>1.6714826146737499E-2</v>
      </c>
      <c r="BE54">
        <f t="shared" si="208"/>
        <v>2.3547317788611098E-3</v>
      </c>
      <c r="BF54">
        <f t="shared" si="250"/>
        <v>2.41456566618892E-3</v>
      </c>
      <c r="BG54">
        <f t="shared" si="230"/>
        <v>1.7959657778097399E-2</v>
      </c>
      <c r="BH54">
        <f t="shared" si="209"/>
        <v>2.2760058692517299E-4</v>
      </c>
      <c r="BI54">
        <f t="shared" ref="BI54:BI62" si="257">BH53+BI53</f>
        <v>2.04809661486297E-4</v>
      </c>
      <c r="BJ54">
        <f t="shared" si="231"/>
        <v>1.5930497747444199E-3</v>
      </c>
      <c r="BK54">
        <f t="shared" si="210"/>
        <v>3.3849077867068099E-4</v>
      </c>
      <c r="BL54">
        <f t="shared" si="251"/>
        <v>4.5743733680344499E-4</v>
      </c>
      <c r="BM54">
        <f t="shared" si="232"/>
        <v>3.1334136306939301E-3</v>
      </c>
      <c r="BN54">
        <f t="shared" si="211"/>
        <v>5.5138769376219597E-6</v>
      </c>
      <c r="BO54">
        <f t="shared" si="252"/>
        <v>1.53505055378774E-6</v>
      </c>
      <c r="BP54">
        <f t="shared" si="233"/>
        <v>2.14599451129936E-5</v>
      </c>
      <c r="BQ54">
        <f t="shared" si="212"/>
        <v>9.5573866918780606E-5</v>
      </c>
      <c r="BR54">
        <f t="shared" si="253"/>
        <v>2.4969757992962402E-4</v>
      </c>
      <c r="BS54">
        <f t="shared" si="234"/>
        <v>1.4874225669450701E-3</v>
      </c>
      <c r="BT54">
        <f t="shared" si="213"/>
        <v>1.4734304483312E-3</v>
      </c>
      <c r="BU54">
        <f t="shared" si="254"/>
        <v>2.5842859817659801E-3</v>
      </c>
      <c r="BV54">
        <f t="shared" si="235"/>
        <v>1.66050060296579E-2</v>
      </c>
      <c r="BW54">
        <f t="shared" si="214"/>
        <v>7.4866195753044802E-4</v>
      </c>
      <c r="BX54">
        <f t="shared" si="255"/>
        <v>1.38134786436285E-3</v>
      </c>
      <c r="BY54">
        <f t="shared" si="236"/>
        <v>8.7783942156403703E-3</v>
      </c>
      <c r="BZ54" s="4">
        <f t="shared" si="237"/>
        <v>0.15207809</v>
      </c>
      <c r="CA54" s="7">
        <f t="shared" si="215"/>
        <v>0.15207809</v>
      </c>
    </row>
    <row r="55" spans="1:79" x14ac:dyDescent="0.25">
      <c r="A55">
        <f t="shared" si="238"/>
        <v>45</v>
      </c>
      <c r="B55">
        <v>18518613</v>
      </c>
      <c r="C55">
        <v>66466</v>
      </c>
      <c r="D55">
        <v>8592</v>
      </c>
      <c r="E55">
        <v>3202</v>
      </c>
      <c r="F55">
        <v>3405</v>
      </c>
      <c r="G55">
        <v>583</v>
      </c>
      <c r="H55">
        <v>2814</v>
      </c>
      <c r="I55">
        <v>207</v>
      </c>
      <c r="J55">
        <v>1090</v>
      </c>
      <c r="K55">
        <v>1080</v>
      </c>
      <c r="L55">
        <v>692</v>
      </c>
      <c r="M55">
        <v>12201</v>
      </c>
      <c r="N55">
        <v>16352</v>
      </c>
      <c r="O55">
        <v>2079</v>
      </c>
      <c r="P55">
        <v>2085</v>
      </c>
      <c r="Q55">
        <v>46</v>
      </c>
      <c r="R55">
        <v>498</v>
      </c>
      <c r="S55">
        <v>7717</v>
      </c>
      <c r="T55">
        <v>3823</v>
      </c>
      <c r="U55">
        <f t="shared" si="216"/>
        <v>3.5891456881787E-3</v>
      </c>
      <c r="V55">
        <f t="shared" si="217"/>
        <v>1.77861358588258E-2</v>
      </c>
      <c r="W55">
        <v>2.5</v>
      </c>
      <c r="X55">
        <f t="shared" si="239"/>
        <v>0.96335201603472898</v>
      </c>
      <c r="Y55">
        <f t="shared" si="240"/>
        <v>1.7134309837067398E-2</v>
      </c>
      <c r="Z55">
        <f t="shared" si="218"/>
        <v>4.7739243055809801</v>
      </c>
      <c r="AA55">
        <f t="shared" si="199"/>
        <v>2.21493681160417E-3</v>
      </c>
      <c r="AB55">
        <f t="shared" si="241"/>
        <v>1.01860394677557E-2</v>
      </c>
      <c r="AC55">
        <f t="shared" si="219"/>
        <v>5.6467539367788901E-2</v>
      </c>
      <c r="AD55">
        <f t="shared" si="200"/>
        <v>8.2544549240649097E-4</v>
      </c>
      <c r="AE55">
        <f t="shared" si="242"/>
        <v>2.92424581331131E-3</v>
      </c>
      <c r="AF55">
        <f t="shared" si="220"/>
        <v>1.6684842797572801E-2</v>
      </c>
      <c r="AG55">
        <f t="shared" si="201"/>
        <v>8.7777698364900104E-4</v>
      </c>
      <c r="AH55">
        <f t="shared" si="243"/>
        <v>1.5172567816288101E-3</v>
      </c>
      <c r="AI55">
        <f t="shared" si="221"/>
        <v>9.7807263672665505E-3</v>
      </c>
      <c r="AJ55">
        <f t="shared" si="222"/>
        <v>1.50291918198933E-4</v>
      </c>
      <c r="AK55">
        <f t="shared" si="244"/>
        <v>8.1455430613385697E-4</v>
      </c>
      <c r="AL55">
        <f t="shared" si="223"/>
        <v>4.4485013261666203E-3</v>
      </c>
      <c r="AM55">
        <f t="shared" si="202"/>
        <v>7.2542274067203801E-4</v>
      </c>
      <c r="AN55">
        <f>AM54+AN54</f>
        <v>3.0347632461401198E-3</v>
      </c>
      <c r="AO55">
        <f t="shared" si="224"/>
        <v>1.69873730823807E-2</v>
      </c>
      <c r="AP55">
        <f t="shared" si="203"/>
        <v>5.3362653631525202E-5</v>
      </c>
      <c r="AQ55">
        <f t="shared" si="245"/>
        <v>1.14669928016917E-4</v>
      </c>
      <c r="AR55">
        <f t="shared" si="225"/>
        <v>7.0675627416339805E-4</v>
      </c>
      <c r="AS55">
        <f t="shared" si="204"/>
        <v>2.8099175100658198E-4</v>
      </c>
      <c r="AT55">
        <f t="shared" si="246"/>
        <v>4.7613121445590402E-4</v>
      </c>
      <c r="AU55">
        <f t="shared" si="226"/>
        <v>3.0831354497959798E-3</v>
      </c>
      <c r="AV55">
        <f t="shared" si="205"/>
        <v>2.7841384503404402E-4</v>
      </c>
      <c r="AW55">
        <f t="shared" si="247"/>
        <v>4.6186183630128299E-4</v>
      </c>
      <c r="AX55">
        <f t="shared" si="227"/>
        <v>3.0053437940915201E-3</v>
      </c>
      <c r="AY55">
        <f t="shared" si="206"/>
        <v>1.78391093299591E-4</v>
      </c>
      <c r="AZ55">
        <f t="shared" si="248"/>
        <v>2.4347789916330601E-4</v>
      </c>
      <c r="BA55">
        <f t="shared" si="228"/>
        <v>1.6633672290655101E-3</v>
      </c>
      <c r="BB55">
        <f t="shared" si="207"/>
        <v>3.14530307709294E-3</v>
      </c>
      <c r="BC55">
        <f t="shared" si="249"/>
        <v>4.3373010370986696E-3</v>
      </c>
      <c r="BD55">
        <f t="shared" si="229"/>
        <v>2.9549762878225701E-2</v>
      </c>
      <c r="BE55">
        <f t="shared" si="208"/>
        <v>4.2153918462932297E-3</v>
      </c>
      <c r="BF55">
        <f t="shared" si="250"/>
        <v>4.7692974450500303E-3</v>
      </c>
      <c r="BG55">
        <f t="shared" si="230"/>
        <v>3.4384966840983203E-2</v>
      </c>
      <c r="BH55">
        <f t="shared" si="209"/>
        <v>5.3594665169053501E-4</v>
      </c>
      <c r="BI55">
        <f t="shared" si="257"/>
        <v>4.3241024841146998E-4</v>
      </c>
      <c r="BJ55">
        <f t="shared" si="231"/>
        <v>3.50191787128369E-3</v>
      </c>
      <c r="BK55">
        <f t="shared" si="210"/>
        <v>5.3749339527405795E-4</v>
      </c>
      <c r="BL55">
        <f t="shared" si="251"/>
        <v>7.9592811547412603E-4</v>
      </c>
      <c r="BM55">
        <f t="shared" si="232"/>
        <v>5.3233740655557697E-3</v>
      </c>
      <c r="BN55">
        <f t="shared" si="211"/>
        <v>1.1858367473672299E-5</v>
      </c>
      <c r="BO55">
        <f t="shared" si="252"/>
        <v>7.0489274914096999E-6</v>
      </c>
      <c r="BP55">
        <f t="shared" si="233"/>
        <v>6.4890556141229203E-5</v>
      </c>
      <c r="BQ55">
        <f t="shared" si="212"/>
        <v>1.2837971743236501E-4</v>
      </c>
      <c r="BR55">
        <f t="shared" si="253"/>
        <v>3.4527144684840498E-4</v>
      </c>
      <c r="BS55">
        <f t="shared" si="234"/>
        <v>2.0473065278229399E-3</v>
      </c>
      <c r="BT55">
        <f t="shared" si="213"/>
        <v>1.9893700390071498E-3</v>
      </c>
      <c r="BU55">
        <f t="shared" si="254"/>
        <v>4.0577164300971804E-3</v>
      </c>
      <c r="BV55">
        <f t="shared" si="235"/>
        <v>2.5262007248003801E-2</v>
      </c>
      <c r="BW55">
        <f t="shared" si="214"/>
        <v>9.8553345330106598E-4</v>
      </c>
      <c r="BX55">
        <f t="shared" si="255"/>
        <v>2.1300098218932999E-3</v>
      </c>
      <c r="BY55">
        <f t="shared" si="236"/>
        <v>1.3113882742719201E-2</v>
      </c>
      <c r="BZ55" s="4">
        <f t="shared" si="237"/>
        <v>0.22607569</v>
      </c>
      <c r="CA55" s="7">
        <f t="shared" si="215"/>
        <v>0.22607569</v>
      </c>
    </row>
    <row r="56" spans="1:79" x14ac:dyDescent="0.25">
      <c r="A56">
        <f t="shared" si="238"/>
        <v>50</v>
      </c>
      <c r="B56">
        <v>22573464</v>
      </c>
      <c r="C56">
        <v>114499</v>
      </c>
      <c r="D56">
        <v>9353</v>
      </c>
      <c r="E56">
        <v>3840</v>
      </c>
      <c r="F56">
        <v>5265</v>
      </c>
      <c r="G56">
        <v>580</v>
      </c>
      <c r="H56">
        <v>3257</v>
      </c>
      <c r="I56">
        <v>239</v>
      </c>
      <c r="J56">
        <v>1664</v>
      </c>
      <c r="K56">
        <v>1911</v>
      </c>
      <c r="L56">
        <v>1198</v>
      </c>
      <c r="M56">
        <v>22480</v>
      </c>
      <c r="N56">
        <v>34149</v>
      </c>
      <c r="O56">
        <v>6168</v>
      </c>
      <c r="P56">
        <v>3485</v>
      </c>
      <c r="Q56">
        <v>187</v>
      </c>
      <c r="R56">
        <v>751</v>
      </c>
      <c r="S56">
        <v>13137</v>
      </c>
      <c r="T56">
        <v>6835</v>
      </c>
      <c r="U56">
        <f t="shared" si="216"/>
        <v>5.0722831019643201E-3</v>
      </c>
      <c r="V56">
        <f t="shared" si="217"/>
        <v>2.5043841870007799E-2</v>
      </c>
      <c r="W56">
        <v>2.5</v>
      </c>
      <c r="X56">
        <f t="shared" si="239"/>
        <v>0.94621770619766199</v>
      </c>
      <c r="Y56">
        <f t="shared" si="240"/>
        <v>2.36969266086157E-2</v>
      </c>
      <c r="Z56">
        <f t="shared" si="218"/>
        <v>4.6718462144667701</v>
      </c>
      <c r="AA56">
        <f t="shared" si="199"/>
        <v>1.9357143256306399E-3</v>
      </c>
      <c r="AB56">
        <f t="shared" si="241"/>
        <v>1.2400976279359901E-2</v>
      </c>
      <c r="AC56">
        <f t="shared" si="219"/>
        <v>6.6844167210876104E-2</v>
      </c>
      <c r="AD56">
        <f t="shared" si="200"/>
        <v>7.9473356253840003E-4</v>
      </c>
      <c r="AE56">
        <f t="shared" si="242"/>
        <v>3.7496913057177999E-3</v>
      </c>
      <c r="AF56">
        <f t="shared" si="220"/>
        <v>2.0735290434935001E-2</v>
      </c>
      <c r="AG56">
        <f t="shared" si="201"/>
        <v>1.08965422051163E-3</v>
      </c>
      <c r="AH56">
        <f t="shared" si="243"/>
        <v>2.3950337652778098E-3</v>
      </c>
      <c r="AI56">
        <f t="shared" si="221"/>
        <v>1.46993043776681E-2</v>
      </c>
      <c r="AJ56">
        <f t="shared" si="222"/>
        <v>1.2003788184173799E-4</v>
      </c>
      <c r="AK56">
        <f t="shared" si="244"/>
        <v>9.6484622433278997E-4</v>
      </c>
      <c r="AL56">
        <f t="shared" si="223"/>
        <v>5.1243258262682898E-3</v>
      </c>
      <c r="AM56">
        <f t="shared" si="202"/>
        <v>6.7407479510092996E-4</v>
      </c>
      <c r="AN56">
        <f t="shared" ref="AN56:AN61" si="258">AM55+AN55</f>
        <v>3.7601859868121599E-3</v>
      </c>
      <c r="AO56">
        <f t="shared" si="224"/>
        <v>2.04861169218131E-2</v>
      </c>
      <c r="AP56">
        <f t="shared" si="203"/>
        <v>4.9463885793405602E-5</v>
      </c>
      <c r="AQ56">
        <f t="shared" si="245"/>
        <v>1.6803258164844201E-4</v>
      </c>
      <c r="AR56">
        <f t="shared" si="225"/>
        <v>9.6382262272572399E-4</v>
      </c>
      <c r="AS56">
        <f t="shared" si="204"/>
        <v>3.4438454376663999E-4</v>
      </c>
      <c r="AT56">
        <f t="shared" si="246"/>
        <v>7.5712296546248605E-4</v>
      </c>
      <c r="AU56">
        <f t="shared" si="226"/>
        <v>4.6465761867290302E-3</v>
      </c>
      <c r="AV56">
        <f t="shared" si="205"/>
        <v>3.9550412448200101E-4</v>
      </c>
      <c r="AW56">
        <f t="shared" si="247"/>
        <v>7.4027568133532701E-4</v>
      </c>
      <c r="AX56">
        <f t="shared" si="227"/>
        <v>4.6901387178816404E-3</v>
      </c>
      <c r="AY56">
        <f t="shared" si="206"/>
        <v>2.4794031456276103E-4</v>
      </c>
      <c r="AZ56">
        <f t="shared" si="248"/>
        <v>4.2186899246289701E-4</v>
      </c>
      <c r="BA56">
        <f t="shared" si="228"/>
        <v>2.7291957487213898E-3</v>
      </c>
      <c r="BB56">
        <f t="shared" si="207"/>
        <v>4.6525027306935501E-3</v>
      </c>
      <c r="BC56">
        <f t="shared" si="249"/>
        <v>7.4826041141916096E-3</v>
      </c>
      <c r="BD56">
        <f t="shared" si="229"/>
        <v>4.9044277397691897E-2</v>
      </c>
      <c r="BE56">
        <f t="shared" si="208"/>
        <v>7.0675407362301599E-3</v>
      </c>
      <c r="BF56">
        <f t="shared" si="250"/>
        <v>8.9846892913432608E-3</v>
      </c>
      <c r="BG56">
        <f t="shared" si="230"/>
        <v>6.2592298297291696E-2</v>
      </c>
      <c r="BH56">
        <f t="shared" si="209"/>
        <v>1.27654078482731E-3</v>
      </c>
      <c r="BI56">
        <f t="shared" si="257"/>
        <v>9.6835690010200505E-4</v>
      </c>
      <c r="BJ56">
        <f t="shared" si="231"/>
        <v>8.0331364625783001E-3</v>
      </c>
      <c r="BK56">
        <f t="shared" si="210"/>
        <v>7.2126210037664696E-4</v>
      </c>
      <c r="BL56">
        <f t="shared" si="251"/>
        <v>1.3334215107481801E-3</v>
      </c>
      <c r="BM56">
        <f t="shared" si="232"/>
        <v>8.4702628046825195E-3</v>
      </c>
      <c r="BN56">
        <f t="shared" si="211"/>
        <v>3.8701868800698099E-5</v>
      </c>
      <c r="BO56">
        <f t="shared" si="252"/>
        <v>1.8907294965081999E-5</v>
      </c>
      <c r="BP56">
        <f t="shared" si="233"/>
        <v>1.9129114682715499E-4</v>
      </c>
      <c r="BQ56">
        <f t="shared" si="212"/>
        <v>1.55428360798526E-4</v>
      </c>
      <c r="BR56">
        <f t="shared" si="253"/>
        <v>4.7365116428076999E-4</v>
      </c>
      <c r="BS56">
        <f t="shared" si="234"/>
        <v>2.7568267234001601E-3</v>
      </c>
      <c r="BT56">
        <f t="shared" si="213"/>
        <v>2.7188580237153502E-3</v>
      </c>
      <c r="BU56">
        <f t="shared" si="254"/>
        <v>6.0470864691043302E-3</v>
      </c>
      <c r="BV56">
        <f t="shared" si="235"/>
        <v>3.7032577404810002E-2</v>
      </c>
      <c r="BW56">
        <f t="shared" si="214"/>
        <v>1.4145843489452999E-3</v>
      </c>
      <c r="BX56">
        <f t="shared" si="255"/>
        <v>3.11554327519437E-3</v>
      </c>
      <c r="BY56">
        <f t="shared" si="236"/>
        <v>1.9114177248335099E-2</v>
      </c>
      <c r="BZ56" s="4">
        <f t="shared" si="237"/>
        <v>0.32815379</v>
      </c>
      <c r="CA56" s="7">
        <f t="shared" si="215"/>
        <v>0.32815379</v>
      </c>
    </row>
    <row r="57" spans="1:79" x14ac:dyDescent="0.25">
      <c r="A57">
        <f t="shared" si="238"/>
        <v>55</v>
      </c>
      <c r="B57">
        <v>25839502</v>
      </c>
      <c r="C57">
        <v>184893</v>
      </c>
      <c r="D57">
        <v>8375</v>
      </c>
      <c r="E57">
        <v>3814</v>
      </c>
      <c r="F57">
        <v>6074</v>
      </c>
      <c r="G57">
        <v>541</v>
      </c>
      <c r="H57">
        <v>3622</v>
      </c>
      <c r="I57">
        <v>258</v>
      </c>
      <c r="J57">
        <v>2857</v>
      </c>
      <c r="K57">
        <v>3197</v>
      </c>
      <c r="L57">
        <v>2185</v>
      </c>
      <c r="M57">
        <v>37973</v>
      </c>
      <c r="N57">
        <v>62683</v>
      </c>
      <c r="O57">
        <v>13766</v>
      </c>
      <c r="P57">
        <v>5785</v>
      </c>
      <c r="Q57">
        <v>731</v>
      </c>
      <c r="R57">
        <v>1172</v>
      </c>
      <c r="S57">
        <v>21133</v>
      </c>
      <c r="T57">
        <v>10727</v>
      </c>
      <c r="U57">
        <f t="shared" si="216"/>
        <v>7.1554397604102404E-3</v>
      </c>
      <c r="V57">
        <f t="shared" si="217"/>
        <v>3.5148442396451103E-2</v>
      </c>
      <c r="W57">
        <v>2.5</v>
      </c>
      <c r="X57">
        <f t="shared" si="239"/>
        <v>0.92252077958904599</v>
      </c>
      <c r="Y57">
        <f t="shared" si="240"/>
        <v>3.2425168480914701E-2</v>
      </c>
      <c r="Z57">
        <f t="shared" si="218"/>
        <v>4.5315409767429404</v>
      </c>
      <c r="AA57">
        <f t="shared" si="199"/>
        <v>1.4687456314066E-3</v>
      </c>
      <c r="AB57">
        <f>AA56+AB56</f>
        <v>1.43366906049905E-2</v>
      </c>
      <c r="AC57">
        <f t="shared" si="219"/>
        <v>7.5355317103469002E-2</v>
      </c>
      <c r="AD57">
        <f t="shared" si="200"/>
        <v>6.6887114485788396E-4</v>
      </c>
      <c r="AE57">
        <f t="shared" si="242"/>
        <v>4.5444248682561996E-3</v>
      </c>
      <c r="AF57">
        <f t="shared" si="220"/>
        <v>2.43943022034257E-2</v>
      </c>
      <c r="AG57">
        <f t="shared" si="201"/>
        <v>1.0652132495717801E-3</v>
      </c>
      <c r="AH57">
        <f t="shared" si="243"/>
        <v>3.4846879857894399E-3</v>
      </c>
      <c r="AI57">
        <f t="shared" si="221"/>
        <v>2.0086473052876599E-2</v>
      </c>
      <c r="AJ57">
        <f t="shared" si="222"/>
        <v>9.4876583473548805E-5</v>
      </c>
      <c r="AK57">
        <f t="shared" si="244"/>
        <v>1.08488410617453E-3</v>
      </c>
      <c r="AL57">
        <f t="shared" si="223"/>
        <v>5.6616119895565196E-3</v>
      </c>
      <c r="AM57">
        <f t="shared" si="202"/>
        <v>6.3519960321847195E-4</v>
      </c>
      <c r="AN57">
        <f t="shared" si="258"/>
        <v>4.4342607819130896E-3</v>
      </c>
      <c r="AO57">
        <f t="shared" si="224"/>
        <v>2.3759302917611601E-2</v>
      </c>
      <c r="AP57">
        <f t="shared" si="203"/>
        <v>4.5246134077958602E-5</v>
      </c>
      <c r="AQ57">
        <f t="shared" si="245"/>
        <v>2.17496467441848E-4</v>
      </c>
      <c r="AR57">
        <f t="shared" si="225"/>
        <v>1.20059767240414E-3</v>
      </c>
      <c r="AS57">
        <f t="shared" si="204"/>
        <v>5.0103955449894405E-4</v>
      </c>
      <c r="AT57">
        <f t="shared" si="246"/>
        <v>1.1015075092291301E-3</v>
      </c>
      <c r="AU57">
        <f t="shared" si="226"/>
        <v>6.7601364323930102E-3</v>
      </c>
      <c r="AV57">
        <f t="shared" si="205"/>
        <v>5.6066624281873498E-4</v>
      </c>
      <c r="AW57">
        <f t="shared" si="247"/>
        <v>1.1357798058173299E-3</v>
      </c>
      <c r="AX57">
        <f t="shared" si="227"/>
        <v>7.0805646361334898E-3</v>
      </c>
      <c r="AY57">
        <f t="shared" si="206"/>
        <v>3.83189158761006E-4</v>
      </c>
      <c r="AZ57">
        <f t="shared" si="248"/>
        <v>6.6980930702565799E-4</v>
      </c>
      <c r="BA57">
        <f t="shared" si="228"/>
        <v>4.3070194320307996E-3</v>
      </c>
      <c r="BB57">
        <f t="shared" si="207"/>
        <v>6.6594242222570597E-3</v>
      </c>
      <c r="BC57">
        <f t="shared" si="249"/>
        <v>1.21351068448852E-2</v>
      </c>
      <c r="BD57">
        <f t="shared" si="229"/>
        <v>7.7324094780068603E-2</v>
      </c>
      <c r="BE57">
        <f t="shared" si="208"/>
        <v>1.09928814822042E-2</v>
      </c>
      <c r="BF57">
        <f t="shared" si="250"/>
        <v>1.6052230027573399E-2</v>
      </c>
      <c r="BG57">
        <f t="shared" si="230"/>
        <v>0.10774335384337699</v>
      </c>
      <c r="BH57">
        <f t="shared" si="209"/>
        <v>2.4141793865006902E-3</v>
      </c>
      <c r="BI57">
        <f t="shared" si="257"/>
        <v>2.2448976849293199E-3</v>
      </c>
      <c r="BJ57">
        <f t="shared" si="231"/>
        <v>1.72599368908983E-2</v>
      </c>
      <c r="BK57">
        <f t="shared" si="210"/>
        <v>1.01453056449996E-3</v>
      </c>
      <c r="BL57">
        <f t="shared" si="251"/>
        <v>2.0546836111248299E-3</v>
      </c>
      <c r="BM57">
        <f t="shared" si="232"/>
        <v>1.2809744466873999E-2</v>
      </c>
      <c r="BN57">
        <f t="shared" si="211"/>
        <v>1.28197379887549E-4</v>
      </c>
      <c r="BO57">
        <f t="shared" si="252"/>
        <v>5.7609163765780102E-5</v>
      </c>
      <c r="BP57">
        <f t="shared" si="233"/>
        <v>6.0853926854777295E-4</v>
      </c>
      <c r="BQ57">
        <f t="shared" si="212"/>
        <v>2.0553670209057099E-4</v>
      </c>
      <c r="BR57">
        <f t="shared" si="253"/>
        <v>6.2907952507929596E-4</v>
      </c>
      <c r="BS57">
        <f t="shared" si="234"/>
        <v>3.6592393806229098E-3</v>
      </c>
      <c r="BT57">
        <f t="shared" si="213"/>
        <v>3.7061494243003801E-3</v>
      </c>
      <c r="BU57">
        <f t="shared" si="254"/>
        <v>8.7659444928196804E-3</v>
      </c>
      <c r="BV57">
        <f t="shared" si="235"/>
        <v>5.3095096024849402E-2</v>
      </c>
      <c r="BW57">
        <f t="shared" si="214"/>
        <v>1.88122201648939E-3</v>
      </c>
      <c r="BX57">
        <f t="shared" si="255"/>
        <v>4.5301276241396697E-3</v>
      </c>
      <c r="BY57">
        <f t="shared" si="236"/>
        <v>2.7353693161921801E-2</v>
      </c>
      <c r="BZ57" s="4">
        <f t="shared" si="237"/>
        <v>0.46845902</v>
      </c>
      <c r="CA57" s="7">
        <f t="shared" si="215"/>
        <v>0.46845902</v>
      </c>
    </row>
    <row r="58" spans="1:79" x14ac:dyDescent="0.25">
      <c r="A58">
        <f t="shared" si="238"/>
        <v>60</v>
      </c>
      <c r="B58">
        <v>25332773</v>
      </c>
      <c r="C58">
        <v>241265</v>
      </c>
      <c r="D58">
        <v>4455</v>
      </c>
      <c r="E58">
        <v>2801</v>
      </c>
      <c r="F58">
        <v>4591</v>
      </c>
      <c r="G58">
        <v>446</v>
      </c>
      <c r="H58">
        <v>3497</v>
      </c>
      <c r="I58">
        <v>158</v>
      </c>
      <c r="J58">
        <v>4060</v>
      </c>
      <c r="K58">
        <v>4446</v>
      </c>
      <c r="L58">
        <v>3383</v>
      </c>
      <c r="M58">
        <v>53222</v>
      </c>
      <c r="N58">
        <v>85216</v>
      </c>
      <c r="O58">
        <v>21653</v>
      </c>
      <c r="P58">
        <v>8299</v>
      </c>
      <c r="Q58">
        <v>1959</v>
      </c>
      <c r="R58">
        <v>1026</v>
      </c>
      <c r="S58">
        <v>28293</v>
      </c>
      <c r="T58">
        <v>13760</v>
      </c>
      <c r="U58">
        <f t="shared" si="216"/>
        <v>9.5238290731141009E-3</v>
      </c>
      <c r="V58">
        <f t="shared" si="217"/>
        <v>4.6511721160009803E-2</v>
      </c>
      <c r="W58">
        <v>2.5</v>
      </c>
      <c r="X58">
        <f t="shared" si="239"/>
        <v>0.89009561110813096</v>
      </c>
      <c r="Y58">
        <f t="shared" si="240"/>
        <v>4.1399878869609899E-2</v>
      </c>
      <c r="Z58">
        <f t="shared" si="218"/>
        <v>4.3469783583666297</v>
      </c>
      <c r="AA58">
        <f t="shared" si="199"/>
        <v>7.6445593171041003E-4</v>
      </c>
      <c r="AB58">
        <f t="shared" ref="AB58:AB61" si="259">AA57+AB57</f>
        <v>1.5805436236397099E-2</v>
      </c>
      <c r="AC58">
        <f t="shared" si="219"/>
        <v>8.0938321011261499E-2</v>
      </c>
      <c r="AD58">
        <f t="shared" si="200"/>
        <v>4.8063772496540001E-4</v>
      </c>
      <c r="AE58">
        <f t="shared" si="242"/>
        <v>5.2132960131140802E-3</v>
      </c>
      <c r="AF58">
        <f t="shared" si="220"/>
        <v>2.7268074377983901E-2</v>
      </c>
      <c r="AG58">
        <f t="shared" si="201"/>
        <v>7.8779285802076202E-4</v>
      </c>
      <c r="AH58">
        <f t="shared" si="243"/>
        <v>4.5499012353612204E-3</v>
      </c>
      <c r="AI58">
        <f t="shared" si="221"/>
        <v>2.4718988321857999E-2</v>
      </c>
      <c r="AJ58">
        <f t="shared" si="222"/>
        <v>7.6531390694240797E-5</v>
      </c>
      <c r="AK58">
        <f t="shared" si="244"/>
        <v>1.1797606896480799E-3</v>
      </c>
      <c r="AL58">
        <f t="shared" si="223"/>
        <v>6.0901319249759998E-3</v>
      </c>
      <c r="AM58">
        <f t="shared" si="202"/>
        <v>6.0006787725955203E-4</v>
      </c>
      <c r="AN58">
        <f t="shared" si="258"/>
        <v>5.0694603851315599E-3</v>
      </c>
      <c r="AO58">
        <f t="shared" si="224"/>
        <v>2.6847471618806702E-2</v>
      </c>
      <c r="AP58">
        <f t="shared" si="203"/>
        <v>2.7112017331143601E-5</v>
      </c>
      <c r="AQ58">
        <f t="shared" si="245"/>
        <v>2.62742601519807E-4</v>
      </c>
      <c r="AR58">
        <f t="shared" si="225"/>
        <v>1.38149305092689E-3</v>
      </c>
      <c r="AS58">
        <f t="shared" si="204"/>
        <v>6.9667588838255102E-4</v>
      </c>
      <c r="AT58">
        <f t="shared" si="246"/>
        <v>1.6025470637280701E-3</v>
      </c>
      <c r="AU58">
        <f t="shared" si="226"/>
        <v>9.7544250395967293E-3</v>
      </c>
      <c r="AV58">
        <f t="shared" si="205"/>
        <v>7.6291157629281296E-4</v>
      </c>
      <c r="AW58">
        <f t="shared" si="247"/>
        <v>1.6964460486360599E-3</v>
      </c>
      <c r="AX58">
        <f t="shared" si="227"/>
        <v>1.03895091839123E-2</v>
      </c>
      <c r="AY58">
        <f t="shared" si="206"/>
        <v>5.8050604196999297E-4</v>
      </c>
      <c r="AZ58">
        <f t="shared" si="248"/>
        <v>1.05299846578666E-3</v>
      </c>
      <c r="BA58">
        <f t="shared" si="228"/>
        <v>6.7162574338582798E-3</v>
      </c>
      <c r="BB58">
        <f t="shared" si="207"/>
        <v>9.1326315594818103E-3</v>
      </c>
      <c r="BC58">
        <f t="shared" si="249"/>
        <v>1.8794531067142298E-2</v>
      </c>
      <c r="BD58">
        <f t="shared" si="229"/>
        <v>0.11680423423441599</v>
      </c>
      <c r="BE58">
        <f t="shared" si="208"/>
        <v>1.4622643473992E-2</v>
      </c>
      <c r="BF58">
        <f t="shared" si="250"/>
        <v>2.7045111509777599E-2</v>
      </c>
      <c r="BG58">
        <f t="shared" si="230"/>
        <v>0.17178216623386799</v>
      </c>
      <c r="BH58">
        <f t="shared" si="209"/>
        <v>3.7155475396914699E-3</v>
      </c>
      <c r="BI58">
        <f t="shared" si="257"/>
        <v>4.6590770714300097E-3</v>
      </c>
      <c r="BJ58">
        <f t="shared" si="231"/>
        <v>3.2584254206378699E-2</v>
      </c>
      <c r="BK58">
        <f t="shared" si="210"/>
        <v>1.42406729007064E-3</v>
      </c>
      <c r="BL58">
        <f t="shared" si="251"/>
        <v>3.0692141756247901E-3</v>
      </c>
      <c r="BM58">
        <f t="shared" si="232"/>
        <v>1.8906239103300599E-2</v>
      </c>
      <c r="BN58">
        <f t="shared" si="211"/>
        <v>3.36154695896901E-4</v>
      </c>
      <c r="BO58">
        <f t="shared" si="252"/>
        <v>1.8580654365332901E-4</v>
      </c>
      <c r="BP58">
        <f t="shared" si="233"/>
        <v>1.7694194580089001E-3</v>
      </c>
      <c r="BQ58">
        <f t="shared" si="212"/>
        <v>1.76056517606034E-4</v>
      </c>
      <c r="BR58">
        <f t="shared" si="253"/>
        <v>8.3461622716986695E-4</v>
      </c>
      <c r="BS58">
        <f t="shared" si="234"/>
        <v>4.6132224298644203E-3</v>
      </c>
      <c r="BT58">
        <f t="shared" si="213"/>
        <v>4.8549386477851003E-3</v>
      </c>
      <c r="BU58">
        <f t="shared" si="254"/>
        <v>1.24720939171201E-2</v>
      </c>
      <c r="BV58">
        <f t="shared" si="235"/>
        <v>7.4497816205063294E-2</v>
      </c>
      <c r="BW58">
        <f t="shared" si="214"/>
        <v>2.36114783845909E-3</v>
      </c>
      <c r="BX58">
        <f t="shared" si="255"/>
        <v>6.4113496406290604E-3</v>
      </c>
      <c r="BY58">
        <f t="shared" si="236"/>
        <v>3.7959617799293001E-2</v>
      </c>
      <c r="BZ58" s="4">
        <f t="shared" si="237"/>
        <v>0.65302163999999996</v>
      </c>
      <c r="CA58" s="7">
        <f t="shared" si="215"/>
        <v>0.65302163999999996</v>
      </c>
    </row>
    <row r="59" spans="1:79" x14ac:dyDescent="0.25">
      <c r="A59">
        <f t="shared" si="238"/>
        <v>65</v>
      </c>
      <c r="B59">
        <v>22263555</v>
      </c>
      <c r="C59">
        <v>307584</v>
      </c>
      <c r="D59">
        <v>1773</v>
      </c>
      <c r="E59">
        <v>1830</v>
      </c>
      <c r="F59">
        <v>2702</v>
      </c>
      <c r="G59">
        <v>320</v>
      </c>
      <c r="H59">
        <v>3770</v>
      </c>
      <c r="I59">
        <v>96</v>
      </c>
      <c r="J59">
        <v>5205</v>
      </c>
      <c r="K59">
        <v>5879</v>
      </c>
      <c r="L59">
        <v>5199</v>
      </c>
      <c r="M59">
        <v>72219</v>
      </c>
      <c r="N59">
        <v>106586</v>
      </c>
      <c r="O59">
        <v>31181</v>
      </c>
      <c r="P59">
        <v>10530</v>
      </c>
      <c r="Q59">
        <v>4944</v>
      </c>
      <c r="R59">
        <v>627</v>
      </c>
      <c r="S59">
        <v>37038</v>
      </c>
      <c r="T59">
        <v>17685</v>
      </c>
      <c r="U59">
        <f t="shared" si="216"/>
        <v>1.38155833603394E-2</v>
      </c>
      <c r="V59">
        <f t="shared" si="217"/>
        <v>6.67716921057038E-2</v>
      </c>
      <c r="W59">
        <v>2.5</v>
      </c>
      <c r="X59">
        <f t="shared" si="239"/>
        <v>0.84869573223852102</v>
      </c>
      <c r="Y59">
        <f t="shared" si="240"/>
        <v>5.6668850124455397E-2</v>
      </c>
      <c r="Z59">
        <f t="shared" si="218"/>
        <v>4.1018065358814697</v>
      </c>
      <c r="AA59">
        <f>Y59*D59/C59</f>
        <v>3.26655064212246E-4</v>
      </c>
      <c r="AB59">
        <f t="shared" si="259"/>
        <v>1.6569892168107499E-2</v>
      </c>
      <c r="AC59">
        <f t="shared" si="219"/>
        <v>8.3666098501068098E-2</v>
      </c>
      <c r="AD59">
        <f t="shared" si="200"/>
        <v>3.3715666526136999E-4</v>
      </c>
      <c r="AE59">
        <f t="shared" si="242"/>
        <v>5.6939337380794803E-3</v>
      </c>
      <c r="AF59">
        <f t="shared" si="220"/>
        <v>2.9312560353550801E-2</v>
      </c>
      <c r="AG59">
        <f t="shared" si="201"/>
        <v>4.9781273745148804E-4</v>
      </c>
      <c r="AH59">
        <f t="shared" si="243"/>
        <v>5.3376940933819797E-3</v>
      </c>
      <c r="AI59">
        <f t="shared" si="221"/>
        <v>2.79330023105386E-2</v>
      </c>
      <c r="AJ59">
        <f t="shared" si="222"/>
        <v>5.8956356767015598E-5</v>
      </c>
      <c r="AK59">
        <f t="shared" si="244"/>
        <v>1.25629208034232E-3</v>
      </c>
      <c r="AL59">
        <f t="shared" si="223"/>
        <v>6.4288512936291403E-3</v>
      </c>
      <c r="AM59">
        <f t="shared" si="202"/>
        <v>6.9457957816140305E-4</v>
      </c>
      <c r="AN59">
        <f t="shared" si="258"/>
        <v>5.6695282623911098E-3</v>
      </c>
      <c r="AO59">
        <f t="shared" si="224"/>
        <v>3.00840902573591E-2</v>
      </c>
      <c r="AP59">
        <f t="shared" si="203"/>
        <v>1.76869070301047E-5</v>
      </c>
      <c r="AQ59">
        <f t="shared" si="245"/>
        <v>2.8985461885095099E-4</v>
      </c>
      <c r="AR59">
        <f t="shared" si="225"/>
        <v>1.49349036183002E-3</v>
      </c>
      <c r="AS59">
        <f t="shared" si="204"/>
        <v>9.5896199053848797E-4</v>
      </c>
      <c r="AT59">
        <f t="shared" si="246"/>
        <v>2.29922295211062E-3</v>
      </c>
      <c r="AU59">
        <f t="shared" si="226"/>
        <v>1.38935197368993E-2</v>
      </c>
      <c r="AV59">
        <f t="shared" si="205"/>
        <v>1.08313881697901E-3</v>
      </c>
      <c r="AW59">
        <f t="shared" si="247"/>
        <v>2.4593576249288701E-3</v>
      </c>
      <c r="AX59">
        <f t="shared" si="227"/>
        <v>1.50046351670919E-2</v>
      </c>
      <c r="AY59">
        <f t="shared" si="206"/>
        <v>9.5785655884910695E-4</v>
      </c>
      <c r="AZ59">
        <f t="shared" si="248"/>
        <v>1.6335045077566499E-3</v>
      </c>
      <c r="BA59">
        <f t="shared" si="228"/>
        <v>1.0562163935906E-2</v>
      </c>
      <c r="BB59">
        <f t="shared" si="207"/>
        <v>1.33055285292409E-2</v>
      </c>
      <c r="BC59">
        <f t="shared" si="249"/>
        <v>2.7927162626624102E-2</v>
      </c>
      <c r="BD59">
        <f t="shared" si="229"/>
        <v>0.172899634456223</v>
      </c>
      <c r="BE59">
        <f t="shared" si="208"/>
        <v>1.96372570074035E-2</v>
      </c>
      <c r="BF59">
        <f t="shared" si="250"/>
        <v>4.1667754983769602E-2</v>
      </c>
      <c r="BG59">
        <f t="shared" si="230"/>
        <v>0.25743191743735699</v>
      </c>
      <c r="BH59">
        <f t="shared" si="209"/>
        <v>5.7447442511009798E-3</v>
      </c>
      <c r="BI59">
        <f t="shared" si="257"/>
        <v>8.3746246111214805E-3</v>
      </c>
      <c r="BJ59">
        <f t="shared" si="231"/>
        <v>5.6234983683359899E-2</v>
      </c>
      <c r="BK59">
        <f t="shared" si="210"/>
        <v>1.9400326148646099E-3</v>
      </c>
      <c r="BL59">
        <f t="shared" si="251"/>
        <v>4.4932814656954301E-3</v>
      </c>
      <c r="BM59">
        <f t="shared" si="232"/>
        <v>2.7316488865638699E-2</v>
      </c>
      <c r="BN59">
        <f t="shared" si="211"/>
        <v>9.1087571205039099E-4</v>
      </c>
      <c r="BO59">
        <f t="shared" si="252"/>
        <v>5.2196123955022995E-4</v>
      </c>
      <c r="BP59">
        <f t="shared" si="233"/>
        <v>4.8869954778771301E-3</v>
      </c>
      <c r="BQ59">
        <f t="shared" si="212"/>
        <v>1.1551761154037099E-4</v>
      </c>
      <c r="BR59">
        <f t="shared" si="253"/>
        <v>1.0106727447759E-3</v>
      </c>
      <c r="BS59">
        <f t="shared" si="234"/>
        <v>5.3421577527304302E-3</v>
      </c>
      <c r="BT59">
        <f t="shared" si="213"/>
        <v>6.8238298185522598E-3</v>
      </c>
      <c r="BU59">
        <f t="shared" si="254"/>
        <v>1.7327032564905202E-2</v>
      </c>
      <c r="BV59">
        <f t="shared" si="235"/>
        <v>0.10369473737090699</v>
      </c>
      <c r="BW59">
        <f t="shared" si="214"/>
        <v>3.2582599044520999E-3</v>
      </c>
      <c r="BX59">
        <f t="shared" si="255"/>
        <v>8.77249747908815E-3</v>
      </c>
      <c r="BY59">
        <f t="shared" si="236"/>
        <v>5.2008137156571002E-2</v>
      </c>
      <c r="BZ59" s="4">
        <f t="shared" si="237"/>
        <v>0.89819346</v>
      </c>
      <c r="CA59" s="7">
        <f t="shared" si="215"/>
        <v>0.89819346</v>
      </c>
    </row>
    <row r="60" spans="1:79" x14ac:dyDescent="0.25">
      <c r="A60">
        <f t="shared" si="238"/>
        <v>70</v>
      </c>
      <c r="B60">
        <v>18817768</v>
      </c>
      <c r="C60">
        <v>400079</v>
      </c>
      <c r="D60">
        <v>734</v>
      </c>
      <c r="E60">
        <v>1228</v>
      </c>
      <c r="F60">
        <v>1546</v>
      </c>
      <c r="G60">
        <v>273</v>
      </c>
      <c r="H60">
        <v>3948</v>
      </c>
      <c r="I60">
        <v>45</v>
      </c>
      <c r="J60">
        <v>7365</v>
      </c>
      <c r="K60">
        <v>7383</v>
      </c>
      <c r="L60">
        <v>7506</v>
      </c>
      <c r="M60">
        <v>100391</v>
      </c>
      <c r="N60">
        <v>124260</v>
      </c>
      <c r="O60">
        <v>45725</v>
      </c>
      <c r="P60">
        <v>12802</v>
      </c>
      <c r="Q60">
        <v>12705</v>
      </c>
      <c r="R60">
        <v>430</v>
      </c>
      <c r="S60">
        <v>47286</v>
      </c>
      <c r="T60">
        <v>26452</v>
      </c>
      <c r="U60">
        <f t="shared" si="216"/>
        <v>2.12607042450518E-2</v>
      </c>
      <c r="V60">
        <f t="shared" si="217"/>
        <v>0.10093846414254801</v>
      </c>
      <c r="W60">
        <v>2.5</v>
      </c>
      <c r="X60">
        <f t="shared" si="239"/>
        <v>0.79202688211406602</v>
      </c>
      <c r="Y60">
        <f t="shared" si="240"/>
        <v>7.9945977040204702E-2</v>
      </c>
      <c r="Z60">
        <f t="shared" si="218"/>
        <v>3.7602694679698199</v>
      </c>
      <c r="AA60">
        <f t="shared" ref="AA60" si="260">Y60*D60/C60</f>
        <v>1.4667190016849201E-4</v>
      </c>
      <c r="AB60">
        <f t="shared" si="259"/>
        <v>1.68965472323197E-2</v>
      </c>
      <c r="AC60">
        <f t="shared" si="219"/>
        <v>8.4849415912019693E-2</v>
      </c>
      <c r="AD60">
        <f t="shared" si="200"/>
        <v>2.45385685840475E-4</v>
      </c>
      <c r="AE60">
        <f t="shared" si="242"/>
        <v>6.0310904033408497E-3</v>
      </c>
      <c r="AF60">
        <f t="shared" si="220"/>
        <v>3.0768916231305399E-2</v>
      </c>
      <c r="AG60">
        <f t="shared" si="201"/>
        <v>3.0893018754835002E-4</v>
      </c>
      <c r="AH60">
        <f t="shared" si="243"/>
        <v>5.8355068308334696E-3</v>
      </c>
      <c r="AI60">
        <f t="shared" si="221"/>
        <v>2.99498596230382E-2</v>
      </c>
      <c r="AJ60">
        <f t="shared" si="222"/>
        <v>5.4552355239779801E-5</v>
      </c>
      <c r="AK60">
        <f t="shared" si="244"/>
        <v>1.31524843710934E-3</v>
      </c>
      <c r="AL60">
        <f t="shared" si="223"/>
        <v>6.71262307364615E-3</v>
      </c>
      <c r="AM60">
        <f t="shared" si="202"/>
        <v>7.8891098346758599E-4</v>
      </c>
      <c r="AN60">
        <f t="shared" si="258"/>
        <v>6.3641078405525103E-3</v>
      </c>
      <c r="AO60">
        <f t="shared" si="224"/>
        <v>3.3792816661431503E-2</v>
      </c>
      <c r="AP60">
        <f t="shared" si="203"/>
        <v>8.9921464680955795E-6</v>
      </c>
      <c r="AQ60">
        <f t="shared" si="245"/>
        <v>3.0754152588105598E-4</v>
      </c>
      <c r="AR60">
        <f t="shared" si="225"/>
        <v>1.56018799557552E-3</v>
      </c>
      <c r="AS60">
        <f t="shared" si="204"/>
        <v>1.47171463861164E-3</v>
      </c>
      <c r="AT60">
        <f t="shared" si="246"/>
        <v>3.2581849426491102E-3</v>
      </c>
      <c r="AU60">
        <f t="shared" si="226"/>
        <v>1.9970211309774701E-2</v>
      </c>
      <c r="AV60">
        <f t="shared" si="205"/>
        <v>1.4753114971988799E-3</v>
      </c>
      <c r="AW60">
        <f t="shared" si="247"/>
        <v>3.5424964419078801E-3</v>
      </c>
      <c r="AX60">
        <f t="shared" si="227"/>
        <v>2.14007609525366E-2</v>
      </c>
      <c r="AY60">
        <f t="shared" si="206"/>
        <v>1.4998900308783401E-3</v>
      </c>
      <c r="AZ60">
        <f t="shared" si="248"/>
        <v>2.5913610666057599E-3</v>
      </c>
      <c r="BA60">
        <f t="shared" si="228"/>
        <v>1.6706530410224699E-2</v>
      </c>
      <c r="BB60">
        <f t="shared" si="207"/>
        <v>2.0060679468413001E-2</v>
      </c>
      <c r="BC60">
        <f t="shared" si="249"/>
        <v>4.1232691155865003E-2</v>
      </c>
      <c r="BD60">
        <f t="shared" si="229"/>
        <v>0.25631515445035802</v>
      </c>
      <c r="BE60">
        <f t="shared" si="208"/>
        <v>2.4830313780567902E-2</v>
      </c>
      <c r="BF60">
        <f t="shared" si="250"/>
        <v>6.1305011991173101E-2</v>
      </c>
      <c r="BG60">
        <f t="shared" si="230"/>
        <v>0.36860084440728502</v>
      </c>
      <c r="BH60">
        <f t="shared" si="209"/>
        <v>9.1370199389704497E-3</v>
      </c>
      <c r="BI60">
        <f t="shared" si="257"/>
        <v>1.41193688622225E-2</v>
      </c>
      <c r="BJ60">
        <f t="shared" si="231"/>
        <v>9.3439394158538594E-2</v>
      </c>
      <c r="BK60">
        <f t="shared" si="210"/>
        <v>2.55816575743466E-3</v>
      </c>
      <c r="BL60">
        <f t="shared" si="251"/>
        <v>6.4333140805600403E-3</v>
      </c>
      <c r="BM60">
        <f t="shared" si="232"/>
        <v>3.8561984796386901E-2</v>
      </c>
      <c r="BN60">
        <f t="shared" si="211"/>
        <v>2.5387826861589901E-3</v>
      </c>
      <c r="BO60">
        <f t="shared" si="252"/>
        <v>1.43283695160062E-3</v>
      </c>
      <c r="BP60">
        <f t="shared" si="233"/>
        <v>1.3511141473400601E-2</v>
      </c>
      <c r="BQ60">
        <f t="shared" si="212"/>
        <v>8.5924955139580003E-5</v>
      </c>
      <c r="BR60">
        <f t="shared" si="253"/>
        <v>1.1261903563162699E-3</v>
      </c>
      <c r="BS60">
        <f t="shared" si="234"/>
        <v>5.8457641694303003E-3</v>
      </c>
      <c r="BT60">
        <f t="shared" si="213"/>
        <v>9.4489475086748393E-3</v>
      </c>
      <c r="BU60">
        <f t="shared" si="254"/>
        <v>2.41508623834575E-2</v>
      </c>
      <c r="BV60">
        <f t="shared" si="235"/>
        <v>0.144376680688975</v>
      </c>
      <c r="BW60">
        <f t="shared" si="214"/>
        <v>5.2857835194236504E-3</v>
      </c>
      <c r="BX60">
        <f t="shared" si="255"/>
        <v>1.2030757383540199E-2</v>
      </c>
      <c r="BY60">
        <f t="shared" si="236"/>
        <v>7.3368245716260105E-2</v>
      </c>
      <c r="BZ60" s="4">
        <f t="shared" si="237"/>
        <v>1.2397305300000001</v>
      </c>
      <c r="CA60" s="7">
        <f t="shared" si="215"/>
        <v>1.2397305300000001</v>
      </c>
    </row>
    <row r="61" spans="1:79" x14ac:dyDescent="0.25">
      <c r="A61">
        <f t="shared" si="238"/>
        <v>75</v>
      </c>
      <c r="B61">
        <v>14691278</v>
      </c>
      <c r="C61">
        <v>485814</v>
      </c>
      <c r="D61">
        <v>392</v>
      </c>
      <c r="E61">
        <v>776</v>
      </c>
      <c r="F61">
        <v>844</v>
      </c>
      <c r="G61">
        <v>223</v>
      </c>
      <c r="H61">
        <v>4232</v>
      </c>
      <c r="I61">
        <v>16</v>
      </c>
      <c r="J61">
        <v>9436</v>
      </c>
      <c r="K61">
        <v>8436</v>
      </c>
      <c r="L61">
        <v>9364</v>
      </c>
      <c r="M61">
        <v>133060</v>
      </c>
      <c r="N61">
        <v>126213</v>
      </c>
      <c r="O61">
        <v>52953</v>
      </c>
      <c r="P61">
        <v>13284</v>
      </c>
      <c r="Q61">
        <v>28929</v>
      </c>
      <c r="R61">
        <v>318</v>
      </c>
      <c r="S61">
        <v>55923</v>
      </c>
      <c r="T61">
        <v>41415</v>
      </c>
      <c r="U61">
        <f>C61/B61</f>
        <v>3.3068191889092297E-2</v>
      </c>
      <c r="V61">
        <f>(5*U61)/(1+(5-W61)*U61)</f>
        <v>0.152715865576943</v>
      </c>
      <c r="W61">
        <v>2.5</v>
      </c>
      <c r="X61">
        <f>X60*(1-V60)</f>
        <v>0.71208090507386101</v>
      </c>
      <c r="Y61">
        <f>X61*V61</f>
        <v>0.108746051779168</v>
      </c>
      <c r="Z61">
        <f>(5*(X61-Y61)+(2.5*Y61))</f>
        <v>3.28853939592139</v>
      </c>
      <c r="AA61">
        <f>Y61*D61/C61</f>
        <v>8.7746446782994807E-5</v>
      </c>
      <c r="AB61">
        <f t="shared" si="259"/>
        <v>1.7043219132488199E-2</v>
      </c>
      <c r="AC61">
        <f t="shared" si="219"/>
        <v>8.5435461779398494E-2</v>
      </c>
      <c r="AD61">
        <f t="shared" si="200"/>
        <v>1.7370214975409199E-4</v>
      </c>
      <c r="AE61">
        <f t="shared" si="242"/>
        <v>6.2764760891813303E-3</v>
      </c>
      <c r="AF61">
        <f t="shared" si="220"/>
        <v>3.18166358202919E-2</v>
      </c>
      <c r="AG61">
        <f t="shared" si="201"/>
        <v>1.8892347215522401E-4</v>
      </c>
      <c r="AH61">
        <f t="shared" si="243"/>
        <v>6.1444370183818204E-3</v>
      </c>
      <c r="AI61">
        <f t="shared" si="221"/>
        <v>3.1194493772297199E-2</v>
      </c>
      <c r="AJ61">
        <f t="shared" si="222"/>
        <v>4.9916983756652699E-5</v>
      </c>
      <c r="AK61">
        <f t="shared" si="244"/>
        <v>1.3698007923491199E-3</v>
      </c>
      <c r="AL61">
        <f t="shared" si="223"/>
        <v>6.9737964211372301E-3</v>
      </c>
      <c r="AM61">
        <f t="shared" si="202"/>
        <v>9.4730347649396498E-4</v>
      </c>
      <c r="AN61">
        <f t="shared" si="258"/>
        <v>7.1530188240201001E-3</v>
      </c>
      <c r="AO61">
        <f t="shared" si="224"/>
        <v>3.8133352811335397E-2</v>
      </c>
      <c r="AP61">
        <f t="shared" si="203"/>
        <v>3.58148762379571E-6</v>
      </c>
      <c r="AQ61">
        <f t="shared" si="245"/>
        <v>3.1653367234915202E-4</v>
      </c>
      <c r="AR61">
        <f t="shared" si="225"/>
        <v>1.5916220808052501E-3</v>
      </c>
      <c r="AS61">
        <f t="shared" si="204"/>
        <v>2.1121823261335201E-3</v>
      </c>
      <c r="AT61">
        <f t="shared" si="246"/>
        <v>4.7298995812607497E-3</v>
      </c>
      <c r="AU61">
        <f t="shared" si="226"/>
        <v>2.8929953721637501E-2</v>
      </c>
      <c r="AV61">
        <f t="shared" si="205"/>
        <v>1.8883393496462899E-3</v>
      </c>
      <c r="AW61">
        <f t="shared" si="247"/>
        <v>5.0178079391067602E-3</v>
      </c>
      <c r="AX61">
        <f t="shared" si="227"/>
        <v>2.9809888069649501E-2</v>
      </c>
      <c r="AY61">
        <f t="shared" si="206"/>
        <v>2.0960656318264399E-3</v>
      </c>
      <c r="AZ61">
        <f t="shared" si="248"/>
        <v>4.0912510974841004E-3</v>
      </c>
      <c r="BA61">
        <f t="shared" si="228"/>
        <v>2.5696419566986602E-2</v>
      </c>
      <c r="BB61">
        <f t="shared" si="207"/>
        <v>2.97845464513911E-2</v>
      </c>
      <c r="BC61">
        <f t="shared" si="249"/>
        <v>6.1293370624277997E-2</v>
      </c>
      <c r="BD61">
        <f t="shared" si="229"/>
        <v>0.38092821924986803</v>
      </c>
      <c r="BE61">
        <f t="shared" si="208"/>
        <v>2.8251893591382998E-2</v>
      </c>
      <c r="BF61">
        <f t="shared" si="250"/>
        <v>8.6135325771741003E-2</v>
      </c>
      <c r="BG61">
        <f t="shared" si="230"/>
        <v>0.50130636283716201</v>
      </c>
      <c r="BH61">
        <f t="shared" si="209"/>
        <v>1.1853157133928399E-2</v>
      </c>
      <c r="BI61">
        <f t="shared" si="257"/>
        <v>2.32563888011929E-2</v>
      </c>
      <c r="BJ61">
        <f t="shared" si="231"/>
        <v>0.14591483684078499</v>
      </c>
      <c r="BK61">
        <f t="shared" si="210"/>
        <v>2.9735300996563902E-3</v>
      </c>
      <c r="BL61">
        <f t="shared" si="251"/>
        <v>8.9914798379946998E-3</v>
      </c>
      <c r="BM61">
        <f t="shared" si="232"/>
        <v>5.2391224439114502E-2</v>
      </c>
      <c r="BN61">
        <f t="shared" si="211"/>
        <v>6.4755534667991299E-3</v>
      </c>
      <c r="BO61">
        <f t="shared" si="252"/>
        <v>3.9716196377596099E-3</v>
      </c>
      <c r="BP61">
        <f t="shared" si="233"/>
        <v>3.6046981855795898E-2</v>
      </c>
      <c r="BQ61">
        <f t="shared" si="212"/>
        <v>7.1182066522939701E-5</v>
      </c>
      <c r="BR61">
        <f t="shared" si="253"/>
        <v>1.21211531145585E-3</v>
      </c>
      <c r="BS61">
        <f t="shared" si="234"/>
        <v>6.2385317235865998E-3</v>
      </c>
      <c r="BT61">
        <f t="shared" si="213"/>
        <v>1.2517970774095499E-2</v>
      </c>
      <c r="BU61">
        <f t="shared" si="254"/>
        <v>3.35998098921323E-2</v>
      </c>
      <c r="BV61">
        <f t="shared" si="235"/>
        <v>0.19929397639589999</v>
      </c>
      <c r="BW61">
        <f t="shared" si="214"/>
        <v>9.2704568712186994E-3</v>
      </c>
      <c r="BX61">
        <f t="shared" si="255"/>
        <v>1.7316540902963799E-2</v>
      </c>
      <c r="BY61">
        <f t="shared" si="236"/>
        <v>0.10975884669286599</v>
      </c>
      <c r="BZ61" s="4">
        <f t="shared" si="237"/>
        <v>1.7114606000000001</v>
      </c>
      <c r="CA61" s="7">
        <f t="shared" si="215"/>
        <v>1.7114606000000001</v>
      </c>
    </row>
    <row r="62" spans="1:79" x14ac:dyDescent="0.25">
      <c r="A62">
        <f t="shared" si="238"/>
        <v>80</v>
      </c>
      <c r="B62">
        <v>11012328</v>
      </c>
      <c r="C62">
        <v>613013</v>
      </c>
      <c r="D62">
        <v>294</v>
      </c>
      <c r="E62">
        <v>473</v>
      </c>
      <c r="F62">
        <v>428</v>
      </c>
      <c r="G62">
        <v>187</v>
      </c>
      <c r="H62">
        <v>4573</v>
      </c>
      <c r="I62">
        <v>13</v>
      </c>
      <c r="J62">
        <v>12872</v>
      </c>
      <c r="K62">
        <v>9450</v>
      </c>
      <c r="L62">
        <v>11675</v>
      </c>
      <c r="M62">
        <v>192329</v>
      </c>
      <c r="N62">
        <v>119019</v>
      </c>
      <c r="O62">
        <v>54981</v>
      </c>
      <c r="P62">
        <v>14321</v>
      </c>
      <c r="Q62">
        <v>55150</v>
      </c>
      <c r="R62">
        <v>362</v>
      </c>
      <c r="S62">
        <v>67881</v>
      </c>
      <c r="T62">
        <v>69005</v>
      </c>
      <c r="U62">
        <f>C62/B62</f>
        <v>5.5666068064808803E-2</v>
      </c>
      <c r="V62">
        <f t="shared" ref="V62" si="261">(5*U62)/(1+(5-W62)*U62)</f>
        <v>0.24432834466353801</v>
      </c>
      <c r="W62">
        <v>2.5</v>
      </c>
      <c r="X62">
        <f>X61*(1-V61)</f>
        <v>0.60333485329469305</v>
      </c>
      <c r="Y62">
        <f>X62*V62</f>
        <v>0.147411805983311</v>
      </c>
      <c r="Z62">
        <f>(5*(X62-Y62)+(2.5*Y62))</f>
        <v>2.6481447515151899</v>
      </c>
      <c r="AA62">
        <f t="shared" ref="AA62" si="262">Y62*D62/C62</f>
        <v>7.0698453310278007E-5</v>
      </c>
      <c r="AB62">
        <f>AA61+AB61</f>
        <v>1.7130965579271198E-2</v>
      </c>
      <c r="AC62">
        <f>AA62*2.5+AB62*5</f>
        <v>8.5831574029631694E-2</v>
      </c>
      <c r="AD62">
        <f t="shared" si="200"/>
        <v>1.13742749713474E-4</v>
      </c>
      <c r="AE62">
        <f t="shared" si="242"/>
        <v>6.45017823893542E-3</v>
      </c>
      <c r="AF62">
        <f t="shared" si="220"/>
        <v>3.2535248068960798E-2</v>
      </c>
      <c r="AG62">
        <f t="shared" si="201"/>
        <v>1.02921557880269E-4</v>
      </c>
      <c r="AH62">
        <f t="shared" si="243"/>
        <v>6.3333604905370404E-3</v>
      </c>
      <c r="AI62">
        <f t="shared" si="221"/>
        <v>3.1924106347385899E-2</v>
      </c>
      <c r="AJ62">
        <f t="shared" si="222"/>
        <v>4.4968063840210801E-5</v>
      </c>
      <c r="AK62">
        <f t="shared" si="244"/>
        <v>1.41971777610577E-3</v>
      </c>
      <c r="AL62">
        <f t="shared" si="223"/>
        <v>7.2110090401293798E-3</v>
      </c>
      <c r="AM62">
        <f t="shared" si="202"/>
        <v>1.09967356118334E-3</v>
      </c>
      <c r="AN62">
        <f>AM61+AN61</f>
        <v>8.1003223005140703E-3</v>
      </c>
      <c r="AO62">
        <f t="shared" si="224"/>
        <v>4.3250795405528702E-2</v>
      </c>
      <c r="AP62">
        <f t="shared" si="203"/>
        <v>3.1261220851483502E-6</v>
      </c>
      <c r="AQ62">
        <f t="shared" si="245"/>
        <v>3.2011515997294802E-4</v>
      </c>
      <c r="AR62">
        <f t="shared" si="225"/>
        <v>1.6083911050776101E-3</v>
      </c>
      <c r="AS62">
        <f t="shared" si="204"/>
        <v>3.0953418061561199E-3</v>
      </c>
      <c r="AT62">
        <f t="shared" si="246"/>
        <v>6.8420819073942698E-3</v>
      </c>
      <c r="AU62">
        <f t="shared" si="226"/>
        <v>4.1948764052361601E-2</v>
      </c>
      <c r="AV62">
        <f t="shared" si="205"/>
        <v>2.27245028497322E-3</v>
      </c>
      <c r="AW62">
        <f t="shared" si="247"/>
        <v>6.9061472887530497E-3</v>
      </c>
      <c r="AX62">
        <f t="shared" si="227"/>
        <v>4.0211862156198298E-2</v>
      </c>
      <c r="AY62">
        <f t="shared" si="206"/>
        <v>2.8074981033928401E-3</v>
      </c>
      <c r="AZ62">
        <f t="shared" si="248"/>
        <v>6.1873167293105399E-3</v>
      </c>
      <c r="BA62">
        <f t="shared" si="228"/>
        <v>3.7955328905034801E-2</v>
      </c>
      <c r="BB62">
        <f t="shared" si="207"/>
        <v>4.6249533424192003E-2</v>
      </c>
      <c r="BC62">
        <f t="shared" si="249"/>
        <v>9.1077917075669104E-2</v>
      </c>
      <c r="BD62">
        <f t="shared" si="229"/>
        <v>0.57101341893882596</v>
      </c>
      <c r="BE62">
        <f t="shared" si="208"/>
        <v>2.8620609573251601E-2</v>
      </c>
      <c r="BF62">
        <f t="shared" si="250"/>
        <v>0.114387219363124</v>
      </c>
      <c r="BG62">
        <f t="shared" si="230"/>
        <v>0.64348762074874899</v>
      </c>
      <c r="BH62">
        <f t="shared" si="209"/>
        <v>1.32213321818109E-2</v>
      </c>
      <c r="BI62">
        <f t="shared" si="257"/>
        <v>3.5109545935121299E-2</v>
      </c>
      <c r="BJ62">
        <f t="shared" si="231"/>
        <v>0.20860106013013399</v>
      </c>
      <c r="BK62">
        <f t="shared" si="210"/>
        <v>3.4437841831853398E-3</v>
      </c>
      <c r="BL62">
        <f t="shared" si="251"/>
        <v>1.19650099376511E-2</v>
      </c>
      <c r="BM62">
        <f t="shared" si="232"/>
        <v>6.8434510146218805E-2</v>
      </c>
      <c r="BN62">
        <f t="shared" si="211"/>
        <v>1.32619717689178E-2</v>
      </c>
      <c r="BO62">
        <f t="shared" si="252"/>
        <v>1.0447173104558701E-2</v>
      </c>
      <c r="BP62">
        <f t="shared" si="233"/>
        <v>8.5390794945088E-2</v>
      </c>
      <c r="BQ62">
        <f t="shared" si="212"/>
        <v>8.7050476524900094E-5</v>
      </c>
      <c r="BR62">
        <f t="shared" si="253"/>
        <v>1.2832973779787901E-3</v>
      </c>
      <c r="BS62">
        <f t="shared" si="234"/>
        <v>6.6341130812062003E-3</v>
      </c>
      <c r="BT62">
        <f t="shared" si="213"/>
        <v>1.6323407173996499E-2</v>
      </c>
      <c r="BU62">
        <f t="shared" si="254"/>
        <v>4.6117780666227799E-2</v>
      </c>
      <c r="BV62">
        <f t="shared" si="235"/>
        <v>0.27139742126612998</v>
      </c>
      <c r="BW62">
        <f t="shared" si="214"/>
        <v>1.6593696498897002E-2</v>
      </c>
      <c r="BX62">
        <f>BW61+BX61</f>
        <v>2.65869977741825E-2</v>
      </c>
      <c r="BY62">
        <f t="shared" si="236"/>
        <v>0.17441923011815499</v>
      </c>
      <c r="BZ62" s="4">
        <f t="shared" si="237"/>
        <v>2.3518552499999998</v>
      </c>
      <c r="CA62" s="7">
        <f t="shared" si="215"/>
        <v>2.3518552499999998</v>
      </c>
    </row>
    <row r="63" spans="1:79" x14ac:dyDescent="0.25">
      <c r="A63" t="s">
        <v>16</v>
      </c>
      <c r="AC63">
        <f>SUM(AC51:AC62)</f>
        <v>0.72014221619269803</v>
      </c>
      <c r="AF63">
        <f>SUM(AF51:AF62)</f>
        <v>0.24086857398787101</v>
      </c>
      <c r="AI63">
        <f t="shared" ref="AI63" si="263">SUM(AI51:AI62)</f>
        <v>0.201324862745972</v>
      </c>
      <c r="AL63">
        <f t="shared" ref="AL63" si="264">SUM(AL51:AL62)</f>
        <v>5.6937578753617199E-2</v>
      </c>
      <c r="AO63">
        <f t="shared" ref="AO63" si="265">SUM(AO51:AO62)</f>
        <v>0.26429420608279802</v>
      </c>
      <c r="AR63">
        <f t="shared" ref="AR63" si="266">SUM(AR51:AR62)</f>
        <v>1.1363318889687101E-2</v>
      </c>
      <c r="AU63">
        <f t="shared" ref="AU63" si="267">SUM(AU51:AU62)</f>
        <v>0.13263497443667799</v>
      </c>
      <c r="AX63">
        <f t="shared" ref="AX63" si="268">SUM(AX51:AX62)</f>
        <v>0.135176681214282</v>
      </c>
      <c r="BA63">
        <f t="shared" ref="BA63" si="269">SUM(BA51:BA62)</f>
        <v>0.10807919106205099</v>
      </c>
      <c r="BD63">
        <f t="shared" ref="BD63" si="270">SUM(BD51:BD62)</f>
        <v>1.68387522216685</v>
      </c>
      <c r="BG63">
        <f t="shared" ref="BG63" si="271">SUM(BG51:BG62)</f>
        <v>2.1784029764022801</v>
      </c>
      <c r="BJ63">
        <f t="shared" ref="BJ63" si="272">SUM(BJ51:BJ62)</f>
        <v>0.56838135389888</v>
      </c>
      <c r="BM63">
        <f t="shared" ref="BM63" si="273">SUM(BM51:BM62)</f>
        <v>0.23803903761935499</v>
      </c>
      <c r="BP63">
        <f t="shared" ref="BP63" si="274">SUM(BP51:BP62)</f>
        <v>0.142501378706268</v>
      </c>
      <c r="BS63">
        <f t="shared" ref="BS63" si="275">SUM(BS51:BS62)</f>
        <v>4.0372032718784499E-2</v>
      </c>
      <c r="BV63">
        <f t="shared" ref="BV63" si="276">SUM(BV51:BV62)</f>
        <v>0.94187451502071995</v>
      </c>
      <c r="BY63">
        <f t="shared" ref="BY63" si="277">SUM(BY51:BY62)</f>
        <v>0.52490748562730605</v>
      </c>
      <c r="BZ63" s="4">
        <f>SUM(AC63,AF63,AI63,AL63,AO63,AR63,AU63,AX63,BA63,BD63,BG63,BJ63,BM63,BP63,BS63,BV63,BY63)</f>
        <v>8.1891756099999995</v>
      </c>
      <c r="CA63" s="8">
        <f>SUM(CA51:CA62)</f>
        <v>8.19</v>
      </c>
    </row>
    <row r="64" spans="1:79" x14ac:dyDescent="0.25">
      <c r="BZ64" s="4"/>
      <c r="CA64" s="8"/>
    </row>
    <row r="65" spans="1:79" x14ac:dyDescent="0.25">
      <c r="A65" s="9" t="s">
        <v>145</v>
      </c>
    </row>
    <row r="66" spans="1:79" x14ac:dyDescent="0.25">
      <c r="A66" t="s">
        <v>0</v>
      </c>
      <c r="B66" t="s">
        <v>4</v>
      </c>
      <c r="C66" t="s">
        <v>3</v>
      </c>
      <c r="D66" t="s">
        <v>5</v>
      </c>
      <c r="E66" t="s">
        <v>13</v>
      </c>
      <c r="F66" t="s">
        <v>17</v>
      </c>
      <c r="G66" t="s">
        <v>18</v>
      </c>
      <c r="H66" t="s">
        <v>80</v>
      </c>
      <c r="I66" t="s">
        <v>23</v>
      </c>
      <c r="J66" t="s">
        <v>24</v>
      </c>
      <c r="K66" t="s">
        <v>25</v>
      </c>
      <c r="L66" t="s">
        <v>26</v>
      </c>
      <c r="M66" t="s">
        <v>19</v>
      </c>
      <c r="N66" t="s">
        <v>20</v>
      </c>
      <c r="O66" t="s">
        <v>21</v>
      </c>
      <c r="P66" t="s">
        <v>22</v>
      </c>
      <c r="Q66" t="s">
        <v>27</v>
      </c>
      <c r="R66" t="s">
        <v>28</v>
      </c>
      <c r="S66" t="s">
        <v>29</v>
      </c>
      <c r="T66" t="s">
        <v>30</v>
      </c>
      <c r="U66" t="s">
        <v>6</v>
      </c>
      <c r="V66" t="s">
        <v>7</v>
      </c>
      <c r="W66" t="s">
        <v>8</v>
      </c>
      <c r="X66" t="s">
        <v>1</v>
      </c>
      <c r="Y66" t="s">
        <v>9</v>
      </c>
      <c r="Z66" t="s">
        <v>2</v>
      </c>
      <c r="AA66" t="s">
        <v>11</v>
      </c>
      <c r="AB66" t="s">
        <v>10</v>
      </c>
      <c r="AC66" t="s">
        <v>12</v>
      </c>
      <c r="AD66" t="s">
        <v>36</v>
      </c>
      <c r="AE66" t="s">
        <v>14</v>
      </c>
      <c r="AF66" t="s">
        <v>15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64</v>
      </c>
      <c r="AZ66" t="s">
        <v>65</v>
      </c>
      <c r="BA66" t="s">
        <v>66</v>
      </c>
      <c r="BB66" t="s">
        <v>73</v>
      </c>
      <c r="BC66" t="s">
        <v>74</v>
      </c>
      <c r="BD66" t="s">
        <v>75</v>
      </c>
      <c r="BE66" t="s">
        <v>67</v>
      </c>
      <c r="BF66" t="s">
        <v>68</v>
      </c>
      <c r="BG66" t="s">
        <v>69</v>
      </c>
      <c r="BH66" t="s">
        <v>70</v>
      </c>
      <c r="BI66" t="s">
        <v>71</v>
      </c>
      <c r="BJ66" t="s">
        <v>72</v>
      </c>
      <c r="BK66" t="s">
        <v>55</v>
      </c>
      <c r="BL66" t="s">
        <v>56</v>
      </c>
      <c r="BM66" t="s">
        <v>57</v>
      </c>
      <c r="BN66" t="s">
        <v>58</v>
      </c>
      <c r="BO66" t="s">
        <v>59</v>
      </c>
      <c r="BP66" t="s">
        <v>60</v>
      </c>
      <c r="BQ66" t="s">
        <v>61</v>
      </c>
      <c r="BR66" t="s">
        <v>62</v>
      </c>
      <c r="BS66" t="s">
        <v>63</v>
      </c>
      <c r="BT66" t="s">
        <v>31</v>
      </c>
      <c r="BU66" t="s">
        <v>32</v>
      </c>
      <c r="BV66" t="s">
        <v>33</v>
      </c>
      <c r="BW66" t="s">
        <v>76</v>
      </c>
      <c r="BX66" t="s">
        <v>34</v>
      </c>
      <c r="BY66" t="s">
        <v>35</v>
      </c>
      <c r="BZ66" s="2" t="s">
        <v>78</v>
      </c>
      <c r="CA66" s="6" t="s">
        <v>79</v>
      </c>
    </row>
    <row r="67" spans="1:79" x14ac:dyDescent="0.25">
      <c r="A67">
        <v>25</v>
      </c>
      <c r="B67">
        <v>5832665</v>
      </c>
      <c r="C67">
        <v>8981</v>
      </c>
      <c r="D67">
        <v>3561</v>
      </c>
      <c r="E67">
        <v>774</v>
      </c>
      <c r="F67">
        <v>245</v>
      </c>
      <c r="G67">
        <v>323</v>
      </c>
      <c r="H67">
        <v>1053</v>
      </c>
      <c r="I67">
        <v>9</v>
      </c>
      <c r="J67">
        <v>67</v>
      </c>
      <c r="K67">
        <v>82</v>
      </c>
      <c r="L67">
        <v>36</v>
      </c>
      <c r="M67">
        <v>505</v>
      </c>
      <c r="N67">
        <v>425</v>
      </c>
      <c r="O67">
        <v>47</v>
      </c>
      <c r="P67">
        <v>154</v>
      </c>
      <c r="Q67">
        <v>1</v>
      </c>
      <c r="R67">
        <v>79</v>
      </c>
      <c r="S67">
        <v>870</v>
      </c>
      <c r="T67">
        <v>750</v>
      </c>
      <c r="U67">
        <f>C67/B67</f>
        <v>1.5397764143834801E-3</v>
      </c>
      <c r="V67">
        <f>(5*U67)/(1+(5-W67)*U67)</f>
        <v>7.6693593254106504E-3</v>
      </c>
      <c r="W67">
        <v>2.5</v>
      </c>
      <c r="X67">
        <v>1</v>
      </c>
      <c r="Y67">
        <f>X67*V67</f>
        <v>7.6693593254106504E-3</v>
      </c>
      <c r="Z67">
        <f>(5*(X67-Y67)+(2.5*Y67))</f>
        <v>4.98082660168647</v>
      </c>
      <c r="AA67">
        <f t="shared" ref="AA67:AA74" si="278">Y67*D67/C67</f>
        <v>3.0409295799785499E-3</v>
      </c>
      <c r="AB67">
        <v>0</v>
      </c>
      <c r="AC67">
        <f>AA67*2.5+AB67*5</f>
        <v>7.6023239499463701E-3</v>
      </c>
      <c r="AD67">
        <f t="shared" ref="AD67:AD78" si="279">Y67*E67/C67</f>
        <v>6.6096026253956598E-4</v>
      </c>
      <c r="AE67">
        <v>0</v>
      </c>
      <c r="AF67">
        <f>AD67*2.5+AE67*5</f>
        <v>1.65240065634891E-3</v>
      </c>
      <c r="AG67">
        <f t="shared" ref="AG67:AG78" si="280">Y67*F67/C67</f>
        <v>2.09218687754772E-4</v>
      </c>
      <c r="AH67">
        <v>0</v>
      </c>
      <c r="AI67">
        <f>AG67*2.5+AH67*5</f>
        <v>5.2304671938693001E-4</v>
      </c>
      <c r="AJ67">
        <f>Y67*G67/C67</f>
        <v>2.7582708630527101E-4</v>
      </c>
      <c r="AK67">
        <v>0</v>
      </c>
      <c r="AL67">
        <f>AJ67*2.5+AK67*5</f>
        <v>6.8956771576317798E-4</v>
      </c>
      <c r="AM67">
        <f t="shared" ref="AM67:AM78" si="281">Y67*H67/C67</f>
        <v>8.9921338043173499E-4</v>
      </c>
      <c r="AN67">
        <v>0</v>
      </c>
      <c r="AO67">
        <f>AM67*2.5+AN67*5</f>
        <v>2.2480334510793401E-3</v>
      </c>
      <c r="AP67">
        <f t="shared" ref="AP67:AP78" si="282">Y67*I67/C67</f>
        <v>7.6855844481344894E-6</v>
      </c>
      <c r="AQ67">
        <v>0</v>
      </c>
      <c r="AR67">
        <f>AP67*2.5+AQ67*5</f>
        <v>1.9213961120336202E-5</v>
      </c>
      <c r="AS67">
        <f t="shared" ref="AS67:AS78" si="283">Y67*J67/C67</f>
        <v>5.7214906447223398E-5</v>
      </c>
      <c r="AT67">
        <v>0</v>
      </c>
      <c r="AU67">
        <f>AS67*2.5+AT67*5</f>
        <v>1.43037266118058E-4</v>
      </c>
      <c r="AV67">
        <f t="shared" ref="AV67:AV78" si="284">Y67*K67/C67</f>
        <v>7.0024213860780897E-5</v>
      </c>
      <c r="AW67">
        <v>0</v>
      </c>
      <c r="AX67">
        <f>AV67*2.5+AW67*5</f>
        <v>1.7506053465195199E-4</v>
      </c>
      <c r="AY67">
        <f t="shared" ref="AY67:AY78" si="285">Y67*L67/C67</f>
        <v>3.0742337792537998E-5</v>
      </c>
      <c r="AZ67">
        <v>0</v>
      </c>
      <c r="BA67">
        <f>AY67*2.5+AZ67*5</f>
        <v>7.6855844481344996E-5</v>
      </c>
      <c r="BB67">
        <f t="shared" ref="BB67:BB78" si="286">Y67*M67/C67</f>
        <v>4.31246682923102E-4</v>
      </c>
      <c r="BC67">
        <v>0</v>
      </c>
      <c r="BD67">
        <f>BB67*2.5+BC67*5</f>
        <v>1.07811670730775E-3</v>
      </c>
      <c r="BE67">
        <f t="shared" ref="BE67:BE78" si="287">Y67*N67/C67</f>
        <v>3.6293037671746199E-4</v>
      </c>
      <c r="BF67">
        <v>0</v>
      </c>
      <c r="BG67">
        <f>BE67*2.5+BF67*5</f>
        <v>9.0732594179365495E-4</v>
      </c>
      <c r="BH67">
        <f t="shared" ref="BH67:BH78" si="288">Y67*O67/C67</f>
        <v>4.0135829895813401E-5</v>
      </c>
      <c r="BI67">
        <v>0</v>
      </c>
      <c r="BJ67">
        <f>BH67*2.5+BI67*5</f>
        <v>1.00339574739534E-4</v>
      </c>
      <c r="BK67">
        <f t="shared" ref="BK67:BK78" si="289">Y67*P67/C67</f>
        <v>1.3150888944585699E-4</v>
      </c>
      <c r="BL67">
        <v>0</v>
      </c>
      <c r="BM67">
        <f>BK67*2.5+BL67*5</f>
        <v>3.2877222361464201E-4</v>
      </c>
      <c r="BN67">
        <f t="shared" ref="BN67:BN78" si="290">Y67*Q67/C67</f>
        <v>8.5395382757049904E-7</v>
      </c>
      <c r="BO67">
        <v>0</v>
      </c>
      <c r="BP67">
        <f>BN67*2.5+BO67*5</f>
        <v>2.13488456892625E-6</v>
      </c>
      <c r="BQ67">
        <f t="shared" ref="BQ67:BQ78" si="291">Y67*R67/C67</f>
        <v>6.7462352378069404E-5</v>
      </c>
      <c r="BR67">
        <v>0</v>
      </c>
      <c r="BS67">
        <f>BQ67*2.5+BR67*5</f>
        <v>1.6865588094517399E-4</v>
      </c>
      <c r="BT67">
        <f t="shared" ref="BT67:BT78" si="292">Y67*S67/C67</f>
        <v>7.4293982998633397E-4</v>
      </c>
      <c r="BU67">
        <v>0</v>
      </c>
      <c r="BV67">
        <f>BT67*2.5+BU67*5</f>
        <v>1.85734957496583E-3</v>
      </c>
      <c r="BW67">
        <f t="shared" ref="BW67:BW78" si="293">Y67*T67/C67</f>
        <v>6.4046537067787403E-4</v>
      </c>
      <c r="BX67">
        <v>0</v>
      </c>
      <c r="BY67">
        <f>BW67*2.5+BX67*5</f>
        <v>1.6011634266946901E-3</v>
      </c>
      <c r="BZ67" s="4">
        <f>AC67+AF67+AI67+AL67+AO67+AR67+AU67+AX67+BA67+BD67+BG67+BJ67+BM67+BP67+BS67+BV67+BY67</f>
        <v>1.91734E-2</v>
      </c>
      <c r="CA67" s="7">
        <f t="shared" ref="CA67:CA78" si="294">5-Z67</f>
        <v>1.91734E-2</v>
      </c>
    </row>
    <row r="68" spans="1:79" x14ac:dyDescent="0.25">
      <c r="A68">
        <f>A67+5</f>
        <v>30</v>
      </c>
      <c r="B68">
        <v>5907632</v>
      </c>
      <c r="C68">
        <v>13212</v>
      </c>
      <c r="D68">
        <v>4980</v>
      </c>
      <c r="E68">
        <v>862</v>
      </c>
      <c r="F68">
        <v>646</v>
      </c>
      <c r="G68">
        <v>340</v>
      </c>
      <c r="H68">
        <v>1146</v>
      </c>
      <c r="I68">
        <v>17</v>
      </c>
      <c r="J68">
        <v>123</v>
      </c>
      <c r="K68">
        <v>129</v>
      </c>
      <c r="L68">
        <v>60</v>
      </c>
      <c r="M68">
        <v>1026</v>
      </c>
      <c r="N68">
        <v>906</v>
      </c>
      <c r="O68">
        <v>73</v>
      </c>
      <c r="P68">
        <v>229</v>
      </c>
      <c r="Q68">
        <v>1</v>
      </c>
      <c r="R68">
        <v>126</v>
      </c>
      <c r="S68">
        <v>1256</v>
      </c>
      <c r="T68">
        <v>1292</v>
      </c>
      <c r="U68">
        <f t="shared" ref="U68:U76" si="295">C68/B68</f>
        <v>2.2364290802135301E-3</v>
      </c>
      <c r="V68">
        <f t="shared" ref="V68:V76" si="296">(5*U68)/(1+(5-W68)*U68)</f>
        <v>1.1119972824577501E-2</v>
      </c>
      <c r="W68">
        <v>2.5</v>
      </c>
      <c r="X68">
        <f>X67*(1-V67)</f>
        <v>0.99233064067458898</v>
      </c>
      <c r="Y68">
        <f>X68*V68</f>
        <v>1.1034689757297E-2</v>
      </c>
      <c r="Z68">
        <f t="shared" ref="Z68:Z76" si="297">(5*(X68-Y68)+(2.5*Y68))</f>
        <v>4.9340664789797</v>
      </c>
      <c r="AA68">
        <f t="shared" si="278"/>
        <v>4.1593063117876996E-3</v>
      </c>
      <c r="AB68">
        <f>AA67+AB67</f>
        <v>3.0409295799785499E-3</v>
      </c>
      <c r="AC68">
        <f t="shared" ref="AC68:AC77" si="298">AA68*2.5+AB68*5</f>
        <v>2.5602913679361999E-2</v>
      </c>
      <c r="AD68">
        <f t="shared" si="279"/>
        <v>7.1994418489176599E-4</v>
      </c>
      <c r="AE68">
        <f>AD67+AE67</f>
        <v>6.6096026253956598E-4</v>
      </c>
      <c r="AF68">
        <f t="shared" ref="AF68:AF78" si="299">AD68*2.5+AE68*5</f>
        <v>5.1046617749272404E-3</v>
      </c>
      <c r="AG68">
        <f t="shared" si="280"/>
        <v>5.3954053763350404E-4</v>
      </c>
      <c r="AH68">
        <f>AG67+AH67</f>
        <v>2.09218687754772E-4</v>
      </c>
      <c r="AI68">
        <f t="shared" ref="AI68:AI78" si="300">AG68*2.5+AH68*5</f>
        <v>2.3949447828576199E-3</v>
      </c>
      <c r="AJ68">
        <f t="shared" ref="AJ68:AJ78" si="301">Y68*G68/C68</f>
        <v>2.8396870401763401E-4</v>
      </c>
      <c r="AK68">
        <f>AJ67+AK67</f>
        <v>2.7582708630527101E-4</v>
      </c>
      <c r="AL68">
        <f t="shared" ref="AL68:AL78" si="302">AJ68*2.5+AK68*5</f>
        <v>2.0890571915704401E-3</v>
      </c>
      <c r="AM68">
        <f t="shared" si="281"/>
        <v>9.5714157295355505E-4</v>
      </c>
      <c r="AN68">
        <f>AM67+AN67</f>
        <v>8.9921338043173499E-4</v>
      </c>
      <c r="AO68">
        <f t="shared" ref="AO68:AO78" si="303">AM68*2.5+AN68*5</f>
        <v>6.8889208345425598E-3</v>
      </c>
      <c r="AP68">
        <f t="shared" si="282"/>
        <v>1.41984352008817E-5</v>
      </c>
      <c r="AQ68">
        <f>AP67+AQ67</f>
        <v>7.6855844481344894E-6</v>
      </c>
      <c r="AR68">
        <f t="shared" ref="AR68:AR78" si="304">AP68*2.5+AQ68*5</f>
        <v>7.3924010242876702E-5</v>
      </c>
      <c r="AS68">
        <f t="shared" si="283"/>
        <v>1.02729854688732E-4</v>
      </c>
      <c r="AT68">
        <f>AS67+AT67</f>
        <v>5.7214906447223398E-5</v>
      </c>
      <c r="AU68">
        <f t="shared" ref="AU68:AU78" si="305">AS68*2.5+AT68*5</f>
        <v>5.4289916895794703E-4</v>
      </c>
      <c r="AV68">
        <f t="shared" si="284"/>
        <v>1.07741067112573E-4</v>
      </c>
      <c r="AW68">
        <f>AV67+AW67</f>
        <v>7.0024213860780897E-5</v>
      </c>
      <c r="AX68">
        <f t="shared" ref="AX68:AX78" si="306">AV68*2.5+AW68*5</f>
        <v>6.1947373708533704E-4</v>
      </c>
      <c r="AY68">
        <f t="shared" si="285"/>
        <v>5.0112124238405998E-5</v>
      </c>
      <c r="AZ68">
        <f>AY67+AZ67</f>
        <v>3.0742337792537998E-5</v>
      </c>
      <c r="BA68">
        <f t="shared" ref="BA68:BA78" si="307">AY68*2.5+AZ68*5</f>
        <v>2.7899199955870498E-4</v>
      </c>
      <c r="BB68">
        <f t="shared" si="286"/>
        <v>8.5691732447674203E-4</v>
      </c>
      <c r="BC68">
        <f>BB67+BC67</f>
        <v>4.31246682923102E-4</v>
      </c>
      <c r="BD68">
        <f t="shared" ref="BD68:BD78" si="308">BB68*2.5+BC68*5</f>
        <v>4.2985267258073704E-3</v>
      </c>
      <c r="BE68">
        <f t="shared" si="287"/>
        <v>7.5669307599993097E-4</v>
      </c>
      <c r="BF68">
        <f>BE67+BF67</f>
        <v>3.6293037671746199E-4</v>
      </c>
      <c r="BG68">
        <f t="shared" ref="BG68:BG78" si="309">BE68*2.5+BF68*5</f>
        <v>3.7063845735871401E-3</v>
      </c>
      <c r="BH68">
        <f t="shared" si="288"/>
        <v>6.0969751156727299E-5</v>
      </c>
      <c r="BI68">
        <f>BH67+BI67</f>
        <v>4.0135829895813401E-5</v>
      </c>
      <c r="BJ68">
        <f t="shared" ref="BJ68:BJ78" si="310">BH68*2.5+BI68*5</f>
        <v>3.5310352737088498E-4</v>
      </c>
      <c r="BK68">
        <f t="shared" si="289"/>
        <v>1.9126127417658299E-4</v>
      </c>
      <c r="BL68">
        <f>BK67+BL67</f>
        <v>1.3150888944585699E-4</v>
      </c>
      <c r="BM68">
        <f t="shared" ref="BM68:BM78" si="311">BK68*2.5+BL68*5</f>
        <v>1.13569763267074E-3</v>
      </c>
      <c r="BN68">
        <f t="shared" si="290"/>
        <v>8.352020706401E-7</v>
      </c>
      <c r="BO68">
        <f>BN67+BO67</f>
        <v>8.5395382757049904E-7</v>
      </c>
      <c r="BP68">
        <f t="shared" ref="BP68:BP78" si="312">BN68*2.5+BO68*5</f>
        <v>6.3577743144527503E-6</v>
      </c>
      <c r="BQ68">
        <f t="shared" si="291"/>
        <v>1.05235460900653E-4</v>
      </c>
      <c r="BR68">
        <f>BQ67+BR67</f>
        <v>6.7462352378069404E-5</v>
      </c>
      <c r="BS68">
        <f t="shared" ref="BS68:BS78" si="313">BQ68*2.5+BR68*5</f>
        <v>6.0040041414197902E-4</v>
      </c>
      <c r="BT68">
        <f t="shared" si="292"/>
        <v>1.0490138007239701E-3</v>
      </c>
      <c r="BU68">
        <f>BT67+BU67</f>
        <v>7.4293982998633397E-4</v>
      </c>
      <c r="BV68">
        <f t="shared" ref="BV68:BV78" si="314">BT68*2.5+BU68*5</f>
        <v>6.3372336517415898E-3</v>
      </c>
      <c r="BW68">
        <f t="shared" si="293"/>
        <v>1.07908107526701E-3</v>
      </c>
      <c r="BX68">
        <f>BW67+BX67</f>
        <v>6.4046537067787403E-4</v>
      </c>
      <c r="BY68">
        <f t="shared" ref="BY68:BY78" si="315">BW68*2.5+BX68*5</f>
        <v>5.9000295415569002E-3</v>
      </c>
      <c r="BZ68" s="4">
        <f t="shared" ref="BZ68:BZ78" si="316">AC68+AF68+AI68+AL68+AO68+AR68+AU68+AX68+BA68+BD68+BG68+BJ68+BM68+BP68+BS68+BV68+BY68</f>
        <v>6.5933519999999995E-2</v>
      </c>
      <c r="CA68" s="7">
        <f t="shared" si="294"/>
        <v>6.5933519999999995E-2</v>
      </c>
    </row>
    <row r="69" spans="1:79" x14ac:dyDescent="0.25">
      <c r="A69">
        <f t="shared" ref="A69:A78" si="317">A68+5</f>
        <v>35</v>
      </c>
      <c r="B69">
        <v>5837534</v>
      </c>
      <c r="C69">
        <v>17096</v>
      </c>
      <c r="D69">
        <v>5198</v>
      </c>
      <c r="E69">
        <v>937</v>
      </c>
      <c r="F69">
        <v>1060</v>
      </c>
      <c r="G69">
        <v>353</v>
      </c>
      <c r="H69">
        <v>1208</v>
      </c>
      <c r="I69">
        <v>38</v>
      </c>
      <c r="J69">
        <v>165</v>
      </c>
      <c r="K69">
        <v>185</v>
      </c>
      <c r="L69">
        <v>132</v>
      </c>
      <c r="M69">
        <v>1767</v>
      </c>
      <c r="N69">
        <v>1723</v>
      </c>
      <c r="O69">
        <v>138</v>
      </c>
      <c r="P69">
        <v>357</v>
      </c>
      <c r="Q69">
        <v>0</v>
      </c>
      <c r="R69">
        <v>128</v>
      </c>
      <c r="S69">
        <v>1736</v>
      </c>
      <c r="T69">
        <v>1971</v>
      </c>
      <c r="U69">
        <f t="shared" si="295"/>
        <v>2.9286339060295001E-3</v>
      </c>
      <c r="V69">
        <f t="shared" si="296"/>
        <v>1.45367375737933E-2</v>
      </c>
      <c r="W69">
        <v>2.5</v>
      </c>
      <c r="X69">
        <f t="shared" ref="X69:X76" si="318">X68*(1-V68)</f>
        <v>0.98129595091729205</v>
      </c>
      <c r="Y69">
        <f t="shared" ref="Y69:Y76" si="319">X69*V69</f>
        <v>1.4264841720710599E-2</v>
      </c>
      <c r="Z69">
        <f t="shared" si="297"/>
        <v>4.8708176502846801</v>
      </c>
      <c r="AA69">
        <f t="shared" si="278"/>
        <v>4.33719275059977E-3</v>
      </c>
      <c r="AB69">
        <f t="shared" ref="AB69:AB72" si="320">AA68+AB68</f>
        <v>7.2002358917662504E-3</v>
      </c>
      <c r="AC69">
        <f t="shared" si="298"/>
        <v>4.6844161335330703E-2</v>
      </c>
      <c r="AD69">
        <f t="shared" si="279"/>
        <v>7.8182947428087504E-4</v>
      </c>
      <c r="AE69">
        <f t="shared" ref="AE69:AE78" si="321">AD68+AE68</f>
        <v>1.3809044474313299E-3</v>
      </c>
      <c r="AF69">
        <f t="shared" si="299"/>
        <v>8.8590959228588406E-3</v>
      </c>
      <c r="AG69">
        <f t="shared" si="280"/>
        <v>8.8446023771368901E-4</v>
      </c>
      <c r="AH69">
        <f t="shared" ref="AH69:AH78" si="322">AG68+AH68</f>
        <v>7.4875922538827596E-4</v>
      </c>
      <c r="AI69">
        <f t="shared" si="300"/>
        <v>5.9549467212256001E-3</v>
      </c>
      <c r="AJ69">
        <f t="shared" si="301"/>
        <v>2.9454194708767201E-4</v>
      </c>
      <c r="AK69">
        <f t="shared" ref="AK69:AK78" si="323">AJ68+AK68</f>
        <v>5.5979579032290497E-4</v>
      </c>
      <c r="AL69">
        <f t="shared" si="302"/>
        <v>3.5353338193337002E-3</v>
      </c>
      <c r="AM69">
        <f t="shared" si="281"/>
        <v>1.0079509124133401E-3</v>
      </c>
      <c r="AN69">
        <f>AM68+AN68</f>
        <v>1.8563549533852899E-3</v>
      </c>
      <c r="AO69">
        <f t="shared" si="303"/>
        <v>1.18016520479598E-2</v>
      </c>
      <c r="AP69">
        <f t="shared" si="282"/>
        <v>3.17070651255851E-5</v>
      </c>
      <c r="AQ69">
        <f t="shared" ref="AQ69:AQ78" si="324">AP68+AQ68</f>
        <v>2.1884019649016202E-5</v>
      </c>
      <c r="AR69">
        <f t="shared" si="304"/>
        <v>1.8868776105904401E-4</v>
      </c>
      <c r="AS69">
        <f t="shared" si="283"/>
        <v>1.3767541436109299E-4</v>
      </c>
      <c r="AT69">
        <f t="shared" ref="AT69:AT78" si="325">AS68+AT68</f>
        <v>1.5994476113595499E-4</v>
      </c>
      <c r="AU69">
        <f t="shared" si="305"/>
        <v>1.1439123415825101E-3</v>
      </c>
      <c r="AV69">
        <f t="shared" si="284"/>
        <v>1.5436334337455901E-4</v>
      </c>
      <c r="AW69">
        <f t="shared" ref="AW69:AW78" si="326">AV68+AW68</f>
        <v>1.7776528097335399E-4</v>
      </c>
      <c r="AX69">
        <f t="shared" si="306"/>
        <v>1.27473476330317E-3</v>
      </c>
      <c r="AY69">
        <f t="shared" si="285"/>
        <v>1.10140331488875E-4</v>
      </c>
      <c r="AZ69">
        <f t="shared" ref="AZ69:AZ78" si="327">AY68+AZ68</f>
        <v>8.0854462030944003E-5</v>
      </c>
      <c r="BA69">
        <f t="shared" si="307"/>
        <v>6.7962313887690701E-4</v>
      </c>
      <c r="BB69">
        <f t="shared" si="286"/>
        <v>1.47437852833971E-3</v>
      </c>
      <c r="BC69">
        <f t="shared" ref="BC69:BC78" si="328">BB68+BC68</f>
        <v>1.2881640073998399E-3</v>
      </c>
      <c r="BD69">
        <f t="shared" si="308"/>
        <v>1.01267663578485E-2</v>
      </c>
      <c r="BE69">
        <f t="shared" si="287"/>
        <v>1.43766508451008E-3</v>
      </c>
      <c r="BF69">
        <f t="shared" ref="BF69:BF78" si="329">BE68+BF68</f>
        <v>1.11962345271739E-3</v>
      </c>
      <c r="BG69">
        <f t="shared" si="309"/>
        <v>9.1922799748621505E-3</v>
      </c>
      <c r="BH69">
        <f t="shared" si="288"/>
        <v>1.15146710192914E-4</v>
      </c>
      <c r="BI69">
        <f>BH68+BI68</f>
        <v>1.01105581052541E-4</v>
      </c>
      <c r="BJ69">
        <f t="shared" si="310"/>
        <v>7.9339468074499E-4</v>
      </c>
      <c r="BK69">
        <f t="shared" si="289"/>
        <v>2.97879532890365E-4</v>
      </c>
      <c r="BL69">
        <f t="shared" ref="BL69:BL78" si="330">BK68+BL68</f>
        <v>3.2277016362243998E-4</v>
      </c>
      <c r="BM69">
        <f t="shared" si="311"/>
        <v>2.3585496503381099E-3</v>
      </c>
      <c r="BN69">
        <f t="shared" si="290"/>
        <v>0</v>
      </c>
      <c r="BO69">
        <f t="shared" ref="BO69:BO78" si="331">BN68+BO68</f>
        <v>1.6891558982106001E-6</v>
      </c>
      <c r="BP69">
        <f t="shared" si="312"/>
        <v>8.4457794910529996E-6</v>
      </c>
      <c r="BQ69">
        <f t="shared" si="291"/>
        <v>1.06802745686181E-4</v>
      </c>
      <c r="BR69">
        <f t="shared" ref="BR69:BR78" si="332">BQ68+BR68</f>
        <v>1.7269781327872201E-4</v>
      </c>
      <c r="BS69">
        <f t="shared" si="313"/>
        <v>1.1304959306090601E-3</v>
      </c>
      <c r="BT69">
        <f t="shared" si="292"/>
        <v>1.44851223836883E-3</v>
      </c>
      <c r="BU69">
        <f t="shared" ref="BU69:BU78" si="333">BT68+BU68</f>
        <v>1.7919536307103E-3</v>
      </c>
      <c r="BV69">
        <f t="shared" si="314"/>
        <v>1.25810487494736E-2</v>
      </c>
      <c r="BW69">
        <f t="shared" si="293"/>
        <v>1.64459540427706E-3</v>
      </c>
      <c r="BX69">
        <f t="shared" ref="BX69:BX77" si="334">BW68+BX68</f>
        <v>1.7195464459448799E-3</v>
      </c>
      <c r="BY69">
        <f t="shared" si="315"/>
        <v>1.2709220740417001E-2</v>
      </c>
      <c r="BZ69" s="4">
        <f t="shared" si="316"/>
        <v>0.12918235</v>
      </c>
      <c r="CA69" s="7">
        <f t="shared" si="294"/>
        <v>0.12918235</v>
      </c>
    </row>
    <row r="70" spans="1:79" x14ac:dyDescent="0.25">
      <c r="A70">
        <f t="shared" si="317"/>
        <v>40</v>
      </c>
      <c r="B70">
        <v>5773694</v>
      </c>
      <c r="C70">
        <v>20836</v>
      </c>
      <c r="D70">
        <v>4642</v>
      </c>
      <c r="E70">
        <v>879</v>
      </c>
      <c r="F70">
        <v>1279</v>
      </c>
      <c r="G70">
        <v>271</v>
      </c>
      <c r="H70">
        <v>1085</v>
      </c>
      <c r="I70">
        <v>50</v>
      </c>
      <c r="J70">
        <v>268</v>
      </c>
      <c r="K70">
        <v>270</v>
      </c>
      <c r="L70">
        <v>168</v>
      </c>
      <c r="M70">
        <v>2859</v>
      </c>
      <c r="N70">
        <v>2957</v>
      </c>
      <c r="O70">
        <v>289</v>
      </c>
      <c r="P70">
        <v>591</v>
      </c>
      <c r="Q70">
        <v>8</v>
      </c>
      <c r="R70">
        <v>144</v>
      </c>
      <c r="S70">
        <v>2298</v>
      </c>
      <c r="T70">
        <v>2778</v>
      </c>
      <c r="U70">
        <f t="shared" si="295"/>
        <v>3.6087814837433398E-3</v>
      </c>
      <c r="V70">
        <f t="shared" si="296"/>
        <v>1.7882571684772398E-2</v>
      </c>
      <c r="W70">
        <v>2.5</v>
      </c>
      <c r="X70">
        <f t="shared" si="318"/>
        <v>0.96703110919658097</v>
      </c>
      <c r="Y70">
        <f t="shared" si="319"/>
        <v>1.7293003131612798E-2</v>
      </c>
      <c r="Z70">
        <f t="shared" si="297"/>
        <v>4.79192303815387</v>
      </c>
      <c r="AA70">
        <f t="shared" si="278"/>
        <v>3.8526646446989201E-3</v>
      </c>
      <c r="AB70">
        <f t="shared" si="320"/>
        <v>1.1537428642366E-2</v>
      </c>
      <c r="AC70">
        <f t="shared" si="298"/>
        <v>6.73188048235773E-2</v>
      </c>
      <c r="AD70">
        <f t="shared" si="279"/>
        <v>7.2953300790399504E-4</v>
      </c>
      <c r="AE70">
        <f t="shared" si="321"/>
        <v>2.1627339217122001E-3</v>
      </c>
      <c r="AF70">
        <f t="shared" si="299"/>
        <v>1.2637502128321E-2</v>
      </c>
      <c r="AG70">
        <f t="shared" si="280"/>
        <v>1.06151617418568E-3</v>
      </c>
      <c r="AH70">
        <f t="shared" si="322"/>
        <v>1.63321946310196E-3</v>
      </c>
      <c r="AI70">
        <f t="shared" si="300"/>
        <v>1.0819887750974E-2</v>
      </c>
      <c r="AJ70">
        <f t="shared" si="301"/>
        <v>2.24918595155839E-4</v>
      </c>
      <c r="AK70">
        <f t="shared" si="323"/>
        <v>8.5433773741057698E-4</v>
      </c>
      <c r="AL70">
        <f t="shared" si="302"/>
        <v>4.8339851749424796E-3</v>
      </c>
      <c r="AM70">
        <f t="shared" si="281"/>
        <v>9.0050433853906201E-4</v>
      </c>
      <c r="AN70">
        <f t="shared" ref="AN70" si="335">AM69+AN69</f>
        <v>2.86430586579863E-3</v>
      </c>
      <c r="AO70">
        <f t="shared" si="303"/>
        <v>1.6572790175340801E-2</v>
      </c>
      <c r="AP70">
        <f t="shared" si="282"/>
        <v>4.1497895785210202E-5</v>
      </c>
      <c r="AQ70">
        <f t="shared" si="324"/>
        <v>5.3591084774601302E-5</v>
      </c>
      <c r="AR70">
        <f t="shared" si="304"/>
        <v>3.7170016333603202E-4</v>
      </c>
      <c r="AS70">
        <f t="shared" si="283"/>
        <v>2.2242872140872699E-4</v>
      </c>
      <c r="AT70">
        <f t="shared" si="325"/>
        <v>2.9762017549704801E-4</v>
      </c>
      <c r="AU70">
        <f t="shared" si="305"/>
        <v>2.0441726810070601E-3</v>
      </c>
      <c r="AV70">
        <f t="shared" si="284"/>
        <v>2.2408863724013501E-4</v>
      </c>
      <c r="AW70">
        <f t="shared" si="326"/>
        <v>3.32128624347913E-4</v>
      </c>
      <c r="AX70">
        <f t="shared" si="306"/>
        <v>2.2208647148398999E-3</v>
      </c>
      <c r="AY70">
        <f t="shared" si="285"/>
        <v>1.39432929838306E-4</v>
      </c>
      <c r="AZ70">
        <f t="shared" si="327"/>
        <v>1.9099479351981899E-4</v>
      </c>
      <c r="BA70">
        <f t="shared" si="307"/>
        <v>1.3035562921948601E-3</v>
      </c>
      <c r="BB70">
        <f t="shared" si="286"/>
        <v>2.37284968099832E-3</v>
      </c>
      <c r="BC70">
        <f t="shared" si="328"/>
        <v>2.7625425357395502E-3</v>
      </c>
      <c r="BD70">
        <f t="shared" si="308"/>
        <v>1.9744836881193599E-2</v>
      </c>
      <c r="BE70">
        <f t="shared" si="287"/>
        <v>2.4541855567373301E-3</v>
      </c>
      <c r="BF70">
        <f t="shared" si="329"/>
        <v>2.55728853722747E-3</v>
      </c>
      <c r="BG70">
        <f t="shared" si="309"/>
        <v>1.89219065779807E-2</v>
      </c>
      <c r="BH70">
        <f t="shared" si="288"/>
        <v>2.39857837638515E-4</v>
      </c>
      <c r="BI70">
        <f t="shared" ref="BI70:BI78" si="336">BH69+BI69</f>
        <v>2.16252291245455E-4</v>
      </c>
      <c r="BJ70">
        <f t="shared" si="310"/>
        <v>1.68090605032356E-3</v>
      </c>
      <c r="BK70">
        <f t="shared" si="289"/>
        <v>4.9050512818118498E-4</v>
      </c>
      <c r="BL70">
        <f t="shared" si="330"/>
        <v>6.2064969651280503E-4</v>
      </c>
      <c r="BM70">
        <f t="shared" si="311"/>
        <v>4.3295113030169903E-3</v>
      </c>
      <c r="BN70">
        <f t="shared" si="290"/>
        <v>6.6396633256336298E-6</v>
      </c>
      <c r="BO70">
        <f t="shared" si="331"/>
        <v>1.6891558982106001E-6</v>
      </c>
      <c r="BP70">
        <f t="shared" si="312"/>
        <v>2.5044937805137101E-5</v>
      </c>
      <c r="BQ70">
        <f t="shared" si="291"/>
        <v>1.19513939861405E-4</v>
      </c>
      <c r="BR70">
        <f t="shared" si="332"/>
        <v>2.7950055896490303E-4</v>
      </c>
      <c r="BS70">
        <f t="shared" si="313"/>
        <v>1.6962876444780301E-3</v>
      </c>
      <c r="BT70">
        <f t="shared" si="292"/>
        <v>1.9072432902882601E-3</v>
      </c>
      <c r="BU70">
        <f t="shared" si="333"/>
        <v>3.2404658690791299E-3</v>
      </c>
      <c r="BV70">
        <f t="shared" si="314"/>
        <v>2.0970437571116302E-2</v>
      </c>
      <c r="BW70">
        <f t="shared" si="293"/>
        <v>2.3056230898262798E-3</v>
      </c>
      <c r="BX70">
        <f t="shared" si="334"/>
        <v>3.3641418502219399E-3</v>
      </c>
      <c r="BY70">
        <f t="shared" si="315"/>
        <v>2.2584766975675401E-2</v>
      </c>
      <c r="BZ70" s="4">
        <f t="shared" si="316"/>
        <v>0.20807696000000001</v>
      </c>
      <c r="CA70" s="7">
        <f t="shared" si="294"/>
        <v>0.20807696000000001</v>
      </c>
    </row>
    <row r="71" spans="1:79" x14ac:dyDescent="0.25">
      <c r="A71">
        <f t="shared" si="317"/>
        <v>45</v>
      </c>
      <c r="B71">
        <v>6061659</v>
      </c>
      <c r="C71">
        <v>28598</v>
      </c>
      <c r="D71">
        <v>4081</v>
      </c>
      <c r="E71">
        <v>968</v>
      </c>
      <c r="F71">
        <v>1608</v>
      </c>
      <c r="G71">
        <v>228</v>
      </c>
      <c r="H71">
        <v>1042</v>
      </c>
      <c r="I71">
        <v>72</v>
      </c>
      <c r="J71">
        <v>337</v>
      </c>
      <c r="K71">
        <v>454</v>
      </c>
      <c r="L71">
        <v>276</v>
      </c>
      <c r="M71">
        <v>4882</v>
      </c>
      <c r="N71">
        <v>5303</v>
      </c>
      <c r="O71">
        <v>702</v>
      </c>
      <c r="P71">
        <v>900</v>
      </c>
      <c r="Q71">
        <v>32</v>
      </c>
      <c r="R71">
        <v>181</v>
      </c>
      <c r="S71">
        <v>3298</v>
      </c>
      <c r="T71">
        <v>4234</v>
      </c>
      <c r="U71">
        <f t="shared" si="295"/>
        <v>4.7178503442704403E-3</v>
      </c>
      <c r="V71">
        <f t="shared" si="296"/>
        <v>2.3314268645463699E-2</v>
      </c>
      <c r="W71">
        <v>2.5</v>
      </c>
      <c r="X71">
        <f t="shared" si="318"/>
        <v>0.949738106064968</v>
      </c>
      <c r="Y71">
        <f t="shared" si="319"/>
        <v>2.2142449347632601E-2</v>
      </c>
      <c r="Z71">
        <f t="shared" si="297"/>
        <v>4.6933344069557599</v>
      </c>
      <c r="AA71">
        <f t="shared" si="278"/>
        <v>3.1597781588813402E-3</v>
      </c>
      <c r="AB71">
        <f t="shared" si="320"/>
        <v>1.53900932870649E-2</v>
      </c>
      <c r="AC71">
        <f t="shared" si="298"/>
        <v>8.4849911832527797E-2</v>
      </c>
      <c r="AD71">
        <f t="shared" si="279"/>
        <v>7.4948915897994097E-4</v>
      </c>
      <c r="AE71">
        <f t="shared" si="321"/>
        <v>2.8922669296161901E-3</v>
      </c>
      <c r="AF71">
        <f t="shared" si="299"/>
        <v>1.6335057545530801E-2</v>
      </c>
      <c r="AG71">
        <f t="shared" si="280"/>
        <v>1.2450191814460201E-3</v>
      </c>
      <c r="AH71">
        <f t="shared" si="322"/>
        <v>2.6947356372876399E-3</v>
      </c>
      <c r="AI71">
        <f t="shared" si="300"/>
        <v>1.6586226140053201E-2</v>
      </c>
      <c r="AJ71">
        <f t="shared" si="301"/>
        <v>1.7653257050354E-4</v>
      </c>
      <c r="AK71">
        <f t="shared" si="323"/>
        <v>1.0792563325664199E-3</v>
      </c>
      <c r="AL71">
        <f t="shared" si="302"/>
        <v>5.8376130890909501E-3</v>
      </c>
      <c r="AM71">
        <f t="shared" si="281"/>
        <v>8.06784817827581E-4</v>
      </c>
      <c r="AN71">
        <f>AM70+AN70</f>
        <v>3.7648102043376899E-3</v>
      </c>
      <c r="AO71">
        <f t="shared" si="303"/>
        <v>2.0841013066257401E-2</v>
      </c>
      <c r="AP71">
        <f t="shared" si="282"/>
        <v>5.57471275274336E-5</v>
      </c>
      <c r="AQ71">
        <f t="shared" si="324"/>
        <v>9.5088980559811497E-5</v>
      </c>
      <c r="AR71">
        <f t="shared" si="304"/>
        <v>6.1481272161764103E-4</v>
      </c>
      <c r="AS71">
        <f t="shared" si="283"/>
        <v>2.6092752745479402E-4</v>
      </c>
      <c r="AT71">
        <f t="shared" si="325"/>
        <v>5.2004889690577497E-4</v>
      </c>
      <c r="AU71">
        <f t="shared" si="305"/>
        <v>3.25256330316586E-3</v>
      </c>
      <c r="AV71">
        <f t="shared" si="284"/>
        <v>3.51516609686873E-4</v>
      </c>
      <c r="AW71">
        <f t="shared" si="326"/>
        <v>5.5621726158804801E-4</v>
      </c>
      <c r="AX71">
        <f t="shared" si="306"/>
        <v>3.65987783215742E-3</v>
      </c>
      <c r="AY71">
        <f t="shared" si="285"/>
        <v>2.1369732218849601E-4</v>
      </c>
      <c r="AZ71">
        <f t="shared" si="327"/>
        <v>3.3042772335812503E-4</v>
      </c>
      <c r="BA71">
        <f t="shared" si="307"/>
        <v>2.18638192226187E-3</v>
      </c>
      <c r="BB71">
        <f t="shared" si="286"/>
        <v>3.7799649526240398E-3</v>
      </c>
      <c r="BC71">
        <f t="shared" si="328"/>
        <v>5.1353922167378697E-3</v>
      </c>
      <c r="BD71">
        <f t="shared" si="308"/>
        <v>3.5126873465249397E-2</v>
      </c>
      <c r="BE71">
        <f t="shared" si="287"/>
        <v>4.10593079552751E-3</v>
      </c>
      <c r="BF71">
        <f t="shared" si="329"/>
        <v>5.0114740939647996E-3</v>
      </c>
      <c r="BG71">
        <f t="shared" si="309"/>
        <v>3.5322197458642797E-2</v>
      </c>
      <c r="BH71">
        <f t="shared" si="288"/>
        <v>5.4353449339247795E-4</v>
      </c>
      <c r="BI71">
        <f t="shared" si="336"/>
        <v>4.5611012888396998E-4</v>
      </c>
      <c r="BJ71">
        <f t="shared" si="310"/>
        <v>3.6393868779010402E-3</v>
      </c>
      <c r="BK71">
        <f t="shared" si="289"/>
        <v>6.9683909409292105E-4</v>
      </c>
      <c r="BL71">
        <f t="shared" si="330"/>
        <v>1.11115482469399E-3</v>
      </c>
      <c r="BM71">
        <f t="shared" si="311"/>
        <v>7.29787185870225E-3</v>
      </c>
      <c r="BN71">
        <f t="shared" si="290"/>
        <v>2.4776501123303801E-5</v>
      </c>
      <c r="BO71">
        <f t="shared" si="331"/>
        <v>8.3288192238442307E-6</v>
      </c>
      <c r="BP71">
        <f t="shared" si="312"/>
        <v>1.03585348927481E-4</v>
      </c>
      <c r="BQ71">
        <f t="shared" si="291"/>
        <v>1.4014208447868701E-4</v>
      </c>
      <c r="BR71">
        <f t="shared" si="332"/>
        <v>3.99014498826308E-4</v>
      </c>
      <c r="BS71">
        <f t="shared" si="313"/>
        <v>2.34542770532826E-3</v>
      </c>
      <c r="BT71">
        <f t="shared" si="292"/>
        <v>2.5535281470205002E-3</v>
      </c>
      <c r="BU71">
        <f t="shared" si="333"/>
        <v>5.1477091593673903E-3</v>
      </c>
      <c r="BV71">
        <f t="shared" si="314"/>
        <v>3.2122366164388197E-2</v>
      </c>
      <c r="BW71">
        <f t="shared" si="293"/>
        <v>3.2782408048771402E-3</v>
      </c>
      <c r="BX71">
        <f t="shared" si="334"/>
        <v>5.6697649400482197E-3</v>
      </c>
      <c r="BY71">
        <f t="shared" si="315"/>
        <v>3.6544426712433999E-2</v>
      </c>
      <c r="BZ71" s="4">
        <f t="shared" si="316"/>
        <v>0.30666558999999999</v>
      </c>
      <c r="CA71" s="7">
        <f t="shared" si="294"/>
        <v>0.30666558999999999</v>
      </c>
    </row>
    <row r="72" spans="1:79" x14ac:dyDescent="0.25">
      <c r="A72">
        <f t="shared" si="317"/>
        <v>50</v>
      </c>
      <c r="B72">
        <v>7291881</v>
      </c>
      <c r="C72">
        <v>46772</v>
      </c>
      <c r="D72">
        <v>4170</v>
      </c>
      <c r="E72">
        <v>1090</v>
      </c>
      <c r="F72">
        <v>2377</v>
      </c>
      <c r="G72">
        <v>228</v>
      </c>
      <c r="H72">
        <v>1273</v>
      </c>
      <c r="I72">
        <v>62</v>
      </c>
      <c r="J72">
        <v>598</v>
      </c>
      <c r="K72">
        <v>773</v>
      </c>
      <c r="L72">
        <v>509</v>
      </c>
      <c r="M72">
        <v>8643</v>
      </c>
      <c r="N72">
        <v>10907</v>
      </c>
      <c r="O72">
        <v>1874</v>
      </c>
      <c r="P72">
        <v>1528</v>
      </c>
      <c r="Q72">
        <v>99</v>
      </c>
      <c r="R72">
        <v>321</v>
      </c>
      <c r="S72">
        <v>5326</v>
      </c>
      <c r="T72">
        <v>6994</v>
      </c>
      <c r="U72">
        <f t="shared" si="295"/>
        <v>6.41425717177776E-3</v>
      </c>
      <c r="V72">
        <f t="shared" si="296"/>
        <v>3.1565118883448401E-2</v>
      </c>
      <c r="W72">
        <v>2.5</v>
      </c>
      <c r="X72">
        <f t="shared" si="318"/>
        <v>0.92759565671733502</v>
      </c>
      <c r="Y72">
        <f t="shared" si="319"/>
        <v>2.92796671800531E-2</v>
      </c>
      <c r="Z72">
        <f t="shared" si="297"/>
        <v>4.56477911563654</v>
      </c>
      <c r="AA72">
        <f t="shared" si="278"/>
        <v>2.61045523263537E-3</v>
      </c>
      <c r="AB72">
        <f t="shared" si="320"/>
        <v>1.8549871445946199E-2</v>
      </c>
      <c r="AC72">
        <f t="shared" si="298"/>
        <v>9.9275495311319406E-2</v>
      </c>
      <c r="AD72">
        <f t="shared" si="279"/>
        <v>6.8234920948981998E-4</v>
      </c>
      <c r="AE72">
        <f t="shared" si="321"/>
        <v>3.6417560885961299E-3</v>
      </c>
      <c r="AF72">
        <f t="shared" si="299"/>
        <v>1.99146534667052E-2</v>
      </c>
      <c r="AG72">
        <f t="shared" si="280"/>
        <v>1.4880220834470701E-3</v>
      </c>
      <c r="AH72">
        <f t="shared" si="322"/>
        <v>3.93975481873366E-3</v>
      </c>
      <c r="AI72">
        <f t="shared" si="300"/>
        <v>2.3418829302286E-2</v>
      </c>
      <c r="AJ72">
        <f t="shared" si="301"/>
        <v>1.42729926388696E-4</v>
      </c>
      <c r="AK72">
        <f t="shared" si="323"/>
        <v>1.25578890306996E-3</v>
      </c>
      <c r="AL72">
        <f t="shared" si="302"/>
        <v>6.6357693313215402E-3</v>
      </c>
      <c r="AM72">
        <f t="shared" si="281"/>
        <v>7.9690875567022099E-4</v>
      </c>
      <c r="AN72">
        <f t="shared" ref="AN72:AN77" si="337">AM71+AN71</f>
        <v>4.57159502216527E-3</v>
      </c>
      <c r="AO72">
        <f t="shared" si="303"/>
        <v>2.48502470000019E-2</v>
      </c>
      <c r="AP72">
        <f t="shared" si="282"/>
        <v>3.8812523842540201E-5</v>
      </c>
      <c r="AQ72">
        <f t="shared" si="324"/>
        <v>1.50836108087245E-4</v>
      </c>
      <c r="AR72">
        <f t="shared" si="304"/>
        <v>8.51211850042575E-4</v>
      </c>
      <c r="AS72">
        <f t="shared" si="283"/>
        <v>3.7435305254579103E-4</v>
      </c>
      <c r="AT72">
        <f t="shared" si="325"/>
        <v>7.8097642436056899E-4</v>
      </c>
      <c r="AU72">
        <f t="shared" si="305"/>
        <v>4.8407647531673202E-3</v>
      </c>
      <c r="AV72">
        <f t="shared" si="284"/>
        <v>4.8390453113360699E-4</v>
      </c>
      <c r="AW72">
        <f t="shared" si="326"/>
        <v>9.07733871274921E-4</v>
      </c>
      <c r="AX72">
        <f t="shared" si="306"/>
        <v>5.74843068420862E-3</v>
      </c>
      <c r="AY72">
        <f t="shared" si="285"/>
        <v>3.1863830057827402E-4</v>
      </c>
      <c r="AZ72">
        <f t="shared" si="327"/>
        <v>5.4412504554662096E-4</v>
      </c>
      <c r="BA72">
        <f t="shared" si="307"/>
        <v>3.5172209791787899E-3</v>
      </c>
      <c r="BB72">
        <f t="shared" si="286"/>
        <v>5.4105910253399196E-3</v>
      </c>
      <c r="BC72">
        <f t="shared" si="328"/>
        <v>8.9153571693619104E-3</v>
      </c>
      <c r="BD72">
        <f t="shared" si="308"/>
        <v>5.8103263410159402E-2</v>
      </c>
      <c r="BE72">
        <f t="shared" si="287"/>
        <v>6.8278741540417198E-3</v>
      </c>
      <c r="BF72">
        <f t="shared" si="329"/>
        <v>9.1174048894923105E-3</v>
      </c>
      <c r="BG72">
        <f t="shared" si="309"/>
        <v>6.2656709832565896E-2</v>
      </c>
      <c r="BH72">
        <f t="shared" si="288"/>
        <v>1.1731398335632301E-3</v>
      </c>
      <c r="BI72">
        <f t="shared" si="336"/>
        <v>9.9964462227644809E-4</v>
      </c>
      <c r="BJ72">
        <f t="shared" si="310"/>
        <v>7.9310726952903192E-3</v>
      </c>
      <c r="BK72">
        <f t="shared" si="289"/>
        <v>9.5654091018389502E-4</v>
      </c>
      <c r="BL72">
        <f t="shared" si="330"/>
        <v>1.80799391878691E-3</v>
      </c>
      <c r="BM72">
        <f t="shared" si="311"/>
        <v>1.1431321869394301E-2</v>
      </c>
      <c r="BN72">
        <f t="shared" si="290"/>
        <v>6.1974836458249697E-5</v>
      </c>
      <c r="BO72">
        <f t="shared" si="331"/>
        <v>3.3105320347148001E-5</v>
      </c>
      <c r="BP72">
        <f t="shared" si="312"/>
        <v>3.2046369288136399E-4</v>
      </c>
      <c r="BQ72">
        <f t="shared" si="291"/>
        <v>2.00948712152507E-4</v>
      </c>
      <c r="BR72">
        <f t="shared" si="332"/>
        <v>5.3915658330499496E-4</v>
      </c>
      <c r="BS72">
        <f t="shared" si="313"/>
        <v>3.1981546969062401E-3</v>
      </c>
      <c r="BT72">
        <f t="shared" si="292"/>
        <v>3.3341209997640201E-3</v>
      </c>
      <c r="BU72">
        <f t="shared" si="333"/>
        <v>7.7012373063878904E-3</v>
      </c>
      <c r="BV72">
        <f t="shared" si="314"/>
        <v>4.6841489031349499E-2</v>
      </c>
      <c r="BW72">
        <f t="shared" si="293"/>
        <v>4.3783030928181699E-3</v>
      </c>
      <c r="BX72">
        <f t="shared" si="334"/>
        <v>8.9480057449253594E-3</v>
      </c>
      <c r="BY72">
        <f t="shared" si="315"/>
        <v>5.5685786456672201E-2</v>
      </c>
      <c r="BZ72" s="4">
        <f t="shared" si="316"/>
        <v>0.43522087999999998</v>
      </c>
      <c r="CA72" s="7">
        <f t="shared" si="294"/>
        <v>0.43522087999999998</v>
      </c>
    </row>
    <row r="73" spans="1:79" x14ac:dyDescent="0.25">
      <c r="A73">
        <f t="shared" si="317"/>
        <v>55</v>
      </c>
      <c r="B73">
        <v>8987708</v>
      </c>
      <c r="C73">
        <v>79688</v>
      </c>
      <c r="D73">
        <v>4102</v>
      </c>
      <c r="E73">
        <v>1145</v>
      </c>
      <c r="F73">
        <v>3169</v>
      </c>
      <c r="G73">
        <v>224</v>
      </c>
      <c r="H73">
        <v>1535</v>
      </c>
      <c r="I73">
        <v>77</v>
      </c>
      <c r="J73">
        <v>1086</v>
      </c>
      <c r="K73">
        <v>1354</v>
      </c>
      <c r="L73">
        <v>887</v>
      </c>
      <c r="M73">
        <v>15505</v>
      </c>
      <c r="N73">
        <v>21459</v>
      </c>
      <c r="O73">
        <v>4982</v>
      </c>
      <c r="P73">
        <v>2572</v>
      </c>
      <c r="Q73">
        <v>373</v>
      </c>
      <c r="R73">
        <v>443</v>
      </c>
      <c r="S73">
        <v>9106</v>
      </c>
      <c r="T73">
        <v>11669</v>
      </c>
      <c r="U73">
        <f t="shared" si="295"/>
        <v>8.8663316609751894E-3</v>
      </c>
      <c r="V73">
        <f t="shared" si="296"/>
        <v>4.3370319218785598E-2</v>
      </c>
      <c r="W73">
        <v>2.5</v>
      </c>
      <c r="X73">
        <f t="shared" si="318"/>
        <v>0.89831598953728198</v>
      </c>
      <c r="Y73">
        <f t="shared" si="319"/>
        <v>3.8960251225571202E-2</v>
      </c>
      <c r="Z73">
        <f t="shared" si="297"/>
        <v>4.3941793196224799</v>
      </c>
      <c r="AA73">
        <f t="shared" si="278"/>
        <v>2.0055083642115902E-3</v>
      </c>
      <c r="AB73">
        <f>AA72+AB72</f>
        <v>2.1160326678581601E-2</v>
      </c>
      <c r="AC73">
        <f t="shared" si="298"/>
        <v>0.110815404303437</v>
      </c>
      <c r="AD73">
        <f t="shared" si="279"/>
        <v>5.5980182277481005E-4</v>
      </c>
      <c r="AE73">
        <f t="shared" si="321"/>
        <v>4.32410529808595E-3</v>
      </c>
      <c r="AF73">
        <f t="shared" si="299"/>
        <v>2.3020031047366801E-2</v>
      </c>
      <c r="AG73">
        <f t="shared" si="280"/>
        <v>1.54935543788067E-3</v>
      </c>
      <c r="AH73">
        <f t="shared" si="322"/>
        <v>5.4277769021807299E-3</v>
      </c>
      <c r="AI73">
        <f t="shared" si="300"/>
        <v>3.1012273105605299E-2</v>
      </c>
      <c r="AJ73">
        <f t="shared" si="301"/>
        <v>1.0951581511053E-4</v>
      </c>
      <c r="AK73">
        <f t="shared" si="323"/>
        <v>1.39851882945866E-3</v>
      </c>
      <c r="AL73">
        <f t="shared" si="302"/>
        <v>7.2663836850696299E-3</v>
      </c>
      <c r="AM73">
        <f t="shared" si="281"/>
        <v>7.5047667944046497E-4</v>
      </c>
      <c r="AN73">
        <f t="shared" si="337"/>
        <v>5.3685037778354898E-3</v>
      </c>
      <c r="AO73">
        <f t="shared" si="303"/>
        <v>2.8718710587778602E-2</v>
      </c>
      <c r="AP73">
        <f t="shared" si="282"/>
        <v>3.7646061444244798E-5</v>
      </c>
      <c r="AQ73">
        <f t="shared" si="324"/>
        <v>1.89648631929785E-4</v>
      </c>
      <c r="AR73">
        <f t="shared" si="304"/>
        <v>1.04235831325954E-3</v>
      </c>
      <c r="AS73">
        <f t="shared" si="283"/>
        <v>5.3095613933051801E-4</v>
      </c>
      <c r="AT73">
        <f t="shared" si="325"/>
        <v>1.15532947690636E-3</v>
      </c>
      <c r="AU73">
        <f t="shared" si="305"/>
        <v>7.1040377328581003E-3</v>
      </c>
      <c r="AV73">
        <f t="shared" si="284"/>
        <v>6.6198398955204598E-4</v>
      </c>
      <c r="AW73">
        <f t="shared" si="326"/>
        <v>1.3916384024085301E-3</v>
      </c>
      <c r="AX73">
        <f t="shared" si="306"/>
        <v>8.6131519859227595E-3</v>
      </c>
      <c r="AY73">
        <f t="shared" si="285"/>
        <v>4.3366307144214499E-4</v>
      </c>
      <c r="AZ73">
        <f t="shared" si="327"/>
        <v>8.6276334612489503E-4</v>
      </c>
      <c r="BA73">
        <f t="shared" si="307"/>
        <v>5.3979744092298399E-3</v>
      </c>
      <c r="BB73">
        <f t="shared" si="286"/>
        <v>7.5805478271820303E-3</v>
      </c>
      <c r="BC73">
        <f t="shared" si="328"/>
        <v>1.43259481947018E-2</v>
      </c>
      <c r="BD73">
        <f t="shared" si="308"/>
        <v>9.0581110541464102E-2</v>
      </c>
      <c r="BE73">
        <f t="shared" si="287"/>
        <v>1.0491517305611001E-2</v>
      </c>
      <c r="BF73">
        <f t="shared" si="329"/>
        <v>1.5945279043533999E-2</v>
      </c>
      <c r="BG73">
        <f t="shared" si="309"/>
        <v>0.10595518848169699</v>
      </c>
      <c r="BH73">
        <f t="shared" si="288"/>
        <v>2.4357490664315301E-3</v>
      </c>
      <c r="BI73">
        <f t="shared" si="336"/>
        <v>2.1727844558396799E-3</v>
      </c>
      <c r="BJ73">
        <f t="shared" si="310"/>
        <v>1.6953294945277201E-2</v>
      </c>
      <c r="BK73">
        <f t="shared" si="289"/>
        <v>1.2574762342155499E-3</v>
      </c>
      <c r="BL73">
        <f t="shared" si="330"/>
        <v>2.7645348289708099E-3</v>
      </c>
      <c r="BM73">
        <f t="shared" si="311"/>
        <v>1.69663647303929E-2</v>
      </c>
      <c r="BN73">
        <f t="shared" si="290"/>
        <v>1.82363388554589E-4</v>
      </c>
      <c r="BO73">
        <f t="shared" si="331"/>
        <v>9.5080156805397705E-5</v>
      </c>
      <c r="BP73">
        <f t="shared" si="312"/>
        <v>9.3130925541346095E-4</v>
      </c>
      <c r="BQ73">
        <f t="shared" si="291"/>
        <v>2.16587080776629E-4</v>
      </c>
      <c r="BR73">
        <f t="shared" si="332"/>
        <v>7.4010529545750201E-4</v>
      </c>
      <c r="BS73">
        <f t="shared" si="313"/>
        <v>4.2419941792290802E-3</v>
      </c>
      <c r="BT73">
        <f t="shared" si="292"/>
        <v>4.45201344819862E-3</v>
      </c>
      <c r="BU73">
        <f t="shared" si="333"/>
        <v>1.1035358306151899E-2</v>
      </c>
      <c r="BV73">
        <f t="shared" si="314"/>
        <v>6.6306825151255994E-2</v>
      </c>
      <c r="BW73">
        <f t="shared" si="293"/>
        <v>5.7050894934141897E-3</v>
      </c>
      <c r="BX73">
        <f t="shared" si="334"/>
        <v>1.33263088377435E-2</v>
      </c>
      <c r="BY73">
        <f t="shared" si="315"/>
        <v>8.0894267922253002E-2</v>
      </c>
      <c r="BZ73" s="4">
        <f t="shared" si="316"/>
        <v>0.60582068</v>
      </c>
      <c r="CA73" s="7">
        <f t="shared" si="294"/>
        <v>0.60582068</v>
      </c>
    </row>
    <row r="74" spans="1:79" x14ac:dyDescent="0.25">
      <c r="A74">
        <f t="shared" si="317"/>
        <v>60</v>
      </c>
      <c r="B74">
        <v>10233220</v>
      </c>
      <c r="C74">
        <v>118865</v>
      </c>
      <c r="D74">
        <v>2837</v>
      </c>
      <c r="E74">
        <v>944</v>
      </c>
      <c r="F74">
        <v>2887</v>
      </c>
      <c r="G74">
        <v>204</v>
      </c>
      <c r="H74">
        <v>1679</v>
      </c>
      <c r="I74">
        <v>53</v>
      </c>
      <c r="J74">
        <v>1617</v>
      </c>
      <c r="K74">
        <v>1992</v>
      </c>
      <c r="L74">
        <v>1504</v>
      </c>
      <c r="M74">
        <v>24257</v>
      </c>
      <c r="N74">
        <v>34817</v>
      </c>
      <c r="O74">
        <v>9193</v>
      </c>
      <c r="P74">
        <v>3888</v>
      </c>
      <c r="Q74">
        <v>900</v>
      </c>
      <c r="R74">
        <v>462</v>
      </c>
      <c r="S74">
        <v>13479</v>
      </c>
      <c r="T74">
        <v>18152</v>
      </c>
      <c r="U74">
        <f t="shared" si="295"/>
        <v>1.1615600954538299E-2</v>
      </c>
      <c r="V74">
        <f t="shared" si="296"/>
        <v>5.6439070470612203E-2</v>
      </c>
      <c r="W74">
        <v>2.5</v>
      </c>
      <c r="X74">
        <f t="shared" si="318"/>
        <v>0.85935573831171097</v>
      </c>
      <c r="Y74">
        <f t="shared" si="319"/>
        <v>4.8501239073899603E-2</v>
      </c>
      <c r="Z74">
        <f t="shared" si="297"/>
        <v>4.1755255938738101</v>
      </c>
      <c r="AA74">
        <f t="shared" si="278"/>
        <v>1.1575990851188599E-3</v>
      </c>
      <c r="AB74">
        <f t="shared" ref="AB74:AB77" si="338">AA73+AB73</f>
        <v>2.3165835042793199E-2</v>
      </c>
      <c r="AC74">
        <f t="shared" si="298"/>
        <v>0.118723172926763</v>
      </c>
      <c r="AD74">
        <f t="shared" si="279"/>
        <v>3.8518630114635301E-4</v>
      </c>
      <c r="AE74">
        <f t="shared" si="321"/>
        <v>4.8839071208607596E-3</v>
      </c>
      <c r="AF74">
        <f t="shared" si="299"/>
        <v>2.5382501357169698E-2</v>
      </c>
      <c r="AG74">
        <f t="shared" si="280"/>
        <v>1.17800090191686E-3</v>
      </c>
      <c r="AH74">
        <f t="shared" si="322"/>
        <v>6.9771323400613997E-3</v>
      </c>
      <c r="AI74">
        <f t="shared" si="300"/>
        <v>3.7830663955099098E-2</v>
      </c>
      <c r="AJ74">
        <f t="shared" si="301"/>
        <v>8.3239412535864404E-5</v>
      </c>
      <c r="AK74">
        <f t="shared" si="323"/>
        <v>1.50803464456919E-3</v>
      </c>
      <c r="AL74">
        <f t="shared" si="302"/>
        <v>7.7482717541856099E-3</v>
      </c>
      <c r="AM74">
        <f t="shared" si="281"/>
        <v>6.85093008077041E-4</v>
      </c>
      <c r="AN74">
        <f t="shared" si="337"/>
        <v>6.1189804572759502E-3</v>
      </c>
      <c r="AO74">
        <f t="shared" si="303"/>
        <v>3.2307634806572401E-2</v>
      </c>
      <c r="AP74">
        <f t="shared" si="282"/>
        <v>2.16259258058863E-5</v>
      </c>
      <c r="AQ74">
        <f t="shared" si="324"/>
        <v>2.2729469337403E-4</v>
      </c>
      <c r="AR74">
        <f t="shared" si="304"/>
        <v>1.1905382813848699E-3</v>
      </c>
      <c r="AS74">
        <f t="shared" si="283"/>
        <v>6.5979475524751297E-4</v>
      </c>
      <c r="AT74">
        <f t="shared" si="325"/>
        <v>1.6862856162368799E-3</v>
      </c>
      <c r="AU74">
        <f t="shared" si="305"/>
        <v>1.00809149693032E-2</v>
      </c>
      <c r="AV74">
        <f t="shared" si="284"/>
        <v>8.1280838123255804E-4</v>
      </c>
      <c r="AW74">
        <f t="shared" si="326"/>
        <v>2.0536223919605801E-3</v>
      </c>
      <c r="AX74">
        <f t="shared" si="306"/>
        <v>1.2300132912884299E-2</v>
      </c>
      <c r="AY74">
        <f t="shared" si="285"/>
        <v>6.1368664928402E-4</v>
      </c>
      <c r="AZ74">
        <f t="shared" si="327"/>
        <v>1.29642641756704E-3</v>
      </c>
      <c r="BA74">
        <f t="shared" si="307"/>
        <v>8.01634871104525E-3</v>
      </c>
      <c r="BB74">
        <f t="shared" si="286"/>
        <v>9.8977374013846202E-3</v>
      </c>
      <c r="BC74">
        <f t="shared" si="328"/>
        <v>2.1906496021883801E-2</v>
      </c>
      <c r="BD74">
        <f t="shared" si="308"/>
        <v>0.13427682361288101</v>
      </c>
      <c r="BE74">
        <f t="shared" si="287"/>
        <v>1.4206601109123499E-2</v>
      </c>
      <c r="BF74">
        <f t="shared" si="329"/>
        <v>2.6436796349145E-2</v>
      </c>
      <c r="BG74">
        <f t="shared" si="309"/>
        <v>0.167700484518534</v>
      </c>
      <c r="BH74">
        <f t="shared" si="288"/>
        <v>3.7510780364813801E-3</v>
      </c>
      <c r="BI74">
        <f t="shared" si="336"/>
        <v>4.6085335222712104E-3</v>
      </c>
      <c r="BJ74">
        <f t="shared" si="310"/>
        <v>3.2420362702559498E-2</v>
      </c>
      <c r="BK74">
        <f t="shared" si="289"/>
        <v>1.58644527421294E-3</v>
      </c>
      <c r="BL74">
        <f t="shared" si="330"/>
        <v>4.0220110631863596E-3</v>
      </c>
      <c r="BM74">
        <f t="shared" si="311"/>
        <v>2.4076168501464101E-2</v>
      </c>
      <c r="BN74">
        <f t="shared" si="290"/>
        <v>3.6723270236410801E-4</v>
      </c>
      <c r="BO74">
        <f t="shared" si="331"/>
        <v>2.7744354535998698E-4</v>
      </c>
      <c r="BP74">
        <f t="shared" si="312"/>
        <v>2.3052994827102002E-3</v>
      </c>
      <c r="BQ74">
        <f t="shared" si="291"/>
        <v>1.8851278721357501E-4</v>
      </c>
      <c r="BR74">
        <f t="shared" si="332"/>
        <v>9.5669237623413096E-4</v>
      </c>
      <c r="BS74">
        <f t="shared" si="313"/>
        <v>5.2547438492045904E-3</v>
      </c>
      <c r="BT74">
        <f t="shared" si="292"/>
        <v>5.4999217724064501E-3</v>
      </c>
      <c r="BU74">
        <f t="shared" si="333"/>
        <v>1.54873717543505E-2</v>
      </c>
      <c r="BV74">
        <f t="shared" si="314"/>
        <v>9.1186663202768595E-2</v>
      </c>
      <c r="BW74">
        <f t="shared" si="293"/>
        <v>7.4066755703480897E-3</v>
      </c>
      <c r="BX74">
        <f t="shared" si="334"/>
        <v>1.90313983311577E-2</v>
      </c>
      <c r="BY74">
        <f t="shared" si="315"/>
        <v>0.113673680581659</v>
      </c>
      <c r="BZ74" s="4">
        <f t="shared" si="316"/>
        <v>0.82447440999999999</v>
      </c>
      <c r="CA74" s="7">
        <f t="shared" si="294"/>
        <v>0.82447440999999999</v>
      </c>
    </row>
    <row r="75" spans="1:79" x14ac:dyDescent="0.25">
      <c r="A75">
        <f t="shared" si="317"/>
        <v>65</v>
      </c>
      <c r="B75">
        <v>8927443</v>
      </c>
      <c r="C75">
        <v>146525</v>
      </c>
      <c r="D75">
        <v>1202</v>
      </c>
      <c r="E75">
        <v>732</v>
      </c>
      <c r="F75">
        <v>1834</v>
      </c>
      <c r="G75">
        <v>132</v>
      </c>
      <c r="H75">
        <v>1591</v>
      </c>
      <c r="I75">
        <v>37</v>
      </c>
      <c r="J75">
        <v>2025</v>
      </c>
      <c r="K75">
        <v>2506</v>
      </c>
      <c r="L75">
        <v>2195</v>
      </c>
      <c r="M75">
        <v>32256</v>
      </c>
      <c r="N75">
        <v>41857</v>
      </c>
      <c r="O75">
        <v>11830</v>
      </c>
      <c r="P75">
        <v>4993</v>
      </c>
      <c r="Q75">
        <v>2270</v>
      </c>
      <c r="R75">
        <v>263</v>
      </c>
      <c r="S75">
        <v>17355</v>
      </c>
      <c r="T75">
        <v>23447</v>
      </c>
      <c r="U75">
        <f t="shared" si="295"/>
        <v>1.6412874324708698E-2</v>
      </c>
      <c r="V75">
        <f t="shared" si="296"/>
        <v>7.8829812124926499E-2</v>
      </c>
      <c r="W75">
        <v>2.5</v>
      </c>
      <c r="X75">
        <f t="shared" si="318"/>
        <v>0.81085449923781105</v>
      </c>
      <c r="Y75">
        <f t="shared" si="319"/>
        <v>6.3919507835568004E-2</v>
      </c>
      <c r="Z75">
        <f t="shared" si="297"/>
        <v>3.8944737266001401</v>
      </c>
      <c r="AA75">
        <f>Y75*D75/C75</f>
        <v>5.2435590116603102E-4</v>
      </c>
      <c r="AB75">
        <f t="shared" si="338"/>
        <v>2.4323434127912099E-2</v>
      </c>
      <c r="AC75">
        <f t="shared" si="298"/>
        <v>0.122928060392476</v>
      </c>
      <c r="AD75">
        <f t="shared" si="279"/>
        <v>3.19324891558681E-4</v>
      </c>
      <c r="AE75">
        <f t="shared" si="321"/>
        <v>5.2690934220071097E-3</v>
      </c>
      <c r="AF75">
        <f t="shared" si="299"/>
        <v>2.7143779338932299E-2</v>
      </c>
      <c r="AG75">
        <f t="shared" si="280"/>
        <v>8.0005717365931898E-4</v>
      </c>
      <c r="AH75">
        <f t="shared" si="322"/>
        <v>8.1551332419782605E-3</v>
      </c>
      <c r="AI75">
        <f t="shared" si="300"/>
        <v>4.2775809144039598E-2</v>
      </c>
      <c r="AJ75">
        <f t="shared" si="301"/>
        <v>5.75831771663196E-5</v>
      </c>
      <c r="AK75">
        <f t="shared" si="323"/>
        <v>1.59127405710505E-3</v>
      </c>
      <c r="AL75">
        <f t="shared" si="302"/>
        <v>8.1003282284410495E-3</v>
      </c>
      <c r="AM75">
        <f t="shared" si="281"/>
        <v>6.9405177933041303E-4</v>
      </c>
      <c r="AN75">
        <f t="shared" si="337"/>
        <v>6.8040734653529904E-3</v>
      </c>
      <c r="AO75">
        <f t="shared" si="303"/>
        <v>3.5755496775091003E-2</v>
      </c>
      <c r="AP75">
        <f t="shared" si="282"/>
        <v>1.61407390541956E-5</v>
      </c>
      <c r="AQ75">
        <f t="shared" si="324"/>
        <v>2.4892061917991602E-4</v>
      </c>
      <c r="AR75">
        <f t="shared" si="304"/>
        <v>1.28495494353507E-3</v>
      </c>
      <c r="AS75">
        <f t="shared" si="283"/>
        <v>8.8337828607422105E-4</v>
      </c>
      <c r="AT75">
        <f t="shared" si="325"/>
        <v>2.3460803714843901E-3</v>
      </c>
      <c r="AU75">
        <f t="shared" si="305"/>
        <v>1.39388475726075E-2</v>
      </c>
      <c r="AV75">
        <f t="shared" si="284"/>
        <v>1.0932078937787601E-3</v>
      </c>
      <c r="AW75">
        <f t="shared" si="326"/>
        <v>2.8664307731931398E-3</v>
      </c>
      <c r="AX75">
        <f t="shared" si="306"/>
        <v>1.7065173600412601E-2</v>
      </c>
      <c r="AY75">
        <f t="shared" si="285"/>
        <v>9.5753843848539E-4</v>
      </c>
      <c r="AZ75">
        <f t="shared" si="327"/>
        <v>1.91011306685106E-3</v>
      </c>
      <c r="BA75">
        <f t="shared" si="307"/>
        <v>1.19444114304688E-2</v>
      </c>
      <c r="BB75">
        <f t="shared" si="286"/>
        <v>1.40712345657334E-2</v>
      </c>
      <c r="BC75">
        <f t="shared" si="328"/>
        <v>3.1804233423268401E-2</v>
      </c>
      <c r="BD75">
        <f t="shared" si="308"/>
        <v>0.19419925353067599</v>
      </c>
      <c r="BE75">
        <f t="shared" si="287"/>
        <v>1.8259538232201802E-2</v>
      </c>
      <c r="BF75">
        <f t="shared" si="329"/>
        <v>4.0643397458268497E-2</v>
      </c>
      <c r="BG75">
        <f t="shared" si="309"/>
        <v>0.24886583287184699</v>
      </c>
      <c r="BH75">
        <f t="shared" si="288"/>
        <v>5.16067413543607E-3</v>
      </c>
      <c r="BI75">
        <f t="shared" si="336"/>
        <v>8.3596115587525905E-3</v>
      </c>
      <c r="BJ75">
        <f t="shared" si="310"/>
        <v>5.4699743132353103E-2</v>
      </c>
      <c r="BK75">
        <f t="shared" si="289"/>
        <v>2.1781272999350999E-3</v>
      </c>
      <c r="BL75">
        <f t="shared" si="330"/>
        <v>5.6084563373992999E-3</v>
      </c>
      <c r="BM75">
        <f t="shared" si="311"/>
        <v>3.34875999368342E-2</v>
      </c>
      <c r="BN75">
        <f t="shared" si="290"/>
        <v>9.9025615278443497E-4</v>
      </c>
      <c r="BO75">
        <f t="shared" si="331"/>
        <v>6.4467624772409499E-4</v>
      </c>
      <c r="BP75">
        <f t="shared" si="312"/>
        <v>5.6990216205815604E-3</v>
      </c>
      <c r="BQ75">
        <f t="shared" si="291"/>
        <v>1.14730118141985E-4</v>
      </c>
      <c r="BR75">
        <f t="shared" si="332"/>
        <v>1.1452051634477101E-3</v>
      </c>
      <c r="BS75">
        <f t="shared" si="313"/>
        <v>6.0128511125935096E-3</v>
      </c>
      <c r="BT75">
        <f t="shared" si="292"/>
        <v>7.5708790887990601E-3</v>
      </c>
      <c r="BU75">
        <f t="shared" si="333"/>
        <v>2.0987293526757E-2</v>
      </c>
      <c r="BV75">
        <f t="shared" si="314"/>
        <v>0.123863665355783</v>
      </c>
      <c r="BW75">
        <f t="shared" si="293"/>
        <v>1.02284299622628E-2</v>
      </c>
      <c r="BX75">
        <f t="shared" si="334"/>
        <v>2.64380739015058E-2</v>
      </c>
      <c r="BY75">
        <f t="shared" si="315"/>
        <v>0.15776144441318601</v>
      </c>
      <c r="BZ75" s="4">
        <f t="shared" si="316"/>
        <v>1.1055262699999999</v>
      </c>
      <c r="CA75" s="7">
        <f t="shared" si="294"/>
        <v>1.1055262699999999</v>
      </c>
    </row>
    <row r="76" spans="1:79" x14ac:dyDescent="0.25">
      <c r="A76">
        <f t="shared" si="317"/>
        <v>70</v>
      </c>
      <c r="B76">
        <v>8002437</v>
      </c>
      <c r="C76">
        <v>197357</v>
      </c>
      <c r="D76">
        <v>396</v>
      </c>
      <c r="E76">
        <v>509</v>
      </c>
      <c r="F76">
        <v>963</v>
      </c>
      <c r="G76">
        <v>133</v>
      </c>
      <c r="H76">
        <v>1851</v>
      </c>
      <c r="I76">
        <v>24</v>
      </c>
      <c r="J76">
        <v>2848</v>
      </c>
      <c r="K76">
        <v>3188</v>
      </c>
      <c r="L76">
        <v>3327</v>
      </c>
      <c r="M76">
        <v>45957</v>
      </c>
      <c r="N76">
        <v>51000</v>
      </c>
      <c r="O76">
        <v>16919</v>
      </c>
      <c r="P76">
        <v>6498</v>
      </c>
      <c r="Q76">
        <v>6562</v>
      </c>
      <c r="R76">
        <v>183</v>
      </c>
      <c r="S76">
        <v>23778</v>
      </c>
      <c r="T76">
        <v>33221</v>
      </c>
      <c r="U76">
        <f t="shared" si="295"/>
        <v>2.4662112304039401E-2</v>
      </c>
      <c r="V76">
        <f t="shared" si="296"/>
        <v>0.116149341273857</v>
      </c>
      <c r="W76">
        <v>2.5</v>
      </c>
      <c r="X76">
        <f t="shared" si="318"/>
        <v>0.74693499140224295</v>
      </c>
      <c r="Y76">
        <f t="shared" si="319"/>
        <v>8.6756007225764598E-2</v>
      </c>
      <c r="Z76">
        <f t="shared" si="297"/>
        <v>3.5177849389468001</v>
      </c>
      <c r="AA76">
        <f t="shared" ref="AA76" si="339">Y76*D76/C76</f>
        <v>1.7407732617238201E-4</v>
      </c>
      <c r="AB76">
        <f t="shared" si="338"/>
        <v>2.4847790029078099E-2</v>
      </c>
      <c r="AC76">
        <f t="shared" si="298"/>
        <v>0.12467414346082099</v>
      </c>
      <c r="AD76">
        <f t="shared" si="279"/>
        <v>2.2375090662056201E-4</v>
      </c>
      <c r="AE76">
        <f t="shared" si="321"/>
        <v>5.58841831356579E-3</v>
      </c>
      <c r="AF76">
        <f t="shared" si="299"/>
        <v>2.85014688343804E-2</v>
      </c>
      <c r="AG76">
        <f t="shared" si="280"/>
        <v>4.2332440682829202E-4</v>
      </c>
      <c r="AH76">
        <f t="shared" si="322"/>
        <v>8.9551904156375799E-3</v>
      </c>
      <c r="AI76">
        <f t="shared" si="300"/>
        <v>4.58342630952586E-2</v>
      </c>
      <c r="AJ76">
        <f t="shared" si="301"/>
        <v>5.84653645983E-5</v>
      </c>
      <c r="AK76">
        <f t="shared" si="323"/>
        <v>1.64885723427137E-3</v>
      </c>
      <c r="AL76">
        <f t="shared" si="302"/>
        <v>8.3904495828526007E-3</v>
      </c>
      <c r="AM76">
        <f t="shared" si="281"/>
        <v>8.1367962309363397E-4</v>
      </c>
      <c r="AN76">
        <f t="shared" si="337"/>
        <v>7.4981252446833999E-3</v>
      </c>
      <c r="AO76">
        <f t="shared" si="303"/>
        <v>3.9524825281151102E-2</v>
      </c>
      <c r="AP76">
        <f t="shared" si="282"/>
        <v>1.05501409801444E-5</v>
      </c>
      <c r="AQ76">
        <f t="shared" si="324"/>
        <v>2.65061358234112E-4</v>
      </c>
      <c r="AR76">
        <f t="shared" si="304"/>
        <v>1.3516821436209199E-3</v>
      </c>
      <c r="AS76">
        <f t="shared" si="283"/>
        <v>1.25195006297713E-3</v>
      </c>
      <c r="AT76">
        <f t="shared" si="325"/>
        <v>3.2294586575586101E-3</v>
      </c>
      <c r="AU76">
        <f t="shared" si="305"/>
        <v>1.9277168445235901E-2</v>
      </c>
      <c r="AV76">
        <f t="shared" si="284"/>
        <v>1.40141039352918E-3</v>
      </c>
      <c r="AW76">
        <f t="shared" si="326"/>
        <v>3.9596386669719002E-3</v>
      </c>
      <c r="AX76">
        <f t="shared" si="306"/>
        <v>2.3301719318682499E-2</v>
      </c>
      <c r="AY76">
        <f t="shared" si="285"/>
        <v>1.46251329337251E-3</v>
      </c>
      <c r="AZ76">
        <f t="shared" si="327"/>
        <v>2.8676515053364499E-3</v>
      </c>
      <c r="BA76">
        <f t="shared" si="307"/>
        <v>1.79945407601135E-2</v>
      </c>
      <c r="BB76">
        <f t="shared" si="286"/>
        <v>2.0202201209353898E-2</v>
      </c>
      <c r="BC76">
        <f t="shared" si="328"/>
        <v>4.58754679890018E-2</v>
      </c>
      <c r="BD76">
        <f t="shared" si="308"/>
        <v>0.279882842968394</v>
      </c>
      <c r="BE76">
        <f t="shared" si="287"/>
        <v>2.2419049582806799E-2</v>
      </c>
      <c r="BF76">
        <f t="shared" si="329"/>
        <v>5.8902935690470302E-2</v>
      </c>
      <c r="BG76">
        <f t="shared" si="309"/>
        <v>0.35056230240936898</v>
      </c>
      <c r="BH76">
        <f t="shared" si="288"/>
        <v>7.4374098017942697E-3</v>
      </c>
      <c r="BI76">
        <f t="shared" si="336"/>
        <v>1.35202856941887E-2</v>
      </c>
      <c r="BJ76">
        <f t="shared" si="310"/>
        <v>8.6194952975429201E-2</v>
      </c>
      <c r="BK76">
        <f t="shared" si="289"/>
        <v>2.85645067037409E-3</v>
      </c>
      <c r="BL76">
        <f t="shared" si="330"/>
        <v>7.7865836373344002E-3</v>
      </c>
      <c r="BM76">
        <f t="shared" si="311"/>
        <v>4.6074044862607202E-2</v>
      </c>
      <c r="BN76">
        <f t="shared" si="290"/>
        <v>2.8845843796544701E-3</v>
      </c>
      <c r="BO76">
        <f t="shared" si="331"/>
        <v>1.63493240050853E-3</v>
      </c>
      <c r="BP76">
        <f t="shared" si="312"/>
        <v>1.53861229516788E-2</v>
      </c>
      <c r="BQ76">
        <f t="shared" si="291"/>
        <v>8.0444824973600695E-5</v>
      </c>
      <c r="BR76">
        <f t="shared" si="332"/>
        <v>1.2599352815896999E-3</v>
      </c>
      <c r="BS76">
        <f t="shared" si="313"/>
        <v>6.5007884703824998E-3</v>
      </c>
      <c r="BT76">
        <f t="shared" si="292"/>
        <v>1.0452552176078E-2</v>
      </c>
      <c r="BU76">
        <f t="shared" si="333"/>
        <v>2.8558172615556099E-2</v>
      </c>
      <c r="BV76">
        <f t="shared" si="314"/>
        <v>0.168922243517975</v>
      </c>
      <c r="BW76">
        <f t="shared" si="293"/>
        <v>1.4603593062557299E-2</v>
      </c>
      <c r="BX76">
        <f t="shared" si="334"/>
        <v>3.6666503863768601E-2</v>
      </c>
      <c r="BY76">
        <f t="shared" si="315"/>
        <v>0.219841501975236</v>
      </c>
      <c r="BZ76" s="4">
        <f t="shared" si="316"/>
        <v>1.4822150599999999</v>
      </c>
      <c r="CA76" s="7">
        <f t="shared" si="294"/>
        <v>1.4822150599999999</v>
      </c>
    </row>
    <row r="77" spans="1:79" x14ac:dyDescent="0.25">
      <c r="A77">
        <f t="shared" si="317"/>
        <v>75</v>
      </c>
      <c r="B77">
        <v>6035769</v>
      </c>
      <c r="C77">
        <v>235683</v>
      </c>
      <c r="D77">
        <v>180</v>
      </c>
      <c r="E77">
        <v>321</v>
      </c>
      <c r="F77">
        <v>464</v>
      </c>
      <c r="G77">
        <v>112</v>
      </c>
      <c r="H77">
        <v>1913</v>
      </c>
      <c r="I77">
        <v>13</v>
      </c>
      <c r="J77">
        <v>3473</v>
      </c>
      <c r="K77">
        <v>3345</v>
      </c>
      <c r="L77">
        <v>3910</v>
      </c>
      <c r="M77">
        <v>59322</v>
      </c>
      <c r="N77">
        <v>51634</v>
      </c>
      <c r="O77">
        <v>20044</v>
      </c>
      <c r="P77">
        <v>6517</v>
      </c>
      <c r="Q77">
        <v>14002</v>
      </c>
      <c r="R77">
        <v>183</v>
      </c>
      <c r="S77">
        <v>28032</v>
      </c>
      <c r="T77">
        <v>42218</v>
      </c>
      <c r="U77">
        <f>C77/B77</f>
        <v>3.9047717034896498E-2</v>
      </c>
      <c r="V77">
        <f>(5*U77)/(1+(5-W77)*U77)</f>
        <v>0.177874593215538</v>
      </c>
      <c r="W77">
        <v>2.5</v>
      </c>
      <c r="X77">
        <f>X76*(1-V76)</f>
        <v>0.66017898417647802</v>
      </c>
      <c r="Y77">
        <f>X77*V77</f>
        <v>0.117429068259838</v>
      </c>
      <c r="Z77">
        <f>(5*(X77-Y77)+(2.5*Y77))</f>
        <v>3.0073222502328001</v>
      </c>
      <c r="AA77">
        <f>Y77*D77/C77</f>
        <v>8.9685010317973004E-5</v>
      </c>
      <c r="AB77">
        <f t="shared" si="338"/>
        <v>2.5021867355250499E-2</v>
      </c>
      <c r="AC77">
        <f t="shared" si="298"/>
        <v>0.12533354930204699</v>
      </c>
      <c r="AD77">
        <f t="shared" si="279"/>
        <v>1.5993826840038499E-4</v>
      </c>
      <c r="AE77">
        <f t="shared" si="321"/>
        <v>5.8121692201863499E-3</v>
      </c>
      <c r="AF77">
        <f t="shared" si="299"/>
        <v>2.9460691771932699E-2</v>
      </c>
      <c r="AG77">
        <f t="shared" si="280"/>
        <v>2.31188026597442E-4</v>
      </c>
      <c r="AH77">
        <f t="shared" si="322"/>
        <v>9.3785148224658707E-3</v>
      </c>
      <c r="AI77">
        <f t="shared" si="300"/>
        <v>4.7470544178823001E-2</v>
      </c>
      <c r="AJ77">
        <f t="shared" si="301"/>
        <v>5.5804006420072098E-5</v>
      </c>
      <c r="AK77">
        <f t="shared" si="323"/>
        <v>1.70732259886967E-3</v>
      </c>
      <c r="AL77">
        <f t="shared" si="302"/>
        <v>8.6761230103985301E-3</v>
      </c>
      <c r="AM77">
        <f t="shared" si="281"/>
        <v>9.5315235965712502E-4</v>
      </c>
      <c r="AN77">
        <f t="shared" si="337"/>
        <v>8.3118048677770298E-3</v>
      </c>
      <c r="AO77">
        <f t="shared" si="303"/>
        <v>4.3941905238028003E-2</v>
      </c>
      <c r="AP77">
        <f t="shared" si="282"/>
        <v>6.4772507451869403E-6</v>
      </c>
      <c r="AQ77">
        <f t="shared" si="324"/>
        <v>2.7561149921425602E-4</v>
      </c>
      <c r="AR77">
        <f t="shared" si="304"/>
        <v>1.3942506229342501E-3</v>
      </c>
      <c r="AS77">
        <f t="shared" si="283"/>
        <v>1.7304224490795599E-3</v>
      </c>
      <c r="AT77">
        <f t="shared" si="325"/>
        <v>4.4814087205357397E-3</v>
      </c>
      <c r="AU77">
        <f t="shared" si="305"/>
        <v>2.6733099725377601E-2</v>
      </c>
      <c r="AV77">
        <f t="shared" si="284"/>
        <v>1.6666464417423299E-3</v>
      </c>
      <c r="AW77">
        <f t="shared" si="326"/>
        <v>5.3610490605010804E-3</v>
      </c>
      <c r="AX77">
        <f t="shared" si="306"/>
        <v>3.0971861406861201E-2</v>
      </c>
      <c r="AY77">
        <f t="shared" si="285"/>
        <v>1.9481577241293E-3</v>
      </c>
      <c r="AZ77">
        <f t="shared" si="327"/>
        <v>4.3301647987089601E-3</v>
      </c>
      <c r="BA77">
        <f t="shared" si="307"/>
        <v>2.65212183038681E-2</v>
      </c>
      <c r="BB77">
        <f t="shared" si="286"/>
        <v>2.9557189900459999E-2</v>
      </c>
      <c r="BC77">
        <f t="shared" si="328"/>
        <v>6.6077669198355699E-2</v>
      </c>
      <c r="BD77">
        <f t="shared" si="308"/>
        <v>0.404281320742928</v>
      </c>
      <c r="BE77">
        <f t="shared" si="287"/>
        <v>2.5726643459767901E-2</v>
      </c>
      <c r="BF77">
        <f t="shared" si="329"/>
        <v>8.1321985273277095E-2</v>
      </c>
      <c r="BG77">
        <f t="shared" si="309"/>
        <v>0.470926535015805</v>
      </c>
      <c r="BH77">
        <f t="shared" si="288"/>
        <v>9.9869241489636204E-3</v>
      </c>
      <c r="BI77">
        <f t="shared" si="336"/>
        <v>2.0957695495983E-2</v>
      </c>
      <c r="BJ77">
        <f t="shared" si="310"/>
        <v>0.129755787852324</v>
      </c>
      <c r="BK77">
        <f t="shared" si="289"/>
        <v>3.2470956235679501E-3</v>
      </c>
      <c r="BL77">
        <f t="shared" si="330"/>
        <v>1.06430343077085E-2</v>
      </c>
      <c r="BM77">
        <f t="shared" si="311"/>
        <v>6.1332910597462403E-2</v>
      </c>
      <c r="BN77">
        <f t="shared" si="290"/>
        <v>6.9764973026236604E-3</v>
      </c>
      <c r="BO77">
        <f t="shared" si="331"/>
        <v>4.5195167801629996E-3</v>
      </c>
      <c r="BP77">
        <f t="shared" si="312"/>
        <v>4.0038827157374099E-2</v>
      </c>
      <c r="BQ77">
        <f t="shared" si="291"/>
        <v>9.1179760489939294E-5</v>
      </c>
      <c r="BR77">
        <f t="shared" si="332"/>
        <v>1.3403801065633E-3</v>
      </c>
      <c r="BS77">
        <f t="shared" si="313"/>
        <v>6.9298499340413504E-3</v>
      </c>
      <c r="BT77">
        <f t="shared" si="292"/>
        <v>1.3966945606852301E-2</v>
      </c>
      <c r="BU77">
        <f t="shared" si="333"/>
        <v>3.9010724791634102E-2</v>
      </c>
      <c r="BV77">
        <f t="shared" si="314"/>
        <v>0.22997098797530099</v>
      </c>
      <c r="BW77">
        <f t="shared" si="293"/>
        <v>2.1035120920023301E-2</v>
      </c>
      <c r="BX77">
        <f t="shared" si="334"/>
        <v>5.1270096926325899E-2</v>
      </c>
      <c r="BY77">
        <f t="shared" si="315"/>
        <v>0.30893828693168801</v>
      </c>
      <c r="BZ77" s="4">
        <f t="shared" si="316"/>
        <v>1.9926777499999999</v>
      </c>
      <c r="CA77" s="7">
        <f t="shared" si="294"/>
        <v>1.9926777499999999</v>
      </c>
    </row>
    <row r="78" spans="1:79" x14ac:dyDescent="0.25">
      <c r="A78">
        <f t="shared" si="317"/>
        <v>80</v>
      </c>
      <c r="B78">
        <v>4255913</v>
      </c>
      <c r="C78">
        <v>274117</v>
      </c>
      <c r="D78">
        <v>125</v>
      </c>
      <c r="E78">
        <v>171</v>
      </c>
      <c r="F78">
        <v>246</v>
      </c>
      <c r="G78">
        <v>75</v>
      </c>
      <c r="H78">
        <v>1827</v>
      </c>
      <c r="I78">
        <v>8</v>
      </c>
      <c r="J78">
        <v>4105</v>
      </c>
      <c r="K78">
        <v>3393</v>
      </c>
      <c r="L78">
        <v>4519</v>
      </c>
      <c r="M78">
        <v>76834</v>
      </c>
      <c r="N78">
        <v>46711</v>
      </c>
      <c r="O78">
        <v>19510</v>
      </c>
      <c r="P78">
        <v>6253</v>
      </c>
      <c r="Q78">
        <v>23828</v>
      </c>
      <c r="R78">
        <v>146</v>
      </c>
      <c r="S78">
        <v>32303</v>
      </c>
      <c r="T78">
        <v>54063</v>
      </c>
      <c r="U78">
        <f>C78/B78</f>
        <v>6.4408506470879506E-2</v>
      </c>
      <c r="V78">
        <f t="shared" ref="V78" si="340">(5*U78)/(1+(5-W78)*U78)</f>
        <v>0.277378668019373</v>
      </c>
      <c r="W78">
        <v>2.5</v>
      </c>
      <c r="X78">
        <f>X77*(1-V77)</f>
        <v>0.54274991591664001</v>
      </c>
      <c r="Y78">
        <f>X78*V78</f>
        <v>0.150547248744584</v>
      </c>
      <c r="Z78">
        <f>(5*(X78-Y78)+(2.5*Y78))</f>
        <v>2.3373814577217402</v>
      </c>
      <c r="AA78">
        <f t="shared" ref="AA78" si="341">Y78*D78/C78</f>
        <v>6.8650999730308603E-5</v>
      </c>
      <c r="AB78">
        <f>AA77+AB77</f>
        <v>2.5111552365568501E-2</v>
      </c>
      <c r="AC78">
        <f>AA78*2.5+AB78*5</f>
        <v>0.12572938932716801</v>
      </c>
      <c r="AD78">
        <f t="shared" si="279"/>
        <v>9.3914567631062199E-5</v>
      </c>
      <c r="AE78">
        <f t="shared" si="321"/>
        <v>5.9721074885867396E-3</v>
      </c>
      <c r="AF78">
        <f t="shared" si="299"/>
        <v>3.00953238620114E-2</v>
      </c>
      <c r="AG78">
        <f t="shared" si="280"/>
        <v>1.3510516746924699E-4</v>
      </c>
      <c r="AH78">
        <f t="shared" si="322"/>
        <v>9.6097028490633105E-3</v>
      </c>
      <c r="AI78">
        <f t="shared" si="300"/>
        <v>4.8386277163989702E-2</v>
      </c>
      <c r="AJ78">
        <f t="shared" si="301"/>
        <v>4.1190599838185203E-5</v>
      </c>
      <c r="AK78">
        <f t="shared" si="323"/>
        <v>1.76312660528974E-3</v>
      </c>
      <c r="AL78">
        <f t="shared" si="302"/>
        <v>8.9186095260441606E-3</v>
      </c>
      <c r="AM78">
        <f t="shared" si="281"/>
        <v>1.0034030120581901E-3</v>
      </c>
      <c r="AN78">
        <f>AM77+AN77</f>
        <v>9.2649572274341608E-3</v>
      </c>
      <c r="AO78">
        <f t="shared" si="303"/>
        <v>4.8833293667316299E-2</v>
      </c>
      <c r="AP78">
        <f t="shared" si="282"/>
        <v>4.3936639827397503E-6</v>
      </c>
      <c r="AQ78">
        <f t="shared" si="324"/>
        <v>2.8208874995944302E-4</v>
      </c>
      <c r="AR78">
        <f t="shared" si="304"/>
        <v>1.4214279097540599E-3</v>
      </c>
      <c r="AS78">
        <f t="shared" si="283"/>
        <v>2.2544988311433301E-3</v>
      </c>
      <c r="AT78">
        <f t="shared" si="325"/>
        <v>6.2118311696153002E-3</v>
      </c>
      <c r="AU78">
        <f t="shared" si="305"/>
        <v>3.6695402925934803E-2</v>
      </c>
      <c r="AV78">
        <f t="shared" si="284"/>
        <v>1.8634627366794999E-3</v>
      </c>
      <c r="AW78">
        <f t="shared" si="326"/>
        <v>7.0276955022434097E-3</v>
      </c>
      <c r="AX78">
        <f t="shared" si="306"/>
        <v>3.9797134352915799E-2</v>
      </c>
      <c r="AY78">
        <f t="shared" si="285"/>
        <v>2.4818709422501201E-3</v>
      </c>
      <c r="AZ78">
        <f t="shared" si="327"/>
        <v>6.2783225228382599E-3</v>
      </c>
      <c r="BA78">
        <f t="shared" si="307"/>
        <v>3.75962899698166E-2</v>
      </c>
      <c r="BB78">
        <f t="shared" si="286"/>
        <v>4.2197847306228199E-2</v>
      </c>
      <c r="BC78">
        <f t="shared" si="328"/>
        <v>9.5634859098815694E-2</v>
      </c>
      <c r="BD78">
        <f t="shared" si="308"/>
        <v>0.58366891375964902</v>
      </c>
      <c r="BE78">
        <f t="shared" si="287"/>
        <v>2.5654054787219601E-2</v>
      </c>
      <c r="BF78">
        <f t="shared" si="329"/>
        <v>0.10704862873304501</v>
      </c>
      <c r="BG78">
        <f t="shared" si="309"/>
        <v>0.59937828063327403</v>
      </c>
      <c r="BH78">
        <f t="shared" si="288"/>
        <v>1.0715048037906599E-2</v>
      </c>
      <c r="BI78">
        <f t="shared" si="336"/>
        <v>3.0944619644946599E-2</v>
      </c>
      <c r="BJ78">
        <f t="shared" si="310"/>
        <v>0.181510718319499</v>
      </c>
      <c r="BK78">
        <f t="shared" si="289"/>
        <v>3.4341976105089602E-3</v>
      </c>
      <c r="BL78">
        <f t="shared" si="330"/>
        <v>1.3890129931276401E-2</v>
      </c>
      <c r="BM78">
        <f t="shared" si="311"/>
        <v>7.8036143682654394E-2</v>
      </c>
      <c r="BN78">
        <f t="shared" si="290"/>
        <v>1.30865281725903E-2</v>
      </c>
      <c r="BO78">
        <f t="shared" si="331"/>
        <v>1.14960140827867E-2</v>
      </c>
      <c r="BP78">
        <f t="shared" si="312"/>
        <v>9.0196390845409299E-2</v>
      </c>
      <c r="BQ78">
        <f t="shared" si="291"/>
        <v>8.0184367685000397E-5</v>
      </c>
      <c r="BR78">
        <f t="shared" si="332"/>
        <v>1.43155986705324E-3</v>
      </c>
      <c r="BS78">
        <f t="shared" si="313"/>
        <v>7.3582602544787004E-3</v>
      </c>
      <c r="BT78">
        <f t="shared" si="292"/>
        <v>1.7741065954305298E-2</v>
      </c>
      <c r="BU78">
        <f t="shared" si="333"/>
        <v>5.2977670398486401E-2</v>
      </c>
      <c r="BV78">
        <f t="shared" si="314"/>
        <v>0.309241016878195</v>
      </c>
      <c r="BW78">
        <f t="shared" si="293"/>
        <v>2.9691831987357399E-2</v>
      </c>
      <c r="BX78">
        <f>BW77+BX77</f>
        <v>7.2305217846349204E-2</v>
      </c>
      <c r="BY78">
        <f t="shared" si="315"/>
        <v>0.43575566920013997</v>
      </c>
      <c r="BZ78" s="4">
        <f t="shared" si="316"/>
        <v>2.66261854</v>
      </c>
      <c r="CA78" s="7">
        <f t="shared" si="294"/>
        <v>2.66261854</v>
      </c>
    </row>
    <row r="79" spans="1:79" x14ac:dyDescent="0.25">
      <c r="A79" t="s">
        <v>16</v>
      </c>
      <c r="AC79">
        <f>SUM(AC67:AC78)</f>
        <v>1.0596973306447799</v>
      </c>
      <c r="AF79">
        <f>SUM(AF67:AF78)</f>
        <v>0.22810716770648501</v>
      </c>
      <c r="AI79">
        <f t="shared" ref="AI79" si="342">SUM(AI67:AI78)</f>
        <v>0.31300771205959899</v>
      </c>
      <c r="AL79">
        <f t="shared" ref="AL79" si="343">SUM(AL67:AL78)</f>
        <v>7.2721492109013894E-2</v>
      </c>
      <c r="AO79">
        <f t="shared" ref="AO79" si="344">SUM(AO67:AO78)</f>
        <v>0.31228452293111902</v>
      </c>
      <c r="AR79">
        <f t="shared" ref="AR79" si="345">SUM(AR67:AR78)</f>
        <v>9.8047626819072094E-3</v>
      </c>
      <c r="AU79">
        <f t="shared" ref="AU79" si="346">SUM(AU67:AU78)</f>
        <v>0.12579682088531599</v>
      </c>
      <c r="AX79">
        <f t="shared" ref="AX79" si="347">SUM(AX67:AX78)</f>
        <v>0.14574761584392601</v>
      </c>
      <c r="BA79">
        <f t="shared" ref="BA79" si="348">SUM(BA67:BA78)</f>
        <v>0.115513413761095</v>
      </c>
      <c r="BD79">
        <f t="shared" ref="BD79" si="349">SUM(BD67:BD78)</f>
        <v>1.8153686487035601</v>
      </c>
      <c r="BG79">
        <f t="shared" ref="BG79" si="350">SUM(BG67:BG78)</f>
        <v>2.0740954282899602</v>
      </c>
      <c r="BJ79">
        <f t="shared" ref="BJ79" si="351">SUM(BJ67:BJ78)</f>
        <v>0.51603306333381205</v>
      </c>
      <c r="BM79">
        <f t="shared" ref="BM79" si="352">SUM(BM67:BM78)</f>
        <v>0.28685495684915202</v>
      </c>
      <c r="BP79">
        <f t="shared" ref="BP79" si="353">SUM(BP67:BP78)</f>
        <v>0.15502300373115599</v>
      </c>
      <c r="BS79">
        <f t="shared" ref="BS79" si="354">SUM(BS67:BS78)</f>
        <v>4.5437910072338501E-2</v>
      </c>
      <c r="BV79">
        <f t="shared" ref="BV79" si="355">SUM(BV67:BV78)</f>
        <v>1.1102013268243101</v>
      </c>
      <c r="BY79">
        <f t="shared" ref="BY79" si="356">SUM(BY67:BY78)</f>
        <v>1.4518902448776101</v>
      </c>
      <c r="BZ79" s="4">
        <f>SUM(AC79,AF79,AI79,AL79,AO79,AR79,AU79,AX79,BA79,BD79,BG79,BJ79,BM79,BP79,BS79,BV79,BY79)</f>
        <v>9.8375854199999999</v>
      </c>
      <c r="CA79" s="8">
        <f>SUM(CA67:CA78)</f>
        <v>9.84</v>
      </c>
    </row>
    <row r="80" spans="1:79" x14ac:dyDescent="0.25">
      <c r="BZ80" s="4"/>
      <c r="CA80" s="8"/>
    </row>
    <row r="81" spans="1:79" x14ac:dyDescent="0.25">
      <c r="A81" s="9" t="s">
        <v>146</v>
      </c>
    </row>
    <row r="82" spans="1:79" x14ac:dyDescent="0.25">
      <c r="A82" t="s">
        <v>0</v>
      </c>
      <c r="B82" t="s">
        <v>4</v>
      </c>
      <c r="C82" t="s">
        <v>3</v>
      </c>
      <c r="D82" t="s">
        <v>5</v>
      </c>
      <c r="E82" t="s">
        <v>13</v>
      </c>
      <c r="F82" t="s">
        <v>17</v>
      </c>
      <c r="G82" t="s">
        <v>18</v>
      </c>
      <c r="H82" t="s">
        <v>80</v>
      </c>
      <c r="I82" t="s">
        <v>23</v>
      </c>
      <c r="J82" t="s">
        <v>24</v>
      </c>
      <c r="K82" t="s">
        <v>25</v>
      </c>
      <c r="L82" t="s">
        <v>26</v>
      </c>
      <c r="M82" t="s">
        <v>19</v>
      </c>
      <c r="N82" t="s">
        <v>20</v>
      </c>
      <c r="O82" t="s">
        <v>21</v>
      </c>
      <c r="P82" t="s">
        <v>22</v>
      </c>
      <c r="Q82" t="s">
        <v>27</v>
      </c>
      <c r="R82" t="s">
        <v>28</v>
      </c>
      <c r="S82" t="s">
        <v>29</v>
      </c>
      <c r="T82" t="s">
        <v>30</v>
      </c>
      <c r="U82" t="s">
        <v>6</v>
      </c>
      <c r="V82" t="s">
        <v>7</v>
      </c>
      <c r="W82" t="s">
        <v>8</v>
      </c>
      <c r="X82" t="s">
        <v>1</v>
      </c>
      <c r="Y82" t="s">
        <v>9</v>
      </c>
      <c r="Z82" t="s">
        <v>2</v>
      </c>
      <c r="AA82" t="s">
        <v>11</v>
      </c>
      <c r="AB82" t="s">
        <v>10</v>
      </c>
      <c r="AC82" t="s">
        <v>12</v>
      </c>
      <c r="AD82" t="s">
        <v>36</v>
      </c>
      <c r="AE82" t="s">
        <v>14</v>
      </c>
      <c r="AF82" t="s">
        <v>15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64</v>
      </c>
      <c r="AZ82" t="s">
        <v>65</v>
      </c>
      <c r="BA82" t="s">
        <v>66</v>
      </c>
      <c r="BB82" t="s">
        <v>73</v>
      </c>
      <c r="BC82" t="s">
        <v>74</v>
      </c>
      <c r="BD82" t="s">
        <v>75</v>
      </c>
      <c r="BE82" t="s">
        <v>67</v>
      </c>
      <c r="BF82" t="s">
        <v>68</v>
      </c>
      <c r="BG82" t="s">
        <v>69</v>
      </c>
      <c r="BH82" t="s">
        <v>70</v>
      </c>
      <c r="BI82" t="s">
        <v>71</v>
      </c>
      <c r="BJ82" t="s">
        <v>72</v>
      </c>
      <c r="BK82" t="s">
        <v>55</v>
      </c>
      <c r="BL82" t="s">
        <v>56</v>
      </c>
      <c r="BM82" t="s">
        <v>57</v>
      </c>
      <c r="BN82" t="s">
        <v>58</v>
      </c>
      <c r="BO82" t="s">
        <v>59</v>
      </c>
      <c r="BP82" t="s">
        <v>60</v>
      </c>
      <c r="BQ82" t="s">
        <v>61</v>
      </c>
      <c r="BR82" t="s">
        <v>62</v>
      </c>
      <c r="BS82" t="s">
        <v>63</v>
      </c>
      <c r="BT82" t="s">
        <v>31</v>
      </c>
      <c r="BU82" t="s">
        <v>32</v>
      </c>
      <c r="BV82" t="s">
        <v>33</v>
      </c>
      <c r="BW82" t="s">
        <v>76</v>
      </c>
      <c r="BX82" t="s">
        <v>34</v>
      </c>
      <c r="BY82" t="s">
        <v>35</v>
      </c>
      <c r="BZ82" s="2" t="s">
        <v>78</v>
      </c>
      <c r="CA82" s="6" t="s">
        <v>79</v>
      </c>
    </row>
    <row r="83" spans="1:79" x14ac:dyDescent="0.25">
      <c r="A83">
        <v>25</v>
      </c>
      <c r="B83">
        <v>5069887</v>
      </c>
      <c r="C83">
        <v>6019</v>
      </c>
      <c r="D83">
        <v>187</v>
      </c>
      <c r="E83">
        <v>141</v>
      </c>
      <c r="F83">
        <v>15</v>
      </c>
      <c r="G83">
        <v>738</v>
      </c>
      <c r="H83">
        <v>699</v>
      </c>
      <c r="I83">
        <v>787</v>
      </c>
      <c r="J83">
        <v>63</v>
      </c>
      <c r="K83">
        <v>85</v>
      </c>
      <c r="L83">
        <v>91</v>
      </c>
      <c r="M83">
        <v>855</v>
      </c>
      <c r="N83">
        <v>547</v>
      </c>
      <c r="O83">
        <v>78</v>
      </c>
      <c r="P83">
        <v>149</v>
      </c>
      <c r="Q83">
        <v>1</v>
      </c>
      <c r="R83">
        <v>77</v>
      </c>
      <c r="S83">
        <v>1097</v>
      </c>
      <c r="T83">
        <v>409</v>
      </c>
      <c r="U83">
        <f>C83/B83</f>
        <v>1.18720594758818E-3</v>
      </c>
      <c r="V83">
        <f>(5*U83)/(1+(5-W83)*U83)</f>
        <v>5.9184636498267502E-3</v>
      </c>
      <c r="W83">
        <v>2.5</v>
      </c>
      <c r="X83">
        <v>1</v>
      </c>
      <c r="Y83">
        <f>X83*V83</f>
        <v>5.9184636498267502E-3</v>
      </c>
      <c r="Z83">
        <f>(5*(X83-Y83)+(2.5*Y83))</f>
        <v>4.98520384087543</v>
      </c>
      <c r="AA83">
        <f t="shared" ref="AA83:AA90" si="357">Y83*D83/C83</f>
        <v>1.8387650814381199E-4</v>
      </c>
      <c r="AB83">
        <v>0</v>
      </c>
      <c r="AC83">
        <f>AA83*2.5+AB83*5</f>
        <v>4.5969127035952998E-4</v>
      </c>
      <c r="AD83">
        <f t="shared" ref="AD83:AD94" si="358">Y83*E83/C83</f>
        <v>1.38644853734104E-4</v>
      </c>
      <c r="AE83">
        <v>0</v>
      </c>
      <c r="AF83">
        <f>AD83*2.5+AE83*5</f>
        <v>3.4661213433525998E-4</v>
      </c>
      <c r="AG83">
        <f t="shared" ref="AG83:AG94" si="359">Y83*F83/C83</f>
        <v>1.47494525249047E-5</v>
      </c>
      <c r="AH83">
        <v>0</v>
      </c>
      <c r="AI83">
        <f>AG83*2.5+AH83*5</f>
        <v>3.6873631312261702E-5</v>
      </c>
      <c r="AJ83">
        <f>Y83*G83/C83</f>
        <v>7.2567306422531E-4</v>
      </c>
      <c r="AK83">
        <v>0</v>
      </c>
      <c r="AL83">
        <f>AJ83*2.5+AK83*5</f>
        <v>1.81418266056327E-3</v>
      </c>
      <c r="AM83">
        <f t="shared" ref="AM83:AM94" si="360">Y83*H83/C83</f>
        <v>6.8732448766055799E-4</v>
      </c>
      <c r="AN83">
        <v>0</v>
      </c>
      <c r="AO83">
        <f>AM83*2.5+AN83*5</f>
        <v>1.7183112191514001E-3</v>
      </c>
      <c r="AP83">
        <f t="shared" ref="AP83:AP94" si="361">Y83*I83/C83</f>
        <v>7.73854609139999E-4</v>
      </c>
      <c r="AQ83">
        <v>0</v>
      </c>
      <c r="AR83">
        <f>AP83*2.5+AQ83*5</f>
        <v>1.9346365228500001E-3</v>
      </c>
      <c r="AS83">
        <f t="shared" ref="AS83:AS94" si="362">Y83*J83/C83</f>
        <v>6.1947700604599693E-5</v>
      </c>
      <c r="AT83">
        <v>0</v>
      </c>
      <c r="AU83">
        <f>AS83*2.5+AT83*5</f>
        <v>1.5486925151149899E-4</v>
      </c>
      <c r="AV83">
        <f t="shared" ref="AV83:AV94" si="363">Y83*K83/C83</f>
        <v>8.3580230974459796E-5</v>
      </c>
      <c r="AW83">
        <v>0</v>
      </c>
      <c r="AX83">
        <f>AV83*2.5+AW83*5</f>
        <v>2.0895057743614901E-4</v>
      </c>
      <c r="AY83">
        <f t="shared" ref="AY83:AY94" si="364">Y83*L83/C83</f>
        <v>8.9480011984421705E-5</v>
      </c>
      <c r="AZ83">
        <v>0</v>
      </c>
      <c r="BA83">
        <f>AY83*2.5+AZ83*5</f>
        <v>2.23700029961054E-4</v>
      </c>
      <c r="BB83">
        <f t="shared" ref="BB83:BB94" si="365">Y83*M83/C83</f>
        <v>8.4071879391956698E-4</v>
      </c>
      <c r="BC83">
        <v>0</v>
      </c>
      <c r="BD83">
        <f>BB83*2.5+BC83*5</f>
        <v>2.1017969847989199E-3</v>
      </c>
      <c r="BE83">
        <f t="shared" ref="BE83:BE94" si="366">Y83*N83/C83</f>
        <v>5.3786336874152405E-4</v>
      </c>
      <c r="BF83">
        <v>0</v>
      </c>
      <c r="BG83">
        <f>BE83*2.5+BF83*5</f>
        <v>1.34465842185381E-3</v>
      </c>
      <c r="BH83">
        <f t="shared" ref="BH83:BH94" si="367">Y83*O83/C83</f>
        <v>7.6697153129504303E-5</v>
      </c>
      <c r="BI83">
        <v>0</v>
      </c>
      <c r="BJ83">
        <f>BH83*2.5+BI83*5</f>
        <v>1.9174288282376099E-4</v>
      </c>
      <c r="BK83">
        <f t="shared" ref="BK83:BK94" si="368">Y83*P83/C83</f>
        <v>1.4651122841405299E-4</v>
      </c>
      <c r="BL83">
        <v>0</v>
      </c>
      <c r="BM83">
        <f>BK83*2.5+BL83*5</f>
        <v>3.6627807103513198E-4</v>
      </c>
      <c r="BN83">
        <f t="shared" ref="BN83:BN94" si="369">Y83*Q83/C83</f>
        <v>9.8329683499364495E-7</v>
      </c>
      <c r="BO83">
        <v>0</v>
      </c>
      <c r="BP83">
        <f>BN83*2.5+BO83*5</f>
        <v>2.4582420874841102E-6</v>
      </c>
      <c r="BQ83">
        <f t="shared" ref="BQ83:BQ94" si="370">Y83*R83/C83</f>
        <v>7.5713856294510706E-5</v>
      </c>
      <c r="BR83">
        <v>0</v>
      </c>
      <c r="BS83">
        <f>BQ83*2.5+BR83*5</f>
        <v>1.8928464073627701E-4</v>
      </c>
      <c r="BT83">
        <f t="shared" ref="BT83:BT94" si="371">Y83*S83/C83</f>
        <v>1.0786766279880301E-3</v>
      </c>
      <c r="BU83">
        <v>0</v>
      </c>
      <c r="BV83">
        <f>BT83*2.5+BU83*5</f>
        <v>2.69669156997008E-3</v>
      </c>
      <c r="BW83">
        <f t="shared" ref="BW83:BW94" si="372">Y83*T83/C83</f>
        <v>4.02168405512401E-4</v>
      </c>
      <c r="BX83">
        <v>0</v>
      </c>
      <c r="BY83">
        <f>BW83*2.5+BX83*5</f>
        <v>1.005421013781E-3</v>
      </c>
      <c r="BZ83" s="4">
        <f>AC83+AF83+AI83+AL83+AO83+AR83+AU83+AX83+BA83+BD83+BG83+BJ83+BM83+BP83+BS83+BV83+BY83</f>
        <v>1.4796159999999999E-2</v>
      </c>
      <c r="CA83" s="7">
        <f t="shared" ref="CA83:CA94" si="373">5-Z83</f>
        <v>1.4796159999999999E-2</v>
      </c>
    </row>
    <row r="84" spans="1:79" x14ac:dyDescent="0.25">
      <c r="A84">
        <f>A83+5</f>
        <v>30</v>
      </c>
      <c r="B84">
        <v>5413362</v>
      </c>
      <c r="C84">
        <v>9001</v>
      </c>
      <c r="D84">
        <v>424</v>
      </c>
      <c r="E84">
        <v>158</v>
      </c>
      <c r="F84">
        <v>69</v>
      </c>
      <c r="G84">
        <v>726</v>
      </c>
      <c r="H84">
        <v>665</v>
      </c>
      <c r="I84">
        <v>1532</v>
      </c>
      <c r="J84">
        <v>96</v>
      </c>
      <c r="K84">
        <v>143</v>
      </c>
      <c r="L84">
        <v>144</v>
      </c>
      <c r="M84">
        <v>1574</v>
      </c>
      <c r="N84">
        <v>1174</v>
      </c>
      <c r="O84">
        <v>124</v>
      </c>
      <c r="P84">
        <v>239</v>
      </c>
      <c r="Q84">
        <v>0</v>
      </c>
      <c r="R84">
        <v>77</v>
      </c>
      <c r="S84">
        <v>1367</v>
      </c>
      <c r="T84">
        <v>489</v>
      </c>
      <c r="U84">
        <f t="shared" ref="U84:U92" si="374">C84/B84</f>
        <v>1.66273750028171E-3</v>
      </c>
      <c r="V84">
        <f t="shared" ref="V84:V92" si="375">(5*U84)/(1+(5-W84)*U84)</f>
        <v>8.2792718619089899E-3</v>
      </c>
      <c r="W84">
        <v>2.5</v>
      </c>
      <c r="X84">
        <f>X83*(1-V83)</f>
        <v>0.99408153635017305</v>
      </c>
      <c r="Y84">
        <f>X84*V84</f>
        <v>8.2302712923472496E-3</v>
      </c>
      <c r="Z84">
        <f t="shared" ref="Z84:Z92" si="376">(5*(X84-Y84)+(2.5*Y84))</f>
        <v>4.9498320035200001</v>
      </c>
      <c r="AA84">
        <f t="shared" si="357"/>
        <v>3.8769414820078103E-4</v>
      </c>
      <c r="AB84">
        <f>AA83+AB83</f>
        <v>1.8387650814381199E-4</v>
      </c>
      <c r="AC84">
        <f t="shared" ref="AC84:AC93" si="377">AA84*2.5+AB84*5</f>
        <v>1.8886179112210101E-3</v>
      </c>
      <c r="AD84">
        <f t="shared" si="358"/>
        <v>1.4447093258425299E-4</v>
      </c>
      <c r="AE84">
        <f>AD83+AE83</f>
        <v>1.38644853734104E-4</v>
      </c>
      <c r="AF84">
        <f t="shared" ref="AF84:AF94" si="378">AD84*2.5+AE84*5</f>
        <v>1.05440160013115E-3</v>
      </c>
      <c r="AG84">
        <f t="shared" si="359"/>
        <v>6.3091736381731006E-5</v>
      </c>
      <c r="AH84">
        <f>AG83+AH83</f>
        <v>1.47494525249047E-5</v>
      </c>
      <c r="AI84">
        <f t="shared" ref="AI84:AI94" si="379">AG84*2.5+AH84*5</f>
        <v>2.3147660357885101E-4</v>
      </c>
      <c r="AJ84">
        <f t="shared" ref="AJ84:AJ94" si="380">Y84*G84/C84</f>
        <v>6.6383479149473399E-4</v>
      </c>
      <c r="AK84">
        <f>AJ83+AK83</f>
        <v>7.2567306422531E-4</v>
      </c>
      <c r="AL84">
        <f t="shared" ref="AL84:AL94" si="381">AJ84*2.5+AK84*5</f>
        <v>5.2879522998633801E-3</v>
      </c>
      <c r="AM84">
        <f t="shared" si="360"/>
        <v>6.0805803904131995E-4</v>
      </c>
      <c r="AN84">
        <f>AM83+AN83</f>
        <v>6.8732448766055799E-4</v>
      </c>
      <c r="AO84">
        <f t="shared" ref="AO84:AO94" si="382">AM84*2.5+AN84*5</f>
        <v>4.9567675359060903E-3</v>
      </c>
      <c r="AP84">
        <f t="shared" si="361"/>
        <v>1.40081942227263E-3</v>
      </c>
      <c r="AQ84">
        <f>AP83+AQ83</f>
        <v>7.73854609139999E-4</v>
      </c>
      <c r="AR84">
        <f t="shared" ref="AR84:AR94" si="383">AP84*2.5+AQ84*5</f>
        <v>7.3713216013815697E-3</v>
      </c>
      <c r="AS84">
        <f t="shared" si="362"/>
        <v>8.7779807139799605E-5</v>
      </c>
      <c r="AT84">
        <f>AS83+AT83</f>
        <v>6.1947700604599693E-5</v>
      </c>
      <c r="AU84">
        <f t="shared" ref="AU84:AU94" si="384">AS84*2.5+AT84*5</f>
        <v>5.2918802087249795E-4</v>
      </c>
      <c r="AV84">
        <f t="shared" si="363"/>
        <v>1.3075533771866001E-4</v>
      </c>
      <c r="AW84">
        <f>AV83+AW83</f>
        <v>8.3580230974459796E-5</v>
      </c>
      <c r="AX84">
        <f t="shared" ref="AX84:AX94" si="385">AV84*2.5+AW84*5</f>
        <v>7.4478949916894895E-4</v>
      </c>
      <c r="AY84">
        <f t="shared" si="364"/>
        <v>1.3166971070969899E-4</v>
      </c>
      <c r="AZ84">
        <f>AY83+AZ83</f>
        <v>8.9480011984421705E-5</v>
      </c>
      <c r="BA84">
        <f t="shared" ref="BA84:BA94" si="386">AY84*2.5+AZ84*5</f>
        <v>7.7657433669635605E-4</v>
      </c>
      <c r="BB84">
        <f t="shared" si="365"/>
        <v>1.4392230878962999E-3</v>
      </c>
      <c r="BC84">
        <f>BB83+BC83</f>
        <v>8.4071879391956698E-4</v>
      </c>
      <c r="BD84">
        <f t="shared" ref="BD84:BD94" si="387">BB84*2.5+BC84*5</f>
        <v>7.8016516893385799E-3</v>
      </c>
      <c r="BE84">
        <f t="shared" si="366"/>
        <v>1.0734738914804701E-3</v>
      </c>
      <c r="BF84">
        <f>BE83+BF83</f>
        <v>5.3786336874152405E-4</v>
      </c>
      <c r="BG84">
        <f t="shared" ref="BG84:BG94" si="388">BE84*2.5+BF84*5</f>
        <v>5.3730015724087997E-3</v>
      </c>
      <c r="BH84">
        <f t="shared" si="367"/>
        <v>1.13382250888908E-4</v>
      </c>
      <c r="BI84">
        <f>BH83+BI83</f>
        <v>7.6697153129504303E-5</v>
      </c>
      <c r="BJ84">
        <f t="shared" ref="BJ84:BJ94" si="389">BH84*2.5+BI84*5</f>
        <v>6.6694139286979095E-4</v>
      </c>
      <c r="BK84">
        <f t="shared" si="368"/>
        <v>2.18535144858459E-4</v>
      </c>
      <c r="BL84">
        <f>BK83+BL83</f>
        <v>1.4651122841405299E-4</v>
      </c>
      <c r="BM84">
        <f t="shared" ref="BM84:BM94" si="390">BK84*2.5+BL84*5</f>
        <v>1.27889400421641E-3</v>
      </c>
      <c r="BN84">
        <f t="shared" si="369"/>
        <v>0</v>
      </c>
      <c r="BO84">
        <f>BN83+BO83</f>
        <v>9.8329683499364495E-7</v>
      </c>
      <c r="BP84">
        <f t="shared" ref="BP84:BP94" si="391">BN84*2.5+BO84*5</f>
        <v>4.9164841749682203E-6</v>
      </c>
      <c r="BQ84">
        <f t="shared" si="370"/>
        <v>7.0406720310047601E-5</v>
      </c>
      <c r="BR84">
        <f>BQ83+BR83</f>
        <v>7.5713856294510706E-5</v>
      </c>
      <c r="BS84">
        <f t="shared" ref="BS84:BS94" si="392">BQ84*2.5+BR84*5</f>
        <v>5.5458608224767301E-4</v>
      </c>
      <c r="BT84">
        <f t="shared" si="371"/>
        <v>1.2499478787511E-3</v>
      </c>
      <c r="BU84">
        <f>BT83+BU83</f>
        <v>1.0786766279880301E-3</v>
      </c>
      <c r="BV84">
        <f t="shared" ref="BV84:BV94" si="393">BT84*2.5+BU84*5</f>
        <v>8.5182528368179002E-3</v>
      </c>
      <c r="BW84">
        <f t="shared" si="372"/>
        <v>4.4712839261835399E-4</v>
      </c>
      <c r="BX84">
        <f>BW83+BX83</f>
        <v>4.02168405512401E-4</v>
      </c>
      <c r="BY84">
        <f t="shared" ref="BY84:BY94" si="394">BW84*2.5+BX84*5</f>
        <v>3.1286630091078901E-3</v>
      </c>
      <c r="BZ84" s="4">
        <f t="shared" ref="BZ84:BZ94" si="395">AC84+AF84+AI84+AL84+AO84+AR84+AU84+AX84+BA84+BD84+BG84+BJ84+BM84+BP84+BS84+BV84+BY84</f>
        <v>5.0167999999999997E-2</v>
      </c>
      <c r="CA84" s="7">
        <f t="shared" si="373"/>
        <v>5.0167999999999997E-2</v>
      </c>
    </row>
    <row r="85" spans="1:79" x14ac:dyDescent="0.25">
      <c r="A85">
        <f t="shared" ref="A85:A94" si="396">A84+5</f>
        <v>35</v>
      </c>
      <c r="B85">
        <v>5837795</v>
      </c>
      <c r="C85">
        <v>14483</v>
      </c>
      <c r="D85">
        <v>787</v>
      </c>
      <c r="E85">
        <v>164</v>
      </c>
      <c r="F85">
        <v>186</v>
      </c>
      <c r="G85">
        <v>766</v>
      </c>
      <c r="H85">
        <v>760</v>
      </c>
      <c r="I85">
        <v>2182</v>
      </c>
      <c r="J85">
        <v>198</v>
      </c>
      <c r="K85">
        <v>239</v>
      </c>
      <c r="L85">
        <v>255</v>
      </c>
      <c r="M85">
        <v>2863</v>
      </c>
      <c r="N85">
        <v>2503</v>
      </c>
      <c r="O85">
        <v>244</v>
      </c>
      <c r="P85">
        <v>400</v>
      </c>
      <c r="Q85">
        <v>1</v>
      </c>
      <c r="R85">
        <v>89</v>
      </c>
      <c r="S85">
        <v>2043</v>
      </c>
      <c r="T85">
        <v>803</v>
      </c>
      <c r="U85">
        <f t="shared" si="374"/>
        <v>2.4809024640296599E-3</v>
      </c>
      <c r="V85">
        <f t="shared" si="375"/>
        <v>1.2328050592419801E-2</v>
      </c>
      <c r="W85">
        <v>2.5</v>
      </c>
      <c r="X85">
        <f t="shared" ref="X85:X92" si="397">X84*(1-V84)</f>
        <v>0.98585126505782605</v>
      </c>
      <c r="Y85">
        <f t="shared" ref="Y85:Y92" si="398">X85*V85</f>
        <v>1.21536242722339E-2</v>
      </c>
      <c r="Z85">
        <f t="shared" si="376"/>
        <v>4.8988722646085501</v>
      </c>
      <c r="AA85">
        <f t="shared" si="357"/>
        <v>6.6042272334793095E-4</v>
      </c>
      <c r="AB85">
        <f t="shared" ref="AB85:AB88" si="399">AA84+AB84</f>
        <v>5.7157065634459302E-4</v>
      </c>
      <c r="AC85">
        <f t="shared" si="377"/>
        <v>4.5089100900927897E-3</v>
      </c>
      <c r="AD85">
        <f t="shared" si="358"/>
        <v>1.37623032565515E-4</v>
      </c>
      <c r="AE85">
        <f t="shared" ref="AE85:AE94" si="400">AD84+AE84</f>
        <v>2.8311578631835701E-4</v>
      </c>
      <c r="AF85">
        <f t="shared" si="378"/>
        <v>1.7596365130055701E-3</v>
      </c>
      <c r="AG85">
        <f t="shared" si="359"/>
        <v>1.5608465888527999E-4</v>
      </c>
      <c r="AH85">
        <f t="shared" ref="AH85:AH94" si="401">AG84+AH84</f>
        <v>7.7841188906635698E-5</v>
      </c>
      <c r="AI85">
        <f t="shared" si="379"/>
        <v>7.7941759174637805E-4</v>
      </c>
      <c r="AJ85">
        <f t="shared" si="380"/>
        <v>6.4280026186088303E-4</v>
      </c>
      <c r="AK85">
        <f t="shared" ref="AK85:AK94" si="402">AJ84+AK84</f>
        <v>1.3895078557200401E-3</v>
      </c>
      <c r="AL85">
        <f t="shared" si="381"/>
        <v>8.5545399332524093E-3</v>
      </c>
      <c r="AM85">
        <f t="shared" si="360"/>
        <v>6.37765272864584E-4</v>
      </c>
      <c r="AN85">
        <f>AM84+AN84</f>
        <v>1.2953825267018799E-3</v>
      </c>
      <c r="AO85">
        <f t="shared" si="382"/>
        <v>8.0713258156708597E-3</v>
      </c>
      <c r="AP85">
        <f t="shared" si="361"/>
        <v>1.83105766498753E-3</v>
      </c>
      <c r="AQ85">
        <f t="shared" ref="AQ85:AQ94" si="403">AP84+AQ84</f>
        <v>2.17467403141263E-3</v>
      </c>
      <c r="AR85">
        <f t="shared" si="383"/>
        <v>1.5451014319532001E-2</v>
      </c>
      <c r="AS85">
        <f t="shared" si="362"/>
        <v>1.66154636877878E-4</v>
      </c>
      <c r="AT85">
        <f t="shared" ref="AT85:AT94" si="404">AS84+AT84</f>
        <v>1.4972750774439899E-4</v>
      </c>
      <c r="AU85">
        <f t="shared" si="384"/>
        <v>1.1640241309166901E-3</v>
      </c>
      <c r="AV85">
        <f t="shared" si="363"/>
        <v>2.0056039501925699E-4</v>
      </c>
      <c r="AW85">
        <f t="shared" ref="AW85:AW94" si="405">AV84+AW84</f>
        <v>2.1433556869312001E-4</v>
      </c>
      <c r="AX85">
        <f t="shared" si="385"/>
        <v>1.5730788310137399E-3</v>
      </c>
      <c r="AY85">
        <f t="shared" si="364"/>
        <v>2.1398703234272199E-4</v>
      </c>
      <c r="AZ85">
        <f t="shared" ref="AZ85:AZ94" si="406">AY84+AZ84</f>
        <v>2.2114972269412101E-4</v>
      </c>
      <c r="BA85">
        <f t="shared" si="386"/>
        <v>1.64071619432741E-3</v>
      </c>
      <c r="BB85">
        <f t="shared" si="365"/>
        <v>2.4025289160675002E-3</v>
      </c>
      <c r="BC85">
        <f t="shared" ref="BC85:BC94" si="407">BB84+BC84</f>
        <v>2.2799418818158701E-3</v>
      </c>
      <c r="BD85">
        <f t="shared" si="387"/>
        <v>1.7406031699248099E-2</v>
      </c>
      <c r="BE85">
        <f t="shared" si="366"/>
        <v>2.10042957628954E-3</v>
      </c>
      <c r="BF85">
        <f t="shared" ref="BF85:BF94" si="408">BE84+BF84</f>
        <v>1.61133726022199E-3</v>
      </c>
      <c r="BG85">
        <f t="shared" si="388"/>
        <v>1.33077602418338E-2</v>
      </c>
      <c r="BH85">
        <f t="shared" si="367"/>
        <v>2.0475621918284001E-4</v>
      </c>
      <c r="BI85">
        <f>BH84+BI84</f>
        <v>1.90079404018412E-4</v>
      </c>
      <c r="BJ85">
        <f t="shared" si="389"/>
        <v>1.4622875680491601E-3</v>
      </c>
      <c r="BK85">
        <f t="shared" si="368"/>
        <v>3.3566593308662301E-4</v>
      </c>
      <c r="BL85">
        <f t="shared" ref="BL85:BL94" si="409">BK84+BL84</f>
        <v>3.6504637327251202E-4</v>
      </c>
      <c r="BM85">
        <f t="shared" si="390"/>
        <v>2.66439669907912E-3</v>
      </c>
      <c r="BN85">
        <f t="shared" si="369"/>
        <v>8.3916483271655701E-7</v>
      </c>
      <c r="BO85">
        <f t="shared" ref="BO85:BO94" si="410">BN84+BO84</f>
        <v>9.8329683499364495E-7</v>
      </c>
      <c r="BP85">
        <f t="shared" si="391"/>
        <v>7.0143962567596201E-6</v>
      </c>
      <c r="BQ85">
        <f t="shared" si="370"/>
        <v>7.46856701117736E-5</v>
      </c>
      <c r="BR85">
        <f t="shared" ref="BR85:BR94" si="411">BQ84+BR84</f>
        <v>1.4612057660455801E-4</v>
      </c>
      <c r="BS85">
        <f t="shared" si="392"/>
        <v>9.1731705830222401E-4</v>
      </c>
      <c r="BT85">
        <f t="shared" si="371"/>
        <v>1.71441375323993E-3</v>
      </c>
      <c r="BU85">
        <f t="shared" ref="BU85:BU94" si="412">BT84+BU84</f>
        <v>2.3286245067391299E-3</v>
      </c>
      <c r="BV85">
        <f t="shared" si="393"/>
        <v>1.59291569167955E-2</v>
      </c>
      <c r="BW85">
        <f t="shared" si="372"/>
        <v>6.7384936067139598E-4</v>
      </c>
      <c r="BX85">
        <f t="shared" ref="BX85:BX93" si="413">BW84+BX84</f>
        <v>8.4929679813075499E-4</v>
      </c>
      <c r="BY85">
        <f t="shared" si="394"/>
        <v>5.9311073923322697E-3</v>
      </c>
      <c r="BZ85" s="4">
        <f t="shared" si="395"/>
        <v>0.10112773999999999</v>
      </c>
      <c r="CA85" s="7">
        <f t="shared" si="373"/>
        <v>0.10112773999999999</v>
      </c>
    </row>
    <row r="86" spans="1:79" x14ac:dyDescent="0.25">
      <c r="A86">
        <f t="shared" si="396"/>
        <v>40</v>
      </c>
      <c r="B86">
        <v>5902084</v>
      </c>
      <c r="C86">
        <v>22583</v>
      </c>
      <c r="D86">
        <v>1111</v>
      </c>
      <c r="E86">
        <v>194</v>
      </c>
      <c r="F86">
        <v>405</v>
      </c>
      <c r="G86">
        <v>675</v>
      </c>
      <c r="H86">
        <v>860</v>
      </c>
      <c r="I86">
        <v>2551</v>
      </c>
      <c r="J86">
        <v>315</v>
      </c>
      <c r="K86">
        <v>388</v>
      </c>
      <c r="L86">
        <v>437</v>
      </c>
      <c r="M86">
        <v>5704</v>
      </c>
      <c r="N86">
        <v>4885</v>
      </c>
      <c r="O86">
        <v>397</v>
      </c>
      <c r="P86">
        <v>661</v>
      </c>
      <c r="Q86">
        <v>2</v>
      </c>
      <c r="R86">
        <v>92</v>
      </c>
      <c r="S86">
        <v>2639</v>
      </c>
      <c r="T86">
        <v>1267</v>
      </c>
      <c r="U86">
        <f t="shared" si="374"/>
        <v>3.8262756002794898E-3</v>
      </c>
      <c r="V86">
        <f t="shared" si="375"/>
        <v>1.8950107169682401E-2</v>
      </c>
      <c r="W86">
        <v>2.5</v>
      </c>
      <c r="X86">
        <f t="shared" si="397"/>
        <v>0.97369764078559196</v>
      </c>
      <c r="Y86">
        <f t="shared" si="398"/>
        <v>1.8451674643753899E-2</v>
      </c>
      <c r="Z86">
        <f t="shared" si="376"/>
        <v>4.8223590173185702</v>
      </c>
      <c r="AA86">
        <f t="shared" si="357"/>
        <v>9.0775408622461901E-4</v>
      </c>
      <c r="AB86">
        <f t="shared" si="399"/>
        <v>1.2319933796925201E-3</v>
      </c>
      <c r="AC86">
        <f t="shared" si="377"/>
        <v>8.4293521140241506E-3</v>
      </c>
      <c r="AD86">
        <f t="shared" si="358"/>
        <v>1.58509714426261E-4</v>
      </c>
      <c r="AE86">
        <f t="shared" si="400"/>
        <v>4.2073881888387199E-4</v>
      </c>
      <c r="AF86">
        <f t="shared" si="378"/>
        <v>2.4999683804850098E-3</v>
      </c>
      <c r="AG86">
        <f t="shared" si="359"/>
        <v>3.3090945537441098E-4</v>
      </c>
      <c r="AH86">
        <f t="shared" si="401"/>
        <v>2.33925847791916E-4</v>
      </c>
      <c r="AI86">
        <f t="shared" si="379"/>
        <v>1.9969028773956102E-3</v>
      </c>
      <c r="AJ86">
        <f t="shared" si="380"/>
        <v>5.5151575895735197E-4</v>
      </c>
      <c r="AK86">
        <f t="shared" si="402"/>
        <v>2.0323081175809199E-3</v>
      </c>
      <c r="AL86">
        <f t="shared" si="381"/>
        <v>1.1540329985298E-2</v>
      </c>
      <c r="AM86">
        <f t="shared" si="360"/>
        <v>7.0267192993084899E-4</v>
      </c>
      <c r="AN86">
        <f t="shared" ref="AN86" si="414">AM85+AN85</f>
        <v>1.93314779956646E-3</v>
      </c>
      <c r="AO86">
        <f t="shared" si="382"/>
        <v>1.1422418822659401E-2</v>
      </c>
      <c r="AP86">
        <f t="shared" si="361"/>
        <v>2.0843210386669699E-3</v>
      </c>
      <c r="AQ86">
        <f t="shared" si="403"/>
        <v>4.00573169640016E-3</v>
      </c>
      <c r="AR86">
        <f t="shared" si="383"/>
        <v>2.5239461078668202E-2</v>
      </c>
      <c r="AS86">
        <f t="shared" si="362"/>
        <v>2.5737402084676398E-4</v>
      </c>
      <c r="AT86">
        <f t="shared" si="404"/>
        <v>3.1588214462227701E-4</v>
      </c>
      <c r="AU86">
        <f t="shared" si="384"/>
        <v>2.2228457752282902E-3</v>
      </c>
      <c r="AV86">
        <f t="shared" si="363"/>
        <v>3.17019428852522E-4</v>
      </c>
      <c r="AW86">
        <f t="shared" si="405"/>
        <v>4.1489596371237702E-4</v>
      </c>
      <c r="AX86">
        <f t="shared" si="385"/>
        <v>2.8670283906931898E-3</v>
      </c>
      <c r="AY86">
        <f t="shared" si="364"/>
        <v>3.5705538765090801E-4</v>
      </c>
      <c r="AZ86">
        <f t="shared" si="406"/>
        <v>4.3513675503684297E-4</v>
      </c>
      <c r="BA86">
        <f t="shared" si="386"/>
        <v>3.0683222443114899E-3</v>
      </c>
      <c r="BB86">
        <f t="shared" si="365"/>
        <v>4.6605124282855298E-3</v>
      </c>
      <c r="BC86">
        <f t="shared" si="407"/>
        <v>4.6824707978833698E-3</v>
      </c>
      <c r="BD86">
        <f t="shared" si="387"/>
        <v>3.5063635060130702E-2</v>
      </c>
      <c r="BE86">
        <f t="shared" si="366"/>
        <v>3.9913399740839498E-3</v>
      </c>
      <c r="BF86">
        <f t="shared" si="408"/>
        <v>3.7117668365115302E-3</v>
      </c>
      <c r="BG86">
        <f t="shared" si="388"/>
        <v>2.8537184117767501E-2</v>
      </c>
      <c r="BH86">
        <f t="shared" si="367"/>
        <v>3.2437297230528697E-4</v>
      </c>
      <c r="BI86">
        <f t="shared" ref="BI86:BI94" si="415">BH85+BI85</f>
        <v>3.9483562320125201E-4</v>
      </c>
      <c r="BJ86">
        <f t="shared" si="389"/>
        <v>2.7851105467694799E-3</v>
      </c>
      <c r="BK86">
        <f t="shared" si="368"/>
        <v>5.4007691358638505E-4</v>
      </c>
      <c r="BL86">
        <f t="shared" si="409"/>
        <v>7.0071230635913504E-4</v>
      </c>
      <c r="BM86">
        <f t="shared" si="390"/>
        <v>4.8537538157616402E-3</v>
      </c>
      <c r="BN86">
        <f t="shared" si="369"/>
        <v>1.63412076728104E-6</v>
      </c>
      <c r="BO86">
        <f t="shared" si="410"/>
        <v>1.8224616677102E-6</v>
      </c>
      <c r="BP86">
        <f t="shared" si="391"/>
        <v>1.3197610256753601E-5</v>
      </c>
      <c r="BQ86">
        <f t="shared" si="370"/>
        <v>7.5169555294927998E-5</v>
      </c>
      <c r="BR86">
        <f t="shared" si="411"/>
        <v>2.20806246716332E-4</v>
      </c>
      <c r="BS86">
        <f t="shared" si="392"/>
        <v>1.29195512181898E-3</v>
      </c>
      <c r="BT86">
        <f t="shared" si="371"/>
        <v>2.1562223524273401E-3</v>
      </c>
      <c r="BU86">
        <f t="shared" si="412"/>
        <v>4.0430382599790596E-3</v>
      </c>
      <c r="BV86">
        <f t="shared" si="393"/>
        <v>2.56057471809636E-2</v>
      </c>
      <c r="BW86">
        <f t="shared" si="372"/>
        <v>1.0352155060725399E-3</v>
      </c>
      <c r="BX86">
        <f t="shared" si="413"/>
        <v>1.52314615880215E-3</v>
      </c>
      <c r="BY86">
        <f t="shared" si="394"/>
        <v>1.02037695591921E-2</v>
      </c>
      <c r="BZ86" s="4">
        <f t="shared" si="395"/>
        <v>0.17764098</v>
      </c>
      <c r="CA86" s="7">
        <f t="shared" si="373"/>
        <v>0.17764098</v>
      </c>
    </row>
    <row r="87" spans="1:79" x14ac:dyDescent="0.25">
      <c r="A87">
        <f t="shared" si="396"/>
        <v>45</v>
      </c>
      <c r="B87">
        <v>5241054</v>
      </c>
      <c r="C87">
        <v>29222</v>
      </c>
      <c r="D87">
        <v>1042</v>
      </c>
      <c r="E87">
        <v>128</v>
      </c>
      <c r="F87">
        <v>523</v>
      </c>
      <c r="G87">
        <v>415</v>
      </c>
      <c r="H87">
        <v>800</v>
      </c>
      <c r="I87">
        <v>1953</v>
      </c>
      <c r="J87">
        <v>383</v>
      </c>
      <c r="K87">
        <v>561</v>
      </c>
      <c r="L87">
        <v>582</v>
      </c>
      <c r="M87">
        <v>8443</v>
      </c>
      <c r="N87">
        <v>7642</v>
      </c>
      <c r="O87">
        <v>562</v>
      </c>
      <c r="P87">
        <v>1082</v>
      </c>
      <c r="Q87">
        <v>5</v>
      </c>
      <c r="R87">
        <v>99</v>
      </c>
      <c r="S87">
        <v>3430</v>
      </c>
      <c r="T87">
        <v>1572</v>
      </c>
      <c r="U87">
        <f t="shared" si="374"/>
        <v>5.5755960537708597E-3</v>
      </c>
      <c r="V87">
        <f t="shared" si="375"/>
        <v>2.7494731478033298E-2</v>
      </c>
      <c r="W87">
        <v>2.5</v>
      </c>
      <c r="X87">
        <f t="shared" si="397"/>
        <v>0.95524596614183799</v>
      </c>
      <c r="Y87">
        <f t="shared" si="398"/>
        <v>2.6264231334544301E-2</v>
      </c>
      <c r="Z87">
        <f t="shared" si="376"/>
        <v>4.7105692523728298</v>
      </c>
      <c r="AA87">
        <f t="shared" si="357"/>
        <v>9.3653169018531103E-4</v>
      </c>
      <c r="AB87">
        <f t="shared" si="399"/>
        <v>2.1397474659171399E-3</v>
      </c>
      <c r="AC87">
        <f t="shared" si="377"/>
        <v>1.3040066555048999E-2</v>
      </c>
      <c r="AD87">
        <f t="shared" si="358"/>
        <v>1.1504419994598799E-4</v>
      </c>
      <c r="AE87">
        <f t="shared" si="400"/>
        <v>5.7924853331013302E-4</v>
      </c>
      <c r="AF87">
        <f t="shared" si="378"/>
        <v>3.1838531664156399E-3</v>
      </c>
      <c r="AG87">
        <f t="shared" si="359"/>
        <v>4.7006341071681202E-4</v>
      </c>
      <c r="AH87">
        <f t="shared" si="401"/>
        <v>5.6483530316632697E-4</v>
      </c>
      <c r="AI87">
        <f t="shared" si="379"/>
        <v>3.9993350426236604E-3</v>
      </c>
      <c r="AJ87">
        <f t="shared" si="380"/>
        <v>3.7299486701238401E-4</v>
      </c>
      <c r="AK87">
        <f t="shared" si="402"/>
        <v>2.5838238765382702E-3</v>
      </c>
      <c r="AL87">
        <f t="shared" si="381"/>
        <v>1.3851606550222301E-2</v>
      </c>
      <c r="AM87">
        <f t="shared" si="360"/>
        <v>7.1902624966242701E-4</v>
      </c>
      <c r="AN87">
        <f>AM86+AN86</f>
        <v>2.63581972949731E-3</v>
      </c>
      <c r="AO87">
        <f t="shared" si="382"/>
        <v>1.49766642716426E-2</v>
      </c>
      <c r="AP87">
        <f t="shared" si="361"/>
        <v>1.7553228319884E-3</v>
      </c>
      <c r="AQ87">
        <f t="shared" si="403"/>
        <v>6.0900527350671299E-3</v>
      </c>
      <c r="AR87">
        <f t="shared" si="383"/>
        <v>3.4838570755306601E-2</v>
      </c>
      <c r="AS87">
        <f t="shared" si="362"/>
        <v>3.4423381702588699E-4</v>
      </c>
      <c r="AT87">
        <f t="shared" si="404"/>
        <v>5.7325616546904099E-4</v>
      </c>
      <c r="AU87">
        <f t="shared" si="384"/>
        <v>3.7268653699099202E-3</v>
      </c>
      <c r="AV87">
        <f t="shared" si="363"/>
        <v>5.0421715757577703E-4</v>
      </c>
      <c r="AW87">
        <f t="shared" si="405"/>
        <v>7.3191539256489896E-4</v>
      </c>
      <c r="AX87">
        <f t="shared" si="385"/>
        <v>4.9201198567639399E-3</v>
      </c>
      <c r="AY87">
        <f t="shared" si="364"/>
        <v>5.2309159662941595E-4</v>
      </c>
      <c r="AZ87">
        <f t="shared" si="406"/>
        <v>7.9219214268775099E-4</v>
      </c>
      <c r="BA87">
        <f t="shared" si="386"/>
        <v>5.2686897050122899E-3</v>
      </c>
      <c r="BB87">
        <f t="shared" si="365"/>
        <v>7.58842328237484E-3</v>
      </c>
      <c r="BC87">
        <f t="shared" si="407"/>
        <v>9.3429832261689005E-3</v>
      </c>
      <c r="BD87">
        <f t="shared" si="387"/>
        <v>6.5685974336781597E-2</v>
      </c>
      <c r="BE87">
        <f t="shared" si="366"/>
        <v>6.8684982499003303E-3</v>
      </c>
      <c r="BF87">
        <f t="shared" si="408"/>
        <v>7.70310681059548E-3</v>
      </c>
      <c r="BG87">
        <f t="shared" si="388"/>
        <v>5.5686779677728199E-2</v>
      </c>
      <c r="BH87">
        <f t="shared" si="367"/>
        <v>5.0511594038785503E-4</v>
      </c>
      <c r="BI87">
        <f t="shared" si="415"/>
        <v>7.1920859550653898E-4</v>
      </c>
      <c r="BJ87">
        <f t="shared" si="389"/>
        <v>4.8588328285023297E-3</v>
      </c>
      <c r="BK87">
        <f t="shared" si="368"/>
        <v>9.72483002668432E-4</v>
      </c>
      <c r="BL87">
        <f t="shared" si="409"/>
        <v>1.2407892199455201E-3</v>
      </c>
      <c r="BM87">
        <f t="shared" si="390"/>
        <v>8.6351536063986808E-3</v>
      </c>
      <c r="BN87">
        <f t="shared" si="369"/>
        <v>4.4939140603901697E-6</v>
      </c>
      <c r="BO87">
        <f t="shared" si="410"/>
        <v>3.45658243499124E-6</v>
      </c>
      <c r="BP87">
        <f t="shared" si="391"/>
        <v>2.8517697325931602E-5</v>
      </c>
      <c r="BQ87">
        <f t="shared" si="370"/>
        <v>8.8979498395725301E-5</v>
      </c>
      <c r="BR87">
        <f t="shared" si="411"/>
        <v>2.9597580201126E-4</v>
      </c>
      <c r="BS87">
        <f t="shared" si="392"/>
        <v>1.70232775604561E-3</v>
      </c>
      <c r="BT87">
        <f t="shared" si="371"/>
        <v>3.0828250454276599E-3</v>
      </c>
      <c r="BU87">
        <f t="shared" si="412"/>
        <v>6.1992606124063997E-3</v>
      </c>
      <c r="BV87">
        <f t="shared" si="393"/>
        <v>3.8703365675601099E-2</v>
      </c>
      <c r="BW87">
        <f t="shared" si="372"/>
        <v>1.41288658058667E-3</v>
      </c>
      <c r="BX87">
        <f t="shared" si="413"/>
        <v>2.5583616648746899E-3</v>
      </c>
      <c r="BY87">
        <f t="shared" si="394"/>
        <v>1.63240247758401E-2</v>
      </c>
      <c r="BZ87" s="4">
        <f t="shared" si="395"/>
        <v>0.28943075000000001</v>
      </c>
      <c r="CA87" s="7">
        <f t="shared" si="373"/>
        <v>0.28943075000000001</v>
      </c>
    </row>
    <row r="88" spans="1:79" x14ac:dyDescent="0.25">
      <c r="A88">
        <f t="shared" si="396"/>
        <v>50</v>
      </c>
      <c r="B88">
        <v>4247130</v>
      </c>
      <c r="C88">
        <v>33762</v>
      </c>
      <c r="D88">
        <v>597</v>
      </c>
      <c r="E88">
        <v>118</v>
      </c>
      <c r="F88">
        <v>506</v>
      </c>
      <c r="G88">
        <v>236</v>
      </c>
      <c r="H88">
        <v>674</v>
      </c>
      <c r="I88">
        <v>1173</v>
      </c>
      <c r="J88">
        <v>394</v>
      </c>
      <c r="K88">
        <v>747</v>
      </c>
      <c r="L88">
        <v>812</v>
      </c>
      <c r="M88">
        <v>10832</v>
      </c>
      <c r="N88">
        <v>9863</v>
      </c>
      <c r="O88">
        <v>776</v>
      </c>
      <c r="P88">
        <v>1806</v>
      </c>
      <c r="Q88">
        <v>7</v>
      </c>
      <c r="R88">
        <v>65</v>
      </c>
      <c r="S88">
        <v>3607</v>
      </c>
      <c r="T88">
        <v>1549</v>
      </c>
      <c r="U88">
        <f t="shared" si="374"/>
        <v>7.9493681615585097E-3</v>
      </c>
      <c r="V88">
        <f t="shared" si="375"/>
        <v>3.8972327362009097E-2</v>
      </c>
      <c r="W88">
        <v>2.5</v>
      </c>
      <c r="X88">
        <f t="shared" si="397"/>
        <v>0.92898173480729396</v>
      </c>
      <c r="Y88">
        <f t="shared" si="398"/>
        <v>3.6204580282236998E-2</v>
      </c>
      <c r="Z88">
        <f t="shared" si="376"/>
        <v>4.5543972233308798</v>
      </c>
      <c r="AA88">
        <f t="shared" si="357"/>
        <v>6.4019117435268899E-4</v>
      </c>
      <c r="AB88">
        <f t="shared" si="399"/>
        <v>3.0762791561024499E-3</v>
      </c>
      <c r="AC88">
        <f t="shared" si="377"/>
        <v>1.6981873716394001E-2</v>
      </c>
      <c r="AD88">
        <f t="shared" si="358"/>
        <v>1.26536949034535E-4</v>
      </c>
      <c r="AE88">
        <f t="shared" si="400"/>
        <v>6.9429273325612097E-4</v>
      </c>
      <c r="AF88">
        <f t="shared" si="378"/>
        <v>3.7878060388669399E-3</v>
      </c>
      <c r="AG88">
        <f t="shared" si="359"/>
        <v>5.4260759501249703E-4</v>
      </c>
      <c r="AH88">
        <f t="shared" si="401"/>
        <v>1.0348987138831399E-3</v>
      </c>
      <c r="AI88">
        <f t="shared" si="379"/>
        <v>6.5310125569469401E-3</v>
      </c>
      <c r="AJ88">
        <f t="shared" si="380"/>
        <v>2.5307389806906999E-4</v>
      </c>
      <c r="AK88">
        <f t="shared" si="402"/>
        <v>2.9568187435506498E-3</v>
      </c>
      <c r="AL88">
        <f t="shared" si="381"/>
        <v>1.54167784629259E-2</v>
      </c>
      <c r="AM88">
        <f t="shared" si="360"/>
        <v>7.2276189533285195E-4</v>
      </c>
      <c r="AN88">
        <f t="shared" ref="AN88:AN93" si="416">AM87+AN87</f>
        <v>3.3548459791597398E-3</v>
      </c>
      <c r="AO88">
        <f t="shared" si="382"/>
        <v>1.8581134634130799E-2</v>
      </c>
      <c r="AP88">
        <f t="shared" si="361"/>
        <v>1.2578630611653301E-3</v>
      </c>
      <c r="AQ88">
        <f t="shared" si="403"/>
        <v>7.8453755670555292E-3</v>
      </c>
      <c r="AR88">
        <f t="shared" si="383"/>
        <v>4.2371535488191003E-2</v>
      </c>
      <c r="AS88">
        <f t="shared" si="362"/>
        <v>4.2250472813225998E-4</v>
      </c>
      <c r="AT88">
        <f t="shared" si="404"/>
        <v>9.1748998249492804E-4</v>
      </c>
      <c r="AU88">
        <f t="shared" si="384"/>
        <v>5.6437117328052896E-3</v>
      </c>
      <c r="AV88">
        <f t="shared" si="363"/>
        <v>8.01043228210149E-4</v>
      </c>
      <c r="AW88">
        <f t="shared" si="405"/>
        <v>1.23613255014068E-3</v>
      </c>
      <c r="AX88">
        <f t="shared" si="385"/>
        <v>8.1832708212287702E-3</v>
      </c>
      <c r="AY88">
        <f t="shared" si="364"/>
        <v>8.7074578488171401E-4</v>
      </c>
      <c r="AZ88">
        <f t="shared" si="406"/>
        <v>1.31528373931717E-3</v>
      </c>
      <c r="BA88">
        <f t="shared" si="386"/>
        <v>8.7532831587901292E-3</v>
      </c>
      <c r="BB88">
        <f t="shared" si="365"/>
        <v>1.1615662982559999E-2</v>
      </c>
      <c r="BC88">
        <f t="shared" si="407"/>
        <v>1.69314065085437E-2</v>
      </c>
      <c r="BD88">
        <f t="shared" si="387"/>
        <v>0.113696189999118</v>
      </c>
      <c r="BE88">
        <f t="shared" si="366"/>
        <v>1.0576558714640799E-2</v>
      </c>
      <c r="BF88">
        <f t="shared" si="408"/>
        <v>1.4571605060495801E-2</v>
      </c>
      <c r="BG88">
        <f t="shared" si="388"/>
        <v>9.9299422089081005E-2</v>
      </c>
      <c r="BH88">
        <f t="shared" si="367"/>
        <v>8.3214129195592396E-4</v>
      </c>
      <c r="BI88">
        <f t="shared" si="415"/>
        <v>1.22432453589439E-3</v>
      </c>
      <c r="BJ88">
        <f t="shared" si="389"/>
        <v>8.2019759093617597E-3</v>
      </c>
      <c r="BK88">
        <f t="shared" si="368"/>
        <v>1.93665872844381E-3</v>
      </c>
      <c r="BL88">
        <f t="shared" si="409"/>
        <v>2.2132722226139499E-3</v>
      </c>
      <c r="BM88">
        <f t="shared" si="390"/>
        <v>1.5908007934179302E-2</v>
      </c>
      <c r="BN88">
        <f t="shared" si="369"/>
        <v>7.5064291800147801E-6</v>
      </c>
      <c r="BO88">
        <f t="shared" si="410"/>
        <v>7.9504964953814105E-6</v>
      </c>
      <c r="BP88">
        <f t="shared" si="391"/>
        <v>5.8518555426943999E-5</v>
      </c>
      <c r="BQ88">
        <f t="shared" si="370"/>
        <v>6.9702556671565795E-5</v>
      </c>
      <c r="BR88">
        <f t="shared" si="411"/>
        <v>3.8495530040698502E-4</v>
      </c>
      <c r="BS88">
        <f t="shared" si="392"/>
        <v>2.0990328937138402E-3</v>
      </c>
      <c r="BT88">
        <f t="shared" si="371"/>
        <v>3.8679557217590399E-3</v>
      </c>
      <c r="BU88">
        <f t="shared" si="412"/>
        <v>9.2820856578340605E-3</v>
      </c>
      <c r="BV88">
        <f t="shared" si="393"/>
        <v>5.6080317593567901E-2</v>
      </c>
      <c r="BW88">
        <f t="shared" si="372"/>
        <v>1.6610655428346999E-3</v>
      </c>
      <c r="BX88">
        <f t="shared" si="413"/>
        <v>3.9712482454613597E-3</v>
      </c>
      <c r="BY88">
        <f t="shared" si="394"/>
        <v>2.40089050843935E-2</v>
      </c>
      <c r="BZ88" s="4">
        <f t="shared" si="395"/>
        <v>0.44560277999999998</v>
      </c>
      <c r="CA88" s="7">
        <f t="shared" si="373"/>
        <v>0.44560277999999998</v>
      </c>
    </row>
    <row r="89" spans="1:79" x14ac:dyDescent="0.25">
      <c r="A89">
        <f t="shared" si="396"/>
        <v>55</v>
      </c>
      <c r="B89">
        <v>3248545</v>
      </c>
      <c r="C89">
        <v>35797</v>
      </c>
      <c r="D89">
        <v>221</v>
      </c>
      <c r="E89">
        <v>59</v>
      </c>
      <c r="F89">
        <v>377</v>
      </c>
      <c r="G89">
        <v>109</v>
      </c>
      <c r="H89">
        <v>523</v>
      </c>
      <c r="I89">
        <v>505</v>
      </c>
      <c r="J89">
        <v>423</v>
      </c>
      <c r="K89">
        <v>822</v>
      </c>
      <c r="L89">
        <v>1082</v>
      </c>
      <c r="M89">
        <v>12288</v>
      </c>
      <c r="N89">
        <v>11351</v>
      </c>
      <c r="O89">
        <v>948</v>
      </c>
      <c r="P89">
        <v>2285</v>
      </c>
      <c r="Q89">
        <v>24</v>
      </c>
      <c r="R89">
        <v>69</v>
      </c>
      <c r="S89">
        <v>3453</v>
      </c>
      <c r="T89">
        <v>1258</v>
      </c>
      <c r="U89">
        <f t="shared" si="374"/>
        <v>1.10193948367654E-2</v>
      </c>
      <c r="V89">
        <f t="shared" si="375"/>
        <v>5.3619829016300802E-2</v>
      </c>
      <c r="W89">
        <v>2.5</v>
      </c>
      <c r="X89">
        <f t="shared" si="397"/>
        <v>0.89277715452505702</v>
      </c>
      <c r="Y89">
        <f t="shared" si="398"/>
        <v>4.7870558375293103E-2</v>
      </c>
      <c r="Z89">
        <f t="shared" si="376"/>
        <v>4.3442093766870498</v>
      </c>
      <c r="AA89">
        <f t="shared" si="357"/>
        <v>2.9553854794926298E-4</v>
      </c>
      <c r="AB89">
        <f>AA88+AB88</f>
        <v>3.7164703304551402E-3</v>
      </c>
      <c r="AC89">
        <f t="shared" si="377"/>
        <v>1.9321198022148899E-2</v>
      </c>
      <c r="AD89">
        <f t="shared" si="358"/>
        <v>7.8899431352970695E-5</v>
      </c>
      <c r="AE89">
        <f t="shared" si="400"/>
        <v>8.2082968229065596E-4</v>
      </c>
      <c r="AF89">
        <f t="shared" si="378"/>
        <v>4.3013969898357098E-3</v>
      </c>
      <c r="AG89">
        <f t="shared" si="359"/>
        <v>5.0415399356050798E-4</v>
      </c>
      <c r="AH89">
        <f t="shared" si="401"/>
        <v>1.57750630889564E-3</v>
      </c>
      <c r="AI89">
        <f t="shared" si="379"/>
        <v>9.1479165283794694E-3</v>
      </c>
      <c r="AJ89">
        <f t="shared" si="380"/>
        <v>1.4576335622837E-4</v>
      </c>
      <c r="AK89">
        <f t="shared" si="402"/>
        <v>3.2098926416197198E-3</v>
      </c>
      <c r="AL89">
        <f t="shared" si="381"/>
        <v>1.6413871598669499E-2</v>
      </c>
      <c r="AM89">
        <f t="shared" si="360"/>
        <v>6.9939665419667299E-4</v>
      </c>
      <c r="AN89">
        <f t="shared" si="416"/>
        <v>4.0776078744925899E-3</v>
      </c>
      <c r="AO89">
        <f t="shared" si="382"/>
        <v>2.21365310079546E-2</v>
      </c>
      <c r="AP89">
        <f t="shared" si="361"/>
        <v>6.7532564124152901E-4</v>
      </c>
      <c r="AQ89">
        <f t="shared" si="403"/>
        <v>9.1032386282208604E-3</v>
      </c>
      <c r="AR89">
        <f t="shared" si="383"/>
        <v>4.7204507244208098E-2</v>
      </c>
      <c r="AS89">
        <f t="shared" si="362"/>
        <v>5.65668804445875E-4</v>
      </c>
      <c r="AT89">
        <f t="shared" si="404"/>
        <v>1.3399947106271901E-3</v>
      </c>
      <c r="AU89">
        <f t="shared" si="384"/>
        <v>8.1141455642506407E-3</v>
      </c>
      <c r="AV89">
        <f t="shared" si="363"/>
        <v>1.0992429249515601E-3</v>
      </c>
      <c r="AW89">
        <f t="shared" si="405"/>
        <v>2.03717577835083E-3</v>
      </c>
      <c r="AX89">
        <f t="shared" si="385"/>
        <v>1.2933986204133101E-2</v>
      </c>
      <c r="AY89">
        <f t="shared" si="364"/>
        <v>1.44693533430363E-3</v>
      </c>
      <c r="AZ89">
        <f t="shared" si="406"/>
        <v>2.18602952419888E-3</v>
      </c>
      <c r="BA89">
        <f t="shared" si="386"/>
        <v>1.45474859567535E-2</v>
      </c>
      <c r="BB89">
        <f t="shared" si="365"/>
        <v>1.6432478177378002E-2</v>
      </c>
      <c r="BC89">
        <f t="shared" si="407"/>
        <v>2.8547069491103701E-2</v>
      </c>
      <c r="BD89">
        <f t="shared" si="387"/>
        <v>0.18381654289896299</v>
      </c>
      <c r="BE89">
        <f t="shared" si="366"/>
        <v>1.51794482252131E-2</v>
      </c>
      <c r="BF89">
        <f t="shared" si="408"/>
        <v>2.5148163775136598E-2</v>
      </c>
      <c r="BG89">
        <f t="shared" si="388"/>
        <v>0.163689439438716</v>
      </c>
      <c r="BH89">
        <f t="shared" si="367"/>
        <v>1.2677400156375601E-3</v>
      </c>
      <c r="BI89">
        <f t="shared" si="415"/>
        <v>2.0564658278503099E-3</v>
      </c>
      <c r="BJ89">
        <f t="shared" si="389"/>
        <v>1.3451679178345499E-2</v>
      </c>
      <c r="BK89">
        <f t="shared" si="368"/>
        <v>3.0556813668057301E-3</v>
      </c>
      <c r="BL89">
        <f t="shared" si="409"/>
        <v>4.1499309510577599E-3</v>
      </c>
      <c r="BM89">
        <f t="shared" si="390"/>
        <v>2.8388858172303098E-2</v>
      </c>
      <c r="BN89">
        <f t="shared" si="369"/>
        <v>3.2094683940191497E-5</v>
      </c>
      <c r="BO89">
        <f t="shared" si="410"/>
        <v>1.5456925675396201E-5</v>
      </c>
      <c r="BP89">
        <f t="shared" si="391"/>
        <v>1.5752133822745999E-4</v>
      </c>
      <c r="BQ89">
        <f t="shared" si="370"/>
        <v>9.2272216328050498E-5</v>
      </c>
      <c r="BR89">
        <f t="shared" si="411"/>
        <v>4.54657857078551E-4</v>
      </c>
      <c r="BS89">
        <f t="shared" si="392"/>
        <v>2.5039698262128802E-3</v>
      </c>
      <c r="BT89">
        <f t="shared" si="371"/>
        <v>4.6176226518950501E-3</v>
      </c>
      <c r="BU89">
        <f t="shared" si="412"/>
        <v>1.3150041379593099E-2</v>
      </c>
      <c r="BV89">
        <f t="shared" si="393"/>
        <v>7.7294263527703105E-2</v>
      </c>
      <c r="BW89">
        <f t="shared" si="372"/>
        <v>1.6822963498650399E-3</v>
      </c>
      <c r="BX89">
        <f t="shared" si="413"/>
        <v>5.6323137882960603E-3</v>
      </c>
      <c r="BY89">
        <f t="shared" si="394"/>
        <v>3.23673098161429E-2</v>
      </c>
      <c r="BZ89" s="4">
        <f t="shared" si="395"/>
        <v>0.65579061999999999</v>
      </c>
      <c r="CA89" s="7">
        <f t="shared" si="373"/>
        <v>0.65579061999999999</v>
      </c>
    </row>
    <row r="90" spans="1:79" x14ac:dyDescent="0.25">
      <c r="A90">
        <f t="shared" si="396"/>
        <v>60</v>
      </c>
      <c r="B90">
        <v>2754339</v>
      </c>
      <c r="C90">
        <v>41900</v>
      </c>
      <c r="D90">
        <v>76</v>
      </c>
      <c r="E90">
        <v>44</v>
      </c>
      <c r="F90">
        <v>276</v>
      </c>
      <c r="G90">
        <v>98</v>
      </c>
      <c r="H90">
        <v>513</v>
      </c>
      <c r="I90">
        <v>291</v>
      </c>
      <c r="J90">
        <v>513</v>
      </c>
      <c r="K90">
        <v>1085</v>
      </c>
      <c r="L90">
        <v>1421</v>
      </c>
      <c r="M90">
        <v>15354</v>
      </c>
      <c r="N90">
        <v>13115</v>
      </c>
      <c r="O90">
        <v>1225</v>
      </c>
      <c r="P90">
        <v>2834</v>
      </c>
      <c r="Q90">
        <v>76</v>
      </c>
      <c r="R90">
        <v>61</v>
      </c>
      <c r="S90">
        <v>3677</v>
      </c>
      <c r="T90">
        <v>1241</v>
      </c>
      <c r="U90">
        <f t="shared" si="374"/>
        <v>1.52123612961222E-2</v>
      </c>
      <c r="V90">
        <f t="shared" si="375"/>
        <v>7.3275088673350003E-2</v>
      </c>
      <c r="W90">
        <v>2.5</v>
      </c>
      <c r="X90">
        <f t="shared" si="397"/>
        <v>0.84490659614976404</v>
      </c>
      <c r="Y90">
        <f t="shared" si="398"/>
        <v>6.1910605753572302E-2</v>
      </c>
      <c r="Z90">
        <f t="shared" si="376"/>
        <v>4.0697564663648897</v>
      </c>
      <c r="AA90">
        <f t="shared" si="357"/>
        <v>1.1229608680838901E-4</v>
      </c>
      <c r="AB90">
        <f t="shared" ref="AB90:AB93" si="417">AA89+AB89</f>
        <v>4.0120088784043996E-3</v>
      </c>
      <c r="AC90">
        <f t="shared" si="377"/>
        <v>2.0340784609043001E-2</v>
      </c>
      <c r="AD90">
        <f t="shared" si="358"/>
        <v>6.5013523941698806E-5</v>
      </c>
      <c r="AE90">
        <f t="shared" si="400"/>
        <v>8.99729113643627E-4</v>
      </c>
      <c r="AF90">
        <f t="shared" si="378"/>
        <v>4.6611793780723804E-3</v>
      </c>
      <c r="AG90">
        <f t="shared" si="359"/>
        <v>4.07812104725202E-4</v>
      </c>
      <c r="AH90">
        <f t="shared" si="401"/>
        <v>2.0816603024561499E-3</v>
      </c>
      <c r="AI90">
        <f t="shared" si="379"/>
        <v>1.1427831774093801E-2</v>
      </c>
      <c r="AJ90">
        <f t="shared" si="380"/>
        <v>1.44802848779238E-4</v>
      </c>
      <c r="AK90">
        <f t="shared" si="402"/>
        <v>3.3556559978480901E-3</v>
      </c>
      <c r="AL90">
        <f t="shared" si="381"/>
        <v>1.71402871111885E-2</v>
      </c>
      <c r="AM90">
        <f t="shared" si="360"/>
        <v>7.5799858595662498E-4</v>
      </c>
      <c r="AN90">
        <f t="shared" si="416"/>
        <v>4.7770045286892604E-3</v>
      </c>
      <c r="AO90">
        <f t="shared" si="382"/>
        <v>2.5780019108337899E-2</v>
      </c>
      <c r="AP90">
        <f t="shared" si="361"/>
        <v>4.2997580606896302E-4</v>
      </c>
      <c r="AQ90">
        <f t="shared" si="403"/>
        <v>9.7785642694623899E-3</v>
      </c>
      <c r="AR90">
        <f t="shared" si="383"/>
        <v>4.9967760862484403E-2</v>
      </c>
      <c r="AS90">
        <f t="shared" si="362"/>
        <v>7.5799858595662498E-4</v>
      </c>
      <c r="AT90">
        <f t="shared" si="404"/>
        <v>1.9056635150730701E-3</v>
      </c>
      <c r="AU90">
        <f t="shared" si="384"/>
        <v>1.1423314040256901E-2</v>
      </c>
      <c r="AV90">
        <f t="shared" si="363"/>
        <v>1.6031743971987101E-3</v>
      </c>
      <c r="AW90">
        <f t="shared" si="405"/>
        <v>3.13641870330239E-3</v>
      </c>
      <c r="AX90">
        <f t="shared" si="385"/>
        <v>1.96900295095087E-2</v>
      </c>
      <c r="AY90">
        <f t="shared" si="364"/>
        <v>2.0996413072989599E-3</v>
      </c>
      <c r="AZ90">
        <f t="shared" si="406"/>
        <v>3.6329648585025102E-3</v>
      </c>
      <c r="BA90">
        <f t="shared" si="386"/>
        <v>2.3413927560759999E-2</v>
      </c>
      <c r="BB90">
        <f t="shared" si="365"/>
        <v>2.2686764695473701E-2</v>
      </c>
      <c r="BC90">
        <f t="shared" si="407"/>
        <v>4.4979547668481702E-2</v>
      </c>
      <c r="BD90">
        <f t="shared" si="387"/>
        <v>0.28161465008109299</v>
      </c>
      <c r="BE90">
        <f t="shared" si="366"/>
        <v>1.9378462874894999E-2</v>
      </c>
      <c r="BF90">
        <f t="shared" si="408"/>
        <v>4.0327612000349698E-2</v>
      </c>
      <c r="BG90">
        <f t="shared" si="388"/>
        <v>0.25008421718898599</v>
      </c>
      <c r="BH90">
        <f t="shared" si="367"/>
        <v>1.8100356097404801E-3</v>
      </c>
      <c r="BI90">
        <f t="shared" si="415"/>
        <v>3.32420584348787E-3</v>
      </c>
      <c r="BJ90">
        <f t="shared" si="389"/>
        <v>2.11461182417906E-2</v>
      </c>
      <c r="BK90">
        <f t="shared" si="368"/>
        <v>4.1874619738812404E-3</v>
      </c>
      <c r="BL90">
        <f t="shared" si="409"/>
        <v>7.20561231786349E-3</v>
      </c>
      <c r="BM90">
        <f t="shared" si="390"/>
        <v>4.6496716524020501E-2</v>
      </c>
      <c r="BN90">
        <f t="shared" si="369"/>
        <v>1.1229608680838901E-4</v>
      </c>
      <c r="BO90">
        <f t="shared" si="410"/>
        <v>4.7551609615587698E-5</v>
      </c>
      <c r="BP90">
        <f t="shared" si="391"/>
        <v>5.1849826509891097E-4</v>
      </c>
      <c r="BQ90">
        <f t="shared" si="370"/>
        <v>9.0132385464627906E-5</v>
      </c>
      <c r="BR90">
        <f t="shared" si="411"/>
        <v>5.4693007340660105E-4</v>
      </c>
      <c r="BS90">
        <f t="shared" si="392"/>
        <v>2.9599813306945802E-3</v>
      </c>
      <c r="BT90">
        <f t="shared" si="371"/>
        <v>5.4330619894006104E-3</v>
      </c>
      <c r="BU90">
        <f t="shared" si="412"/>
        <v>1.7767664031488099E-2</v>
      </c>
      <c r="BV90">
        <f t="shared" si="393"/>
        <v>0.102420975130942</v>
      </c>
      <c r="BW90">
        <f t="shared" si="372"/>
        <v>1.8336768911738201E-3</v>
      </c>
      <c r="BX90">
        <f t="shared" si="413"/>
        <v>7.3146101381610998E-3</v>
      </c>
      <c r="BY90">
        <f t="shared" si="394"/>
        <v>4.1157242918740101E-2</v>
      </c>
      <c r="BZ90" s="4">
        <f t="shared" si="395"/>
        <v>0.93024353000000004</v>
      </c>
      <c r="CA90" s="7">
        <f t="shared" si="373"/>
        <v>0.93024353000000004</v>
      </c>
    </row>
    <row r="91" spans="1:79" x14ac:dyDescent="0.25">
      <c r="A91">
        <f t="shared" si="396"/>
        <v>65</v>
      </c>
      <c r="B91">
        <v>2299477</v>
      </c>
      <c r="C91">
        <v>51253</v>
      </c>
      <c r="D91">
        <v>38</v>
      </c>
      <c r="E91">
        <v>28</v>
      </c>
      <c r="F91">
        <v>186</v>
      </c>
      <c r="G91">
        <v>62</v>
      </c>
      <c r="H91">
        <v>530</v>
      </c>
      <c r="I91">
        <v>197</v>
      </c>
      <c r="J91">
        <v>653</v>
      </c>
      <c r="K91">
        <v>1288</v>
      </c>
      <c r="L91">
        <v>1868</v>
      </c>
      <c r="M91">
        <v>19695</v>
      </c>
      <c r="N91">
        <v>15397</v>
      </c>
      <c r="O91">
        <v>1647</v>
      </c>
      <c r="P91">
        <v>3739</v>
      </c>
      <c r="Q91">
        <v>268</v>
      </c>
      <c r="R91">
        <v>42</v>
      </c>
      <c r="S91">
        <v>4090</v>
      </c>
      <c r="T91">
        <v>1525</v>
      </c>
      <c r="U91">
        <f t="shared" si="374"/>
        <v>2.22889813640232E-2</v>
      </c>
      <c r="V91">
        <f t="shared" si="375"/>
        <v>0.105562694494316</v>
      </c>
      <c r="W91">
        <v>2.5</v>
      </c>
      <c r="X91">
        <f t="shared" si="397"/>
        <v>0.78299599039619205</v>
      </c>
      <c r="Y91">
        <f t="shared" si="398"/>
        <v>8.2655166524467596E-2</v>
      </c>
      <c r="Z91">
        <f t="shared" si="376"/>
        <v>3.7083420356697898</v>
      </c>
      <c r="AA91">
        <f>Y91*D91/C91</f>
        <v>6.1282194757960898E-5</v>
      </c>
      <c r="AB91">
        <f t="shared" si="417"/>
        <v>4.1243049652127904E-3</v>
      </c>
      <c r="AC91">
        <f t="shared" si="377"/>
        <v>2.07747303129589E-2</v>
      </c>
      <c r="AD91">
        <f t="shared" si="358"/>
        <v>4.5155301400602702E-5</v>
      </c>
      <c r="AE91">
        <f t="shared" si="400"/>
        <v>9.6474263758532599E-4</v>
      </c>
      <c r="AF91">
        <f t="shared" si="378"/>
        <v>4.9366014414281402E-3</v>
      </c>
      <c r="AG91">
        <f t="shared" si="359"/>
        <v>2.9996021644686103E-4</v>
      </c>
      <c r="AH91">
        <f t="shared" si="401"/>
        <v>2.4894724071813498E-3</v>
      </c>
      <c r="AI91">
        <f t="shared" si="379"/>
        <v>1.31972625770239E-2</v>
      </c>
      <c r="AJ91">
        <f t="shared" si="380"/>
        <v>9.9986738815620405E-5</v>
      </c>
      <c r="AK91">
        <f t="shared" si="402"/>
        <v>3.50045884662733E-3</v>
      </c>
      <c r="AL91">
        <f t="shared" si="381"/>
        <v>1.7752261080175701E-2</v>
      </c>
      <c r="AM91">
        <f t="shared" si="360"/>
        <v>8.5472534793998105E-4</v>
      </c>
      <c r="AN91">
        <f t="shared" si="416"/>
        <v>5.5350031146458797E-3</v>
      </c>
      <c r="AO91">
        <f t="shared" si="382"/>
        <v>2.9811828943079401E-2</v>
      </c>
      <c r="AP91">
        <f t="shared" si="361"/>
        <v>3.1769979913995501E-4</v>
      </c>
      <c r="AQ91">
        <f t="shared" si="403"/>
        <v>1.0208540075531399E-2</v>
      </c>
      <c r="AR91">
        <f t="shared" si="383"/>
        <v>5.1836949875506903E-2</v>
      </c>
      <c r="AS91">
        <f t="shared" si="362"/>
        <v>1.0530861362354901E-3</v>
      </c>
      <c r="AT91">
        <f t="shared" si="404"/>
        <v>2.6636621010296901E-3</v>
      </c>
      <c r="AU91">
        <f t="shared" si="384"/>
        <v>1.59510258457372E-2</v>
      </c>
      <c r="AV91">
        <f t="shared" si="363"/>
        <v>2.07714386442773E-3</v>
      </c>
      <c r="AW91">
        <f t="shared" si="405"/>
        <v>4.7395931005010999E-3</v>
      </c>
      <c r="AX91">
        <f t="shared" si="385"/>
        <v>2.8890825163574801E-2</v>
      </c>
      <c r="AY91">
        <f t="shared" si="364"/>
        <v>3.0125036791545001E-3</v>
      </c>
      <c r="AZ91">
        <f t="shared" si="406"/>
        <v>5.7326061658014701E-3</v>
      </c>
      <c r="BA91">
        <f t="shared" si="386"/>
        <v>3.6194290026893602E-2</v>
      </c>
      <c r="BB91">
        <f t="shared" si="365"/>
        <v>3.1761916467316798E-2</v>
      </c>
      <c r="BC91">
        <f t="shared" si="407"/>
        <v>6.76663123639554E-2</v>
      </c>
      <c r="BD91">
        <f t="shared" si="387"/>
        <v>0.41773635298806899</v>
      </c>
      <c r="BE91">
        <f t="shared" si="366"/>
        <v>2.4830577702324299E-2</v>
      </c>
      <c r="BF91">
        <f t="shared" si="408"/>
        <v>5.9706074875244701E-2</v>
      </c>
      <c r="BG91">
        <f t="shared" si="388"/>
        <v>0.36060681863203398</v>
      </c>
      <c r="BH91">
        <f t="shared" si="367"/>
        <v>2.6560993359568798E-3</v>
      </c>
      <c r="BI91">
        <f t="shared" si="415"/>
        <v>5.1342414532283501E-3</v>
      </c>
      <c r="BJ91">
        <f t="shared" si="389"/>
        <v>3.2311455606033899E-2</v>
      </c>
      <c r="BK91">
        <f t="shared" si="368"/>
        <v>6.0298454263162E-3</v>
      </c>
      <c r="BL91">
        <f t="shared" si="409"/>
        <v>1.1393074291744699E-2</v>
      </c>
      <c r="BM91">
        <f t="shared" si="390"/>
        <v>7.2039985024514003E-2</v>
      </c>
      <c r="BN91">
        <f t="shared" si="369"/>
        <v>4.3220074197719799E-4</v>
      </c>
      <c r="BO91">
        <f t="shared" si="410"/>
        <v>1.5984769642397699E-4</v>
      </c>
      <c r="BP91">
        <f t="shared" si="391"/>
        <v>1.87974033706288E-3</v>
      </c>
      <c r="BQ91">
        <f t="shared" si="370"/>
        <v>6.7732952100904106E-5</v>
      </c>
      <c r="BR91">
        <f t="shared" si="411"/>
        <v>6.3706245887122897E-4</v>
      </c>
      <c r="BS91">
        <f t="shared" si="392"/>
        <v>3.3546446746084099E-3</v>
      </c>
      <c r="BT91">
        <f t="shared" si="371"/>
        <v>6.59589938315947E-3</v>
      </c>
      <c r="BU91">
        <f t="shared" si="412"/>
        <v>2.3200726020888698E-2</v>
      </c>
      <c r="BV91">
        <f t="shared" si="393"/>
        <v>0.132493378562342</v>
      </c>
      <c r="BW91">
        <f t="shared" si="372"/>
        <v>2.4593512369971101E-3</v>
      </c>
      <c r="BX91">
        <f t="shared" si="413"/>
        <v>9.1482870293349196E-3</v>
      </c>
      <c r="BY91">
        <f t="shared" si="394"/>
        <v>5.1889813239167401E-2</v>
      </c>
      <c r="BZ91" s="4">
        <f t="shared" si="395"/>
        <v>1.29165796</v>
      </c>
      <c r="CA91" s="7">
        <f t="shared" si="373"/>
        <v>1.29165796</v>
      </c>
    </row>
    <row r="92" spans="1:79" x14ac:dyDescent="0.25">
      <c r="A92">
        <f t="shared" si="396"/>
        <v>70</v>
      </c>
      <c r="B92">
        <v>1866113</v>
      </c>
      <c r="C92">
        <v>63018</v>
      </c>
      <c r="D92">
        <v>22</v>
      </c>
      <c r="E92">
        <v>30</v>
      </c>
      <c r="F92">
        <v>111</v>
      </c>
      <c r="G92">
        <v>57</v>
      </c>
      <c r="H92">
        <v>567</v>
      </c>
      <c r="I92">
        <v>90</v>
      </c>
      <c r="J92">
        <v>1058</v>
      </c>
      <c r="K92">
        <v>1608</v>
      </c>
      <c r="L92">
        <v>2305</v>
      </c>
      <c r="M92">
        <v>25686</v>
      </c>
      <c r="N92">
        <v>17015</v>
      </c>
      <c r="O92">
        <v>2069</v>
      </c>
      <c r="P92">
        <v>4530</v>
      </c>
      <c r="Q92">
        <v>616</v>
      </c>
      <c r="R92">
        <v>39</v>
      </c>
      <c r="S92">
        <v>5089</v>
      </c>
      <c r="T92">
        <v>2126</v>
      </c>
      <c r="U92">
        <f t="shared" si="374"/>
        <v>3.3769659179267303E-2</v>
      </c>
      <c r="V92">
        <f t="shared" si="375"/>
        <v>0.155703187000966</v>
      </c>
      <c r="W92">
        <v>2.5</v>
      </c>
      <c r="X92">
        <f t="shared" si="397"/>
        <v>0.70034082387172403</v>
      </c>
      <c r="Y92">
        <f t="shared" si="398"/>
        <v>0.10904529826371</v>
      </c>
      <c r="Z92">
        <f t="shared" si="376"/>
        <v>3.22909087369935</v>
      </c>
      <c r="AA92">
        <f t="shared" ref="AA92" si="418">Y92*D92/C92</f>
        <v>3.8068433809413497E-5</v>
      </c>
      <c r="AB92">
        <f t="shared" si="417"/>
        <v>4.1855871599707503E-3</v>
      </c>
      <c r="AC92">
        <f t="shared" si="377"/>
        <v>2.10231068843773E-2</v>
      </c>
      <c r="AD92">
        <f t="shared" si="358"/>
        <v>5.1911500649200202E-5</v>
      </c>
      <c r="AE92">
        <f t="shared" si="400"/>
        <v>1.0098979389859301E-3</v>
      </c>
      <c r="AF92">
        <f t="shared" si="378"/>
        <v>5.1792684465526498E-3</v>
      </c>
      <c r="AG92">
        <f t="shared" si="359"/>
        <v>1.9207255240204099E-4</v>
      </c>
      <c r="AH92">
        <f t="shared" si="401"/>
        <v>2.7894326236282099E-3</v>
      </c>
      <c r="AI92">
        <f t="shared" si="379"/>
        <v>1.44273444991462E-2</v>
      </c>
      <c r="AJ92">
        <f t="shared" si="380"/>
        <v>9.8631851233480403E-5</v>
      </c>
      <c r="AK92">
        <f t="shared" si="402"/>
        <v>3.6004455854429501E-3</v>
      </c>
      <c r="AL92">
        <f t="shared" si="381"/>
        <v>1.82488075552985E-2</v>
      </c>
      <c r="AM92">
        <f t="shared" si="360"/>
        <v>9.8112736226988405E-4</v>
      </c>
      <c r="AN92">
        <f t="shared" si="416"/>
        <v>6.3897284625858601E-3</v>
      </c>
      <c r="AO92">
        <f t="shared" si="382"/>
        <v>3.4401460718603998E-2</v>
      </c>
      <c r="AP92">
        <f t="shared" si="361"/>
        <v>1.5573450194760101E-4</v>
      </c>
      <c r="AQ92">
        <f t="shared" si="403"/>
        <v>1.0526239874671399E-2</v>
      </c>
      <c r="AR92">
        <f t="shared" si="383"/>
        <v>5.3020535628226E-2</v>
      </c>
      <c r="AS92">
        <f t="shared" si="362"/>
        <v>1.83074558956179E-3</v>
      </c>
      <c r="AT92">
        <f t="shared" si="404"/>
        <v>3.7167482372651799E-3</v>
      </c>
      <c r="AU92">
        <f t="shared" si="384"/>
        <v>2.3160605160230399E-2</v>
      </c>
      <c r="AV92">
        <f t="shared" si="363"/>
        <v>2.7824564347971301E-3</v>
      </c>
      <c r="AW92">
        <f t="shared" si="405"/>
        <v>6.8167369649288299E-3</v>
      </c>
      <c r="AX92">
        <f t="shared" si="385"/>
        <v>4.1039825911636997E-2</v>
      </c>
      <c r="AY92">
        <f t="shared" si="364"/>
        <v>3.98853363321355E-3</v>
      </c>
      <c r="AZ92">
        <f t="shared" si="406"/>
        <v>8.7451098449559707E-3</v>
      </c>
      <c r="BA92">
        <f t="shared" si="386"/>
        <v>5.3696883307813699E-2</v>
      </c>
      <c r="BB92">
        <f t="shared" si="365"/>
        <v>4.4446626855845203E-2</v>
      </c>
      <c r="BC92">
        <f t="shared" si="407"/>
        <v>9.9428228831272197E-2</v>
      </c>
      <c r="BD92">
        <f t="shared" si="387"/>
        <v>0.60825771129597395</v>
      </c>
      <c r="BE92">
        <f t="shared" si="366"/>
        <v>2.9442472784871401E-2</v>
      </c>
      <c r="BF92">
        <f t="shared" si="408"/>
        <v>8.4536652577568996E-2</v>
      </c>
      <c r="BG92">
        <f t="shared" si="388"/>
        <v>0.49628944485002302</v>
      </c>
      <c r="BH92">
        <f t="shared" si="367"/>
        <v>3.5801631614398402E-3</v>
      </c>
      <c r="BI92">
        <f t="shared" si="415"/>
        <v>7.79034078918523E-3</v>
      </c>
      <c r="BJ92">
        <f t="shared" si="389"/>
        <v>4.7902111849525697E-2</v>
      </c>
      <c r="BK92">
        <f t="shared" si="368"/>
        <v>7.8386365980292298E-3</v>
      </c>
      <c r="BL92">
        <f t="shared" si="409"/>
        <v>1.7422919718060901E-2</v>
      </c>
      <c r="BM92">
        <f t="shared" si="390"/>
        <v>0.10671119008537799</v>
      </c>
      <c r="BN92">
        <f t="shared" si="369"/>
        <v>1.06591614666358E-3</v>
      </c>
      <c r="BO92">
        <f t="shared" si="410"/>
        <v>5.9204843840117503E-4</v>
      </c>
      <c r="BP92">
        <f t="shared" si="391"/>
        <v>5.6250325586648204E-3</v>
      </c>
      <c r="BQ92">
        <f t="shared" si="370"/>
        <v>6.7484950843960296E-5</v>
      </c>
      <c r="BR92">
        <f t="shared" si="411"/>
        <v>7.0479541097213298E-4</v>
      </c>
      <c r="BS92">
        <f t="shared" si="392"/>
        <v>3.6926894319705699E-3</v>
      </c>
      <c r="BT92">
        <f t="shared" si="371"/>
        <v>8.8059208934593292E-3</v>
      </c>
      <c r="BU92">
        <f t="shared" si="412"/>
        <v>2.9796625404048201E-2</v>
      </c>
      <c r="BV92">
        <f t="shared" si="393"/>
        <v>0.17099792925388901</v>
      </c>
      <c r="BW92">
        <f t="shared" si="372"/>
        <v>3.6787950126733202E-3</v>
      </c>
      <c r="BX92">
        <f t="shared" si="413"/>
        <v>1.1607638266332E-2</v>
      </c>
      <c r="BY92">
        <f t="shared" si="394"/>
        <v>6.7235178863343306E-2</v>
      </c>
      <c r="BZ92" s="4">
        <f t="shared" si="395"/>
        <v>1.7709091299999999</v>
      </c>
      <c r="CA92" s="7">
        <f t="shared" si="373"/>
        <v>1.7709091299999999</v>
      </c>
    </row>
    <row r="93" spans="1:79" x14ac:dyDescent="0.25">
      <c r="A93">
        <f t="shared" si="396"/>
        <v>75</v>
      </c>
      <c r="B93">
        <v>1528147</v>
      </c>
      <c r="C93">
        <v>76742</v>
      </c>
      <c r="D93">
        <v>20</v>
      </c>
      <c r="E93">
        <v>19</v>
      </c>
      <c r="F93">
        <v>65</v>
      </c>
      <c r="G93">
        <v>68</v>
      </c>
      <c r="H93">
        <v>632</v>
      </c>
      <c r="I93">
        <v>51</v>
      </c>
      <c r="J93">
        <v>1517</v>
      </c>
      <c r="K93">
        <v>2025</v>
      </c>
      <c r="L93">
        <v>2652</v>
      </c>
      <c r="M93">
        <v>34090</v>
      </c>
      <c r="N93">
        <v>17163</v>
      </c>
      <c r="O93">
        <v>2397</v>
      </c>
      <c r="P93">
        <v>5084</v>
      </c>
      <c r="Q93">
        <v>1636</v>
      </c>
      <c r="R93">
        <v>46</v>
      </c>
      <c r="S93">
        <v>6334</v>
      </c>
      <c r="T93">
        <v>2943</v>
      </c>
      <c r="U93">
        <f>C93/B93</f>
        <v>5.0218990712281003E-2</v>
      </c>
      <c r="V93">
        <f>(5*U93)/(1+(5-W93)*U93)</f>
        <v>0.22308694989889599</v>
      </c>
      <c r="W93">
        <v>2.5</v>
      </c>
      <c r="X93">
        <f>X92*(1-V92)</f>
        <v>0.59129552560801402</v>
      </c>
      <c r="Y93">
        <f>X93*V93</f>
        <v>0.13191031529675601</v>
      </c>
      <c r="Z93">
        <f>(5*(X93-Y93)+(2.5*Y93))</f>
        <v>2.6267018397981801</v>
      </c>
      <c r="AA93">
        <f>Y93*D93/C93</f>
        <v>3.43776068637137E-5</v>
      </c>
      <c r="AB93">
        <f t="shared" si="417"/>
        <v>4.2236555937801602E-3</v>
      </c>
      <c r="AC93">
        <f t="shared" si="377"/>
        <v>2.12042219860601E-2</v>
      </c>
      <c r="AD93">
        <f t="shared" si="358"/>
        <v>3.2658726520528103E-5</v>
      </c>
      <c r="AE93">
        <f t="shared" si="400"/>
        <v>1.0618094396351301E-3</v>
      </c>
      <c r="AF93">
        <f t="shared" si="378"/>
        <v>5.3906940144769697E-3</v>
      </c>
      <c r="AG93">
        <f t="shared" si="359"/>
        <v>1.1172722230707001E-4</v>
      </c>
      <c r="AH93">
        <f t="shared" si="401"/>
        <v>2.98150517603025E-3</v>
      </c>
      <c r="AI93">
        <f t="shared" si="379"/>
        <v>1.51868439359189E-2</v>
      </c>
      <c r="AJ93">
        <f t="shared" si="380"/>
        <v>1.16883863336627E-4</v>
      </c>
      <c r="AK93">
        <f t="shared" si="402"/>
        <v>3.6990774366764301E-3</v>
      </c>
      <c r="AL93">
        <f t="shared" si="381"/>
        <v>1.8787596841723701E-2</v>
      </c>
      <c r="AM93">
        <f t="shared" si="360"/>
        <v>1.08633237689335E-3</v>
      </c>
      <c r="AN93">
        <f t="shared" si="416"/>
        <v>7.3708558248557401E-3</v>
      </c>
      <c r="AO93">
        <f t="shared" si="382"/>
        <v>3.95701100665121E-2</v>
      </c>
      <c r="AP93">
        <f t="shared" si="361"/>
        <v>8.7662897502470104E-5</v>
      </c>
      <c r="AQ93">
        <f t="shared" si="403"/>
        <v>1.0681974376619E-2</v>
      </c>
      <c r="AR93">
        <f t="shared" si="383"/>
        <v>5.3629029126851198E-2</v>
      </c>
      <c r="AS93">
        <f t="shared" si="362"/>
        <v>2.6075414806126899E-3</v>
      </c>
      <c r="AT93">
        <f t="shared" si="404"/>
        <v>5.5474938268269703E-3</v>
      </c>
      <c r="AU93">
        <f t="shared" si="384"/>
        <v>3.4256322835666597E-2</v>
      </c>
      <c r="AV93">
        <f t="shared" si="363"/>
        <v>3.4807326949510202E-3</v>
      </c>
      <c r="AW93">
        <f t="shared" si="405"/>
        <v>9.5991933997259596E-3</v>
      </c>
      <c r="AX93">
        <f t="shared" si="385"/>
        <v>5.6697798736007297E-2</v>
      </c>
      <c r="AY93">
        <f t="shared" si="364"/>
        <v>4.5584706701284399E-3</v>
      </c>
      <c r="AZ93">
        <f t="shared" si="406"/>
        <v>1.27336434781695E-2</v>
      </c>
      <c r="BA93">
        <f t="shared" si="386"/>
        <v>7.5064394066168605E-2</v>
      </c>
      <c r="BB93">
        <f t="shared" si="365"/>
        <v>5.85966308992001E-2</v>
      </c>
      <c r="BC93">
        <f t="shared" si="407"/>
        <v>0.143874855687117</v>
      </c>
      <c r="BD93">
        <f t="shared" si="387"/>
        <v>0.86586585568358498</v>
      </c>
      <c r="BE93">
        <f t="shared" si="366"/>
        <v>2.9501143330096E-2</v>
      </c>
      <c r="BF93">
        <f t="shared" si="408"/>
        <v>0.11397912536244</v>
      </c>
      <c r="BG93">
        <f t="shared" si="388"/>
        <v>0.64364848513744</v>
      </c>
      <c r="BH93">
        <f t="shared" si="367"/>
        <v>4.1201561826160896E-3</v>
      </c>
      <c r="BI93">
        <f t="shared" si="415"/>
        <v>1.13705039506251E-2</v>
      </c>
      <c r="BJ93">
        <f t="shared" si="389"/>
        <v>6.7152910209665698E-2</v>
      </c>
      <c r="BK93">
        <f t="shared" si="368"/>
        <v>8.7387876647560293E-3</v>
      </c>
      <c r="BL93">
        <f t="shared" si="409"/>
        <v>2.52615563160901E-2</v>
      </c>
      <c r="BM93">
        <f t="shared" si="390"/>
        <v>0.148154750742341</v>
      </c>
      <c r="BN93">
        <f t="shared" si="369"/>
        <v>2.8120882414517799E-3</v>
      </c>
      <c r="BO93">
        <f t="shared" si="410"/>
        <v>1.65796458506475E-3</v>
      </c>
      <c r="BP93">
        <f t="shared" si="391"/>
        <v>1.5320043528953199E-2</v>
      </c>
      <c r="BQ93">
        <f t="shared" si="370"/>
        <v>7.9068495786541605E-5</v>
      </c>
      <c r="BR93">
        <f t="shared" si="411"/>
        <v>7.7228036181609301E-4</v>
      </c>
      <c r="BS93">
        <f t="shared" si="392"/>
        <v>4.0590730485468201E-3</v>
      </c>
      <c r="BT93">
        <f t="shared" si="371"/>
        <v>1.08873880937381E-2</v>
      </c>
      <c r="BU93">
        <f t="shared" si="412"/>
        <v>3.8602546297507499E-2</v>
      </c>
      <c r="BV93">
        <f t="shared" si="393"/>
        <v>0.22023120172188301</v>
      </c>
      <c r="BW93">
        <f t="shared" si="372"/>
        <v>5.0586648499954803E-3</v>
      </c>
      <c r="BX93">
        <f t="shared" si="413"/>
        <v>1.52864332790053E-2</v>
      </c>
      <c r="BY93">
        <f t="shared" si="394"/>
        <v>8.9078828520015196E-2</v>
      </c>
      <c r="BZ93" s="4">
        <f t="shared" si="395"/>
        <v>2.37329816</v>
      </c>
      <c r="CA93" s="7">
        <f t="shared" si="373"/>
        <v>2.37329816</v>
      </c>
    </row>
    <row r="94" spans="1:79" x14ac:dyDescent="0.25">
      <c r="A94">
        <f t="shared" si="396"/>
        <v>80</v>
      </c>
      <c r="B94">
        <v>1020316</v>
      </c>
      <c r="C94">
        <v>78727</v>
      </c>
      <c r="D94">
        <v>17</v>
      </c>
      <c r="E94">
        <v>16</v>
      </c>
      <c r="F94">
        <v>37</v>
      </c>
      <c r="G94">
        <v>47</v>
      </c>
      <c r="H94">
        <v>581</v>
      </c>
      <c r="I94">
        <v>14</v>
      </c>
      <c r="J94">
        <v>2069</v>
      </c>
      <c r="K94">
        <v>2056</v>
      </c>
      <c r="L94">
        <v>2577</v>
      </c>
      <c r="M94">
        <v>37241</v>
      </c>
      <c r="N94">
        <v>13954</v>
      </c>
      <c r="O94">
        <v>2093</v>
      </c>
      <c r="P94">
        <v>4588</v>
      </c>
      <c r="Q94">
        <v>2563</v>
      </c>
      <c r="R94">
        <v>31</v>
      </c>
      <c r="S94">
        <v>7075</v>
      </c>
      <c r="T94">
        <v>3768</v>
      </c>
      <c r="U94">
        <f>C94/B94</f>
        <v>7.7159429039630897E-2</v>
      </c>
      <c r="V94">
        <f t="shared" ref="V94" si="419">(5*U94)/(1+(5-W94)*U94)</f>
        <v>0.32341152387967298</v>
      </c>
      <c r="W94">
        <v>2.5</v>
      </c>
      <c r="X94">
        <f>X93*(1-V93)</f>
        <v>0.45938521031125801</v>
      </c>
      <c r="Y94">
        <f>X94*V94</f>
        <v>0.148570470914548</v>
      </c>
      <c r="Z94">
        <f>(5*(X94-Y94)+(2.5*Y94))</f>
        <v>1.9254998742699201</v>
      </c>
      <c r="AA94">
        <f t="shared" ref="AA94" si="420">Y94*D94/C94</f>
        <v>3.2081725526786402E-5</v>
      </c>
      <c r="AB94">
        <f>AA93+AB93</f>
        <v>4.2580332006438701E-3</v>
      </c>
      <c r="AC94">
        <f>AA94*2.5+AB94*5</f>
        <v>2.13703703170363E-2</v>
      </c>
      <c r="AD94">
        <f t="shared" si="358"/>
        <v>3.0194565201681399E-5</v>
      </c>
      <c r="AE94">
        <f t="shared" si="400"/>
        <v>1.0944681661556599E-3</v>
      </c>
      <c r="AF94">
        <f t="shared" si="378"/>
        <v>5.5478272437825002E-3</v>
      </c>
      <c r="AG94">
        <f t="shared" si="359"/>
        <v>6.9824932028888096E-5</v>
      </c>
      <c r="AH94">
        <f t="shared" si="401"/>
        <v>3.0932323983373202E-3</v>
      </c>
      <c r="AI94">
        <f t="shared" si="379"/>
        <v>1.5640724321758798E-2</v>
      </c>
      <c r="AJ94">
        <f t="shared" si="380"/>
        <v>8.8696535279939005E-5</v>
      </c>
      <c r="AK94">
        <f t="shared" si="402"/>
        <v>3.8159613000130601E-3</v>
      </c>
      <c r="AL94">
        <f t="shared" si="381"/>
        <v>1.9301547838265098E-2</v>
      </c>
      <c r="AM94">
        <f t="shared" si="360"/>
        <v>1.0964401488860499E-3</v>
      </c>
      <c r="AN94">
        <f>AM93+AN93</f>
        <v>8.4571882017490906E-3</v>
      </c>
      <c r="AO94">
        <f t="shared" si="382"/>
        <v>4.50270413809606E-2</v>
      </c>
      <c r="AP94">
        <f t="shared" si="361"/>
        <v>2.64202445514712E-5</v>
      </c>
      <c r="AQ94">
        <f t="shared" si="403"/>
        <v>1.07696372741215E-2</v>
      </c>
      <c r="AR94">
        <f t="shared" si="383"/>
        <v>5.3914236981986198E-2</v>
      </c>
      <c r="AS94">
        <f t="shared" si="362"/>
        <v>3.9045347126424202E-3</v>
      </c>
      <c r="AT94">
        <f t="shared" si="404"/>
        <v>8.1550353074396602E-3</v>
      </c>
      <c r="AU94">
        <f t="shared" si="384"/>
        <v>5.0536513318804301E-2</v>
      </c>
      <c r="AV94">
        <f t="shared" si="363"/>
        <v>3.8800016284160502E-3</v>
      </c>
      <c r="AW94">
        <f t="shared" si="405"/>
        <v>1.3079926094676999E-2</v>
      </c>
      <c r="AX94">
        <f t="shared" si="385"/>
        <v>7.5099634544425101E-2</v>
      </c>
      <c r="AY94">
        <f t="shared" si="364"/>
        <v>4.8632121577958003E-3</v>
      </c>
      <c r="AZ94">
        <f t="shared" si="406"/>
        <v>1.7292114148297899E-2</v>
      </c>
      <c r="BA94">
        <f t="shared" si="386"/>
        <v>9.8618601135979006E-2</v>
      </c>
      <c r="BB94">
        <f t="shared" si="365"/>
        <v>7.0279737667238495E-2</v>
      </c>
      <c r="BC94">
        <f t="shared" si="407"/>
        <v>0.202471486586317</v>
      </c>
      <c r="BD94">
        <f t="shared" si="387"/>
        <v>1.1880567770996799</v>
      </c>
      <c r="BE94">
        <f t="shared" si="366"/>
        <v>2.6333435176516401E-2</v>
      </c>
      <c r="BF94">
        <f t="shared" si="408"/>
        <v>0.14348026869253599</v>
      </c>
      <c r="BG94">
        <f t="shared" si="388"/>
        <v>0.78323493140397105</v>
      </c>
      <c r="BH94">
        <f t="shared" si="367"/>
        <v>3.9498265604449396E-3</v>
      </c>
      <c r="BI94">
        <f t="shared" si="415"/>
        <v>1.5490660133241199E-2</v>
      </c>
      <c r="BJ94">
        <f t="shared" si="389"/>
        <v>8.7327867067318293E-2</v>
      </c>
      <c r="BK94">
        <f t="shared" si="368"/>
        <v>8.6582915715821308E-3</v>
      </c>
      <c r="BL94">
        <f t="shared" si="409"/>
        <v>3.4000343980846101E-2</v>
      </c>
      <c r="BM94">
        <f t="shared" si="390"/>
        <v>0.19164744883318599</v>
      </c>
      <c r="BN94">
        <f t="shared" si="369"/>
        <v>4.83679191324433E-3</v>
      </c>
      <c r="BO94">
        <f t="shared" si="410"/>
        <v>4.4700528265165301E-3</v>
      </c>
      <c r="BP94">
        <f t="shared" si="391"/>
        <v>3.4442243915693498E-2</v>
      </c>
      <c r="BQ94">
        <f t="shared" si="370"/>
        <v>5.8501970078257599E-5</v>
      </c>
      <c r="BR94">
        <f t="shared" si="411"/>
        <v>8.5134885760263499E-4</v>
      </c>
      <c r="BS94">
        <f t="shared" si="392"/>
        <v>4.4029992132088198E-3</v>
      </c>
      <c r="BT94">
        <f t="shared" si="371"/>
        <v>1.33516593001185E-2</v>
      </c>
      <c r="BU94">
        <f t="shared" si="412"/>
        <v>4.9489934391245598E-2</v>
      </c>
      <c r="BV94">
        <f t="shared" si="393"/>
        <v>0.280828820206524</v>
      </c>
      <c r="BW94">
        <f t="shared" si="372"/>
        <v>7.1108201049959602E-3</v>
      </c>
      <c r="BX94">
        <f>BW93+BX93</f>
        <v>2.0345098129000799E-2</v>
      </c>
      <c r="BY94">
        <f t="shared" si="394"/>
        <v>0.119502540907494</v>
      </c>
      <c r="BZ94" s="4">
        <f t="shared" si="395"/>
        <v>3.0745001300000001</v>
      </c>
      <c r="CA94" s="7">
        <f t="shared" si="373"/>
        <v>3.0745001300000001</v>
      </c>
    </row>
    <row r="95" spans="1:79" x14ac:dyDescent="0.25">
      <c r="A95" t="s">
        <v>16</v>
      </c>
      <c r="AC95">
        <f>SUM(AC83:AC94)</f>
        <v>0.169342923788765</v>
      </c>
      <c r="AF95">
        <f>SUM(AF83:AF94)</f>
        <v>4.2649245347387899E-2</v>
      </c>
      <c r="AI95">
        <f t="shared" ref="AI95" si="421">SUM(AI83:AI94)</f>
        <v>9.2602941939924799E-2</v>
      </c>
      <c r="AL95">
        <f t="shared" ref="AL95" si="422">SUM(AL83:AL94)</f>
        <v>0.164109761917446</v>
      </c>
      <c r="AO95">
        <f t="shared" ref="AO95" si="423">SUM(AO83:AO94)</f>
        <v>0.25645361352460999</v>
      </c>
      <c r="AR95">
        <f t="shared" ref="AR95" si="424">SUM(AR83:AR94)</f>
        <v>0.43677955948519198</v>
      </c>
      <c r="AU95">
        <f t="shared" ref="AU95" si="425">SUM(AU83:AU94)</f>
        <v>0.15688343104618999</v>
      </c>
      <c r="AX95">
        <f t="shared" ref="AX95" si="426">SUM(AX83:AX94)</f>
        <v>0.25284933804559101</v>
      </c>
      <c r="BA95">
        <f t="shared" ref="BA95" si="427">SUM(BA83:BA94)</f>
        <v>0.32126686772346702</v>
      </c>
      <c r="BD95">
        <f t="shared" ref="BD95" si="428">SUM(BD83:BD94)</f>
        <v>3.7871031698167799</v>
      </c>
      <c r="BG95">
        <f t="shared" ref="BG95" si="429">SUM(BG83:BG94)</f>
        <v>2.90110214277184</v>
      </c>
      <c r="BJ95">
        <f t="shared" ref="BJ95" si="430">SUM(BJ83:BJ94)</f>
        <v>0.28745903328105599</v>
      </c>
      <c r="BM95">
        <f t="shared" ref="BM95" si="431">SUM(BM83:BM94)</f>
        <v>0.62714543351241303</v>
      </c>
      <c r="BP95">
        <f t="shared" ref="BP95" si="432">SUM(BP83:BP94)</f>
        <v>5.8057702929229599E-2</v>
      </c>
      <c r="BS95">
        <f t="shared" ref="BS95" si="433">SUM(BS83:BS94)</f>
        <v>2.7727861078106701E-2</v>
      </c>
      <c r="BV95">
        <f t="shared" ref="BV95" si="434">SUM(BV83:BV94)</f>
        <v>1.1318001001769999</v>
      </c>
      <c r="BY95">
        <f t="shared" ref="BY95" si="435">SUM(BY83:BY94)</f>
        <v>0.46183280509954999</v>
      </c>
      <c r="BZ95" s="4">
        <f>SUM(AC95,AF95,AI95,AL95,AO95,AR95,AU95,AX95,BA95,BD95,BG95,BJ95,BM95,BP95,BS95,BV95,BY95)</f>
        <v>11.17516593</v>
      </c>
      <c r="CA95" s="8">
        <f>SUM(CA83:CA94)</f>
        <v>11.18</v>
      </c>
    </row>
    <row r="96" spans="1:79" x14ac:dyDescent="0.25">
      <c r="BZ96" s="4"/>
      <c r="CA96" s="8"/>
    </row>
    <row r="97" spans="1:79" x14ac:dyDescent="0.25">
      <c r="A97" s="9" t="s">
        <v>164</v>
      </c>
    </row>
    <row r="98" spans="1:79" x14ac:dyDescent="0.25">
      <c r="A98" t="s">
        <v>0</v>
      </c>
      <c r="B98" t="s">
        <v>4</v>
      </c>
      <c r="C98" t="s">
        <v>3</v>
      </c>
      <c r="D98" t="s">
        <v>5</v>
      </c>
      <c r="E98" t="s">
        <v>13</v>
      </c>
      <c r="F98" t="s">
        <v>17</v>
      </c>
      <c r="G98" t="s">
        <v>18</v>
      </c>
      <c r="H98" t="s">
        <v>80</v>
      </c>
      <c r="I98" t="s">
        <v>23</v>
      </c>
      <c r="J98" t="s">
        <v>24</v>
      </c>
      <c r="K98" t="s">
        <v>25</v>
      </c>
      <c r="L98" t="s">
        <v>26</v>
      </c>
      <c r="M98" t="s">
        <v>19</v>
      </c>
      <c r="N98" t="s">
        <v>20</v>
      </c>
      <c r="O98" t="s">
        <v>21</v>
      </c>
      <c r="P98" t="s">
        <v>22</v>
      </c>
      <c r="Q98" t="s">
        <v>27</v>
      </c>
      <c r="R98" t="s">
        <v>28</v>
      </c>
      <c r="S98" t="s">
        <v>29</v>
      </c>
      <c r="T98" t="s">
        <v>30</v>
      </c>
      <c r="U98" t="s">
        <v>6</v>
      </c>
      <c r="V98" t="s">
        <v>7</v>
      </c>
      <c r="W98" t="s">
        <v>8</v>
      </c>
      <c r="X98" t="s">
        <v>1</v>
      </c>
      <c r="Y98" t="s">
        <v>9</v>
      </c>
      <c r="Z98" t="s">
        <v>2</v>
      </c>
      <c r="AA98" t="s">
        <v>11</v>
      </c>
      <c r="AB98" t="s">
        <v>10</v>
      </c>
      <c r="AC98" t="s">
        <v>12</v>
      </c>
      <c r="AD98" t="s">
        <v>36</v>
      </c>
      <c r="AE98" t="s">
        <v>14</v>
      </c>
      <c r="AF98" t="s">
        <v>15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64</v>
      </c>
      <c r="AZ98" t="s">
        <v>65</v>
      </c>
      <c r="BA98" t="s">
        <v>66</v>
      </c>
      <c r="BB98" t="s">
        <v>73</v>
      </c>
      <c r="BC98" t="s">
        <v>74</v>
      </c>
      <c r="BD98" t="s">
        <v>75</v>
      </c>
      <c r="BE98" t="s">
        <v>67</v>
      </c>
      <c r="BF98" t="s">
        <v>68</v>
      </c>
      <c r="BG98" t="s">
        <v>69</v>
      </c>
      <c r="BH98" t="s">
        <v>70</v>
      </c>
      <c r="BI98" t="s">
        <v>71</v>
      </c>
      <c r="BJ98" t="s">
        <v>72</v>
      </c>
      <c r="BK98" t="s">
        <v>55</v>
      </c>
      <c r="BL98" t="s">
        <v>56</v>
      </c>
      <c r="BM98" t="s">
        <v>57</v>
      </c>
      <c r="BN98" t="s">
        <v>58</v>
      </c>
      <c r="BO98" t="s">
        <v>59</v>
      </c>
      <c r="BP98" t="s">
        <v>60</v>
      </c>
      <c r="BQ98" t="s">
        <v>61</v>
      </c>
      <c r="BR98" t="s">
        <v>62</v>
      </c>
      <c r="BS98" t="s">
        <v>63</v>
      </c>
      <c r="BT98" t="s">
        <v>31</v>
      </c>
      <c r="BU98" t="s">
        <v>32</v>
      </c>
      <c r="BV98" t="s">
        <v>33</v>
      </c>
      <c r="BW98" t="s">
        <v>76</v>
      </c>
      <c r="BX98" t="s">
        <v>34</v>
      </c>
      <c r="BY98" t="s">
        <v>35</v>
      </c>
      <c r="BZ98" s="2" t="s">
        <v>78</v>
      </c>
      <c r="CA98" s="6" t="s">
        <v>79</v>
      </c>
    </row>
    <row r="99" spans="1:79" x14ac:dyDescent="0.25">
      <c r="A99">
        <v>25</v>
      </c>
      <c r="B99">
        <v>5461679</v>
      </c>
      <c r="C99">
        <v>6033</v>
      </c>
      <c r="D99">
        <v>241</v>
      </c>
      <c r="E99">
        <v>175</v>
      </c>
      <c r="F99">
        <v>18</v>
      </c>
      <c r="G99">
        <v>727</v>
      </c>
      <c r="H99">
        <v>696</v>
      </c>
      <c r="I99">
        <v>553</v>
      </c>
      <c r="J99">
        <v>80</v>
      </c>
      <c r="K99">
        <v>123</v>
      </c>
      <c r="L99">
        <v>101</v>
      </c>
      <c r="M99">
        <v>888</v>
      </c>
      <c r="N99">
        <v>530</v>
      </c>
      <c r="O99">
        <v>80</v>
      </c>
      <c r="P99">
        <v>184</v>
      </c>
      <c r="Q99">
        <v>0</v>
      </c>
      <c r="R99">
        <v>81</v>
      </c>
      <c r="S99">
        <v>1225</v>
      </c>
      <c r="T99">
        <v>331</v>
      </c>
      <c r="U99">
        <f>C99/B99</f>
        <v>1.10460537867568E-3</v>
      </c>
      <c r="V99">
        <f>(5*U99)/(1+(5-W99)*U99)</f>
        <v>5.5078169827187202E-3</v>
      </c>
      <c r="W99">
        <v>2.5</v>
      </c>
      <c r="X99">
        <v>1</v>
      </c>
      <c r="Y99">
        <f>X99*V99</f>
        <v>5.5078169827187202E-3</v>
      </c>
      <c r="Z99">
        <f>(5*(X99-Y99)+(2.5*Y99))</f>
        <v>4.9862304575431997</v>
      </c>
      <c r="AA99">
        <f t="shared" ref="AA99:AA106" si="436">Y99*D99/C99</f>
        <v>2.20020535858646E-4</v>
      </c>
      <c r="AB99">
        <v>0</v>
      </c>
      <c r="AC99">
        <f>AA99*2.5+AB99*5</f>
        <v>5.5005133964661495E-4</v>
      </c>
      <c r="AD99">
        <f t="shared" ref="AD99:AD110" si="437">Y99*E99/C99</f>
        <v>1.5976594927494999E-4</v>
      </c>
      <c r="AE99">
        <v>0</v>
      </c>
      <c r="AF99">
        <f>AD99*2.5+AE99*5</f>
        <v>3.9941487318737501E-4</v>
      </c>
      <c r="AG99">
        <f t="shared" ref="AG99:AG110" si="438">Y99*F99/C99</f>
        <v>1.6433069068280599E-5</v>
      </c>
      <c r="AH99">
        <v>0</v>
      </c>
      <c r="AI99">
        <f>AG99*2.5+AH99*5</f>
        <v>4.10826726707015E-5</v>
      </c>
      <c r="AJ99">
        <f>Y99*G99/C99</f>
        <v>6.6371340070222305E-4</v>
      </c>
      <c r="AK99">
        <v>0</v>
      </c>
      <c r="AL99">
        <f>AJ99*2.5+AK99*5</f>
        <v>1.65928350175556E-3</v>
      </c>
      <c r="AM99">
        <f t="shared" ref="AM99:AM110" si="439">Y99*H99/C99</f>
        <v>6.3541200397351696E-4</v>
      </c>
      <c r="AN99">
        <v>0</v>
      </c>
      <c r="AO99">
        <f>AM99*2.5+AN99*5</f>
        <v>1.58853000993379E-3</v>
      </c>
      <c r="AP99">
        <f t="shared" ref="AP99:AP110" si="440">Y99*I99/C99</f>
        <v>5.0486039970884305E-4</v>
      </c>
      <c r="AQ99">
        <v>0</v>
      </c>
      <c r="AR99">
        <f>AP99*2.5+AQ99*5</f>
        <v>1.26215099927211E-3</v>
      </c>
      <c r="AS99">
        <f t="shared" ref="AS99:AS110" si="441">Y99*J99/C99</f>
        <v>7.3035862525691597E-5</v>
      </c>
      <c r="AT99">
        <v>0</v>
      </c>
      <c r="AU99">
        <f>AS99*2.5+AT99*5</f>
        <v>1.8258965631422899E-4</v>
      </c>
      <c r="AV99">
        <f t="shared" ref="AV99:AV110" si="442">Y99*K99/C99</f>
        <v>1.1229263863325101E-4</v>
      </c>
      <c r="AW99">
        <v>0</v>
      </c>
      <c r="AX99">
        <f>AV99*2.5+AW99*5</f>
        <v>2.80731596583128E-4</v>
      </c>
      <c r="AY99">
        <f t="shared" ref="AY99:AY110" si="443">Y99*L99/C99</f>
        <v>9.2207776438685705E-5</v>
      </c>
      <c r="AZ99">
        <v>0</v>
      </c>
      <c r="BA99">
        <f>AY99*2.5+AZ99*5</f>
        <v>2.30519441096714E-4</v>
      </c>
      <c r="BB99">
        <f t="shared" ref="BB99:BB110" si="444">Y99*M99/C99</f>
        <v>8.1069807403517696E-4</v>
      </c>
      <c r="BC99">
        <v>0</v>
      </c>
      <c r="BD99">
        <f>BB99*2.5+BC99*5</f>
        <v>2.0267451850879401E-3</v>
      </c>
      <c r="BE99">
        <f t="shared" ref="BE99:BE110" si="445">Y99*N99/C99</f>
        <v>4.83862589232707E-4</v>
      </c>
      <c r="BF99">
        <v>0</v>
      </c>
      <c r="BG99">
        <f>BE99*2.5+BF99*5</f>
        <v>1.2096564730817701E-3</v>
      </c>
      <c r="BH99">
        <f t="shared" ref="BH99:BH110" si="446">Y99*O99/C99</f>
        <v>7.3035862525691597E-5</v>
      </c>
      <c r="BI99">
        <v>0</v>
      </c>
      <c r="BJ99">
        <f>BH99*2.5+BI99*5</f>
        <v>1.8258965631422899E-4</v>
      </c>
      <c r="BK99">
        <f t="shared" ref="BK99:BK110" si="447">Y99*P99/C99</f>
        <v>1.6798248380909099E-4</v>
      </c>
      <c r="BL99">
        <v>0</v>
      </c>
      <c r="BM99">
        <f>BK99*2.5+BL99*5</f>
        <v>4.19956209522727E-4</v>
      </c>
      <c r="BN99">
        <f t="shared" ref="BN99:BN110" si="448">Y99*Q99/C99</f>
        <v>0</v>
      </c>
      <c r="BO99">
        <v>0</v>
      </c>
      <c r="BP99">
        <f>BN99*2.5+BO99*5</f>
        <v>0</v>
      </c>
      <c r="BQ99">
        <f t="shared" ref="BQ99:BQ110" si="449">Y99*R99/C99</f>
        <v>7.3948810807262805E-5</v>
      </c>
      <c r="BR99">
        <v>0</v>
      </c>
      <c r="BS99">
        <f>BQ99*2.5+BR99*5</f>
        <v>1.8487202701815699E-4</v>
      </c>
      <c r="BT99">
        <f t="shared" ref="BT99:BT110" si="450">Y99*S99/C99</f>
        <v>1.1183616449246499E-3</v>
      </c>
      <c r="BU99">
        <v>0</v>
      </c>
      <c r="BV99">
        <f>BT99*2.5+BU99*5</f>
        <v>2.7959041123116202E-3</v>
      </c>
      <c r="BW99">
        <f t="shared" ref="BW99:BW110" si="451">Y99*T99/C99</f>
        <v>3.0218588120004897E-4</v>
      </c>
      <c r="BX99">
        <v>0</v>
      </c>
      <c r="BY99">
        <f>BW99*2.5+BX99*5</f>
        <v>7.5546470300012205E-4</v>
      </c>
      <c r="BZ99" s="4">
        <f>AC99+AF99+AI99+AL99+AO99+AR99+AU99+AX99+BA99+BD99+BG99+BJ99+BM99+BP99+BS99+BV99+BY99</f>
        <v>1.376954E-2</v>
      </c>
      <c r="CA99" s="7">
        <f t="shared" ref="CA99:CA110" si="452">5-Z99</f>
        <v>1.376954E-2</v>
      </c>
    </row>
    <row r="100" spans="1:79" x14ac:dyDescent="0.25">
      <c r="A100">
        <f>A99+5</f>
        <v>30</v>
      </c>
      <c r="B100">
        <v>4935019</v>
      </c>
      <c r="C100">
        <v>7688</v>
      </c>
      <c r="D100">
        <v>398</v>
      </c>
      <c r="E100">
        <v>132</v>
      </c>
      <c r="F100">
        <v>56</v>
      </c>
      <c r="G100">
        <v>562</v>
      </c>
      <c r="H100">
        <v>560</v>
      </c>
      <c r="I100">
        <v>977</v>
      </c>
      <c r="J100">
        <v>118</v>
      </c>
      <c r="K100">
        <v>120</v>
      </c>
      <c r="L100">
        <v>143</v>
      </c>
      <c r="M100">
        <v>1459</v>
      </c>
      <c r="N100">
        <v>959</v>
      </c>
      <c r="O100">
        <v>114</v>
      </c>
      <c r="P100">
        <v>244</v>
      </c>
      <c r="Q100">
        <v>0</v>
      </c>
      <c r="R100">
        <v>71</v>
      </c>
      <c r="S100">
        <v>1398</v>
      </c>
      <c r="T100">
        <v>377</v>
      </c>
      <c r="U100">
        <f t="shared" ref="U100:U108" si="453">C100/B100</f>
        <v>1.55784607921469E-3</v>
      </c>
      <c r="V100">
        <f t="shared" ref="V100:V108" si="454">(5*U100)/(1+(5-W100)*U100)</f>
        <v>7.7590120299000503E-3</v>
      </c>
      <c r="W100">
        <v>2.5</v>
      </c>
      <c r="X100">
        <f>X99*(1-V99)</f>
        <v>0.99449218301728104</v>
      </c>
      <c r="Y100">
        <f>X100*V100</f>
        <v>7.7162768116726503E-3</v>
      </c>
      <c r="Z100">
        <f t="shared" ref="Z100:Z108" si="455">(5*(X100-Y100)+(2.5*Y100))</f>
        <v>4.9531702230572199</v>
      </c>
      <c r="AA100">
        <f t="shared" si="436"/>
        <v>3.9946386199866198E-4</v>
      </c>
      <c r="AB100">
        <f>AA99+AB99</f>
        <v>2.20020535858646E-4</v>
      </c>
      <c r="AC100">
        <f t="shared" ref="AC100:AC109" si="456">AA100*2.5+AB100*5</f>
        <v>2.0987623342898802E-3</v>
      </c>
      <c r="AD100">
        <f t="shared" si="437"/>
        <v>1.3248550196940601E-4</v>
      </c>
      <c r="AE100">
        <f>AD99+AE99</f>
        <v>1.5976594927494999E-4</v>
      </c>
      <c r="AF100">
        <f t="shared" ref="AF100:AF110" si="457">AD100*2.5+AE100*5</f>
        <v>1.1300435012982599E-3</v>
      </c>
      <c r="AG100">
        <f t="shared" si="438"/>
        <v>5.62059705324751E-5</v>
      </c>
      <c r="AH100">
        <f>AG99+AH99</f>
        <v>1.6433069068280599E-5</v>
      </c>
      <c r="AI100">
        <f t="shared" ref="AI100:AI110" si="458">AG100*2.5+AH100*5</f>
        <v>2.22680271672591E-4</v>
      </c>
      <c r="AJ100">
        <f t="shared" ref="AJ100:AJ110" si="459">Y100*G100/C100</f>
        <v>5.6406706141519597E-4</v>
      </c>
      <c r="AK100">
        <f>AJ99+AK99</f>
        <v>6.6371340070222305E-4</v>
      </c>
      <c r="AL100">
        <f t="shared" ref="AL100:AL110" si="460">AJ100*2.5+AK100*5</f>
        <v>4.7287346570491096E-3</v>
      </c>
      <c r="AM100">
        <f t="shared" si="439"/>
        <v>5.6205970532475103E-4</v>
      </c>
      <c r="AN100">
        <f>AM99+AN99</f>
        <v>6.3541200397351696E-4</v>
      </c>
      <c r="AO100">
        <f t="shared" ref="AO100:AO110" si="461">AM100*2.5+AN100*5</f>
        <v>4.5822092831794602E-3</v>
      </c>
      <c r="AP100">
        <f t="shared" si="440"/>
        <v>9.8059345018264603E-4</v>
      </c>
      <c r="AQ100">
        <f>AP99+AQ99</f>
        <v>5.0486039970884305E-4</v>
      </c>
      <c r="AR100">
        <f t="shared" ref="AR100:AR110" si="462">AP100*2.5+AQ100*5</f>
        <v>4.9757856240008301E-3</v>
      </c>
      <c r="AS100">
        <f t="shared" si="441"/>
        <v>1.18434009336287E-4</v>
      </c>
      <c r="AT100">
        <f>AS99+AT99</f>
        <v>7.3035862525691597E-5</v>
      </c>
      <c r="AU100">
        <f t="shared" ref="AU100:AU110" si="463">AS100*2.5+AT100*5</f>
        <v>6.6126433596917496E-4</v>
      </c>
      <c r="AV100">
        <f t="shared" si="442"/>
        <v>1.20441365426732E-4</v>
      </c>
      <c r="AW100">
        <f>AV99+AW99</f>
        <v>1.1229263863325101E-4</v>
      </c>
      <c r="AX100">
        <f t="shared" ref="AX100:AX110" si="464">AV100*2.5+AW100*5</f>
        <v>8.6256660673308505E-4</v>
      </c>
      <c r="AY100">
        <f t="shared" si="443"/>
        <v>1.4352596046685601E-4</v>
      </c>
      <c r="AZ100">
        <f>AY99+AZ99</f>
        <v>9.2207776438685705E-5</v>
      </c>
      <c r="BA100">
        <f t="shared" ref="BA100:BA110" si="465">AY100*2.5+AZ100*5</f>
        <v>8.1985378336056896E-4</v>
      </c>
      <c r="BB100">
        <f t="shared" si="444"/>
        <v>1.4643662679800201E-3</v>
      </c>
      <c r="BC100">
        <f>BB99+BC99</f>
        <v>8.1069807403517696E-4</v>
      </c>
      <c r="BD100">
        <f t="shared" ref="BD100:BD110" si="466">BB100*2.5+BC100*5</f>
        <v>7.7144060401259304E-3</v>
      </c>
      <c r="BE100">
        <f t="shared" si="445"/>
        <v>9.6252724536863602E-4</v>
      </c>
      <c r="BF100">
        <f>BE99+BF99</f>
        <v>4.83862589232707E-4</v>
      </c>
      <c r="BG100">
        <f t="shared" ref="BG100:BG110" si="467">BE100*2.5+BF100*5</f>
        <v>4.8256310595851297E-3</v>
      </c>
      <c r="BH100">
        <f t="shared" si="446"/>
        <v>1.14419297155396E-4</v>
      </c>
      <c r="BI100">
        <f>BH99+BI99</f>
        <v>7.3035862525691597E-5</v>
      </c>
      <c r="BJ100">
        <f t="shared" ref="BJ100:BJ110" si="468">BH100*2.5+BI100*5</f>
        <v>6.5122755551694797E-4</v>
      </c>
      <c r="BK100">
        <f t="shared" si="447"/>
        <v>2.44897443034356E-4</v>
      </c>
      <c r="BL100">
        <f>BK99+BL99</f>
        <v>1.6798248380909099E-4</v>
      </c>
      <c r="BM100">
        <f t="shared" ref="BM100:BM110" si="469">BK100*2.5+BL100*5</f>
        <v>1.4521560266313399E-3</v>
      </c>
      <c r="BN100">
        <f t="shared" si="448"/>
        <v>0</v>
      </c>
      <c r="BO100">
        <f>BN99+BO99</f>
        <v>0</v>
      </c>
      <c r="BP100">
        <f t="shared" ref="BP100:BP110" si="470">BN100*2.5+BO100*5</f>
        <v>0</v>
      </c>
      <c r="BQ100">
        <f t="shared" si="449"/>
        <v>7.1261141210816594E-5</v>
      </c>
      <c r="BR100">
        <f>BQ99+BR99</f>
        <v>7.3948810807262805E-5</v>
      </c>
      <c r="BS100">
        <f t="shared" ref="BS100:BS110" si="471">BQ100*2.5+BR100*5</f>
        <v>5.4789690706335496E-4</v>
      </c>
      <c r="BT100">
        <f t="shared" si="450"/>
        <v>1.40314190722143E-3</v>
      </c>
      <c r="BU100">
        <f>BT99+BU99</f>
        <v>1.1183616449246499E-3</v>
      </c>
      <c r="BV100">
        <f t="shared" ref="BV100:BV110" si="472">BT100*2.5+BU100*5</f>
        <v>9.0996629926768206E-3</v>
      </c>
      <c r="BW100">
        <f t="shared" si="451"/>
        <v>3.7838662304898402E-4</v>
      </c>
      <c r="BX100">
        <f>BW99+BX99</f>
        <v>3.0218588120004897E-4</v>
      </c>
      <c r="BY100">
        <f t="shared" ref="BY100:BY110" si="473">BW100*2.5+BX100*5</f>
        <v>2.4568959636227E-3</v>
      </c>
      <c r="BZ100" s="4">
        <f t="shared" ref="BZ100:BZ110" si="474">AC100+AF100+AI100+AL100+AO100+AR100+AU100+AX100+BA100+BD100+BG100+BJ100+BM100+BP100+BS100+BV100+BY100</f>
        <v>4.6829780000000001E-2</v>
      </c>
      <c r="CA100" s="7">
        <f t="shared" si="452"/>
        <v>4.6829780000000001E-2</v>
      </c>
    </row>
    <row r="101" spans="1:79" x14ac:dyDescent="0.25">
      <c r="A101">
        <f t="shared" ref="A101:A110" si="475">A100+5</f>
        <v>35</v>
      </c>
      <c r="B101">
        <v>5425249</v>
      </c>
      <c r="C101">
        <v>11718</v>
      </c>
      <c r="D101">
        <v>667</v>
      </c>
      <c r="E101">
        <v>147</v>
      </c>
      <c r="F101">
        <v>125</v>
      </c>
      <c r="G101">
        <v>585</v>
      </c>
      <c r="H101">
        <v>601</v>
      </c>
      <c r="I101">
        <v>1502</v>
      </c>
      <c r="J101">
        <v>159</v>
      </c>
      <c r="K101">
        <v>249</v>
      </c>
      <c r="L101">
        <v>279</v>
      </c>
      <c r="M101">
        <v>2437</v>
      </c>
      <c r="N101">
        <v>1997</v>
      </c>
      <c r="O101">
        <v>160</v>
      </c>
      <c r="P101">
        <v>372</v>
      </c>
      <c r="Q101">
        <v>1</v>
      </c>
      <c r="R101">
        <v>76</v>
      </c>
      <c r="S101">
        <v>1776</v>
      </c>
      <c r="T101">
        <v>585</v>
      </c>
      <c r="U101">
        <f t="shared" si="453"/>
        <v>2.1599008635364001E-3</v>
      </c>
      <c r="V101">
        <f t="shared" si="454"/>
        <v>1.0741502864400799E-2</v>
      </c>
      <c r="W101">
        <v>2.5</v>
      </c>
      <c r="X101">
        <f t="shared" ref="X101:X108" si="476">X100*(1-V100)</f>
        <v>0.98677590620560796</v>
      </c>
      <c r="Y101">
        <f t="shared" ref="Y101:Y108" si="477">X101*V101</f>
        <v>1.0599456223029199E-2</v>
      </c>
      <c r="Z101">
        <f t="shared" si="455"/>
        <v>4.9073808904704697</v>
      </c>
      <c r="AA101">
        <f t="shared" si="436"/>
        <v>6.03331396207585E-4</v>
      </c>
      <c r="AB101">
        <f t="shared" ref="AB101:AB104" si="478">AA100+AB100</f>
        <v>6.1948439785730798E-4</v>
      </c>
      <c r="AC101">
        <f t="shared" si="456"/>
        <v>4.6057504798054996E-3</v>
      </c>
      <c r="AD101">
        <f t="shared" si="437"/>
        <v>1.3296808881936299E-4</v>
      </c>
      <c r="AE101">
        <f t="shared" ref="AE101:AE110" si="479">AD100+AE100</f>
        <v>2.92251451244356E-4</v>
      </c>
      <c r="AF101">
        <f t="shared" si="457"/>
        <v>1.79367747827019E-3</v>
      </c>
      <c r="AG101">
        <f t="shared" si="438"/>
        <v>1.13068102737553E-4</v>
      </c>
      <c r="AH101">
        <f t="shared" ref="AH101:AH110" si="480">AG100+AH100</f>
        <v>7.2639039600755706E-5</v>
      </c>
      <c r="AI101">
        <f t="shared" si="458"/>
        <v>6.4586545484766097E-4</v>
      </c>
      <c r="AJ101">
        <f t="shared" si="459"/>
        <v>5.2915872081174997E-4</v>
      </c>
      <c r="AK101">
        <f t="shared" ref="AK101:AK110" si="481">AJ100+AK100</f>
        <v>1.22778046211742E-3</v>
      </c>
      <c r="AL101">
        <f t="shared" si="460"/>
        <v>7.4617991126164802E-3</v>
      </c>
      <c r="AM101">
        <f t="shared" si="439"/>
        <v>5.4363143796215595E-4</v>
      </c>
      <c r="AN101">
        <f>AM100+AN100</f>
        <v>1.1974717092982699E-3</v>
      </c>
      <c r="AO101">
        <f t="shared" si="461"/>
        <v>7.3464371413967397E-3</v>
      </c>
      <c r="AP101">
        <f t="shared" si="440"/>
        <v>1.3586263224944399E-3</v>
      </c>
      <c r="AQ101">
        <f t="shared" ref="AQ101:AQ110" si="482">AP100+AQ100</f>
        <v>1.4854538498914899E-3</v>
      </c>
      <c r="AR101">
        <f t="shared" si="462"/>
        <v>1.0823835055693501E-2</v>
      </c>
      <c r="AS101">
        <f t="shared" si="441"/>
        <v>1.4382262668216801E-4</v>
      </c>
      <c r="AT101">
        <f t="shared" ref="AT101:AT110" si="483">AS100+AT100</f>
        <v>1.9146987186197901E-4</v>
      </c>
      <c r="AU101">
        <f t="shared" si="463"/>
        <v>1.3169059260153099E-3</v>
      </c>
      <c r="AV101">
        <f t="shared" si="442"/>
        <v>2.25231660653206E-4</v>
      </c>
      <c r="AW101">
        <f t="shared" ref="AW101:AW110" si="484">AV100+AW100</f>
        <v>2.3273400405998299E-4</v>
      </c>
      <c r="AX101">
        <f t="shared" si="464"/>
        <v>1.72674917193293E-3</v>
      </c>
      <c r="AY101">
        <f t="shared" si="443"/>
        <v>2.52368005310219E-4</v>
      </c>
      <c r="AZ101">
        <f t="shared" ref="AZ101:AZ110" si="485">AY100+AZ100</f>
        <v>2.35733736905542E-4</v>
      </c>
      <c r="BA101">
        <f t="shared" si="465"/>
        <v>1.80958869780326E-3</v>
      </c>
      <c r="BB101">
        <f t="shared" si="444"/>
        <v>2.2043757309713401E-3</v>
      </c>
      <c r="BC101">
        <f t="shared" ref="BC101:BC110" si="486">BB100+BC100</f>
        <v>2.2750643420151998E-3</v>
      </c>
      <c r="BD101">
        <f t="shared" si="466"/>
        <v>1.6886261037504301E-2</v>
      </c>
      <c r="BE101">
        <f t="shared" si="445"/>
        <v>1.80637600933515E-3</v>
      </c>
      <c r="BF101">
        <f t="shared" ref="BF101:BF110" si="487">BE100+BF100</f>
        <v>1.44638983460134E-3</v>
      </c>
      <c r="BG101">
        <f t="shared" si="467"/>
        <v>1.17478891963446E-2</v>
      </c>
      <c r="BH101">
        <f t="shared" si="446"/>
        <v>1.4472717150406801E-4</v>
      </c>
      <c r="BI101">
        <f>BH100+BI100</f>
        <v>1.8745515968108799E-4</v>
      </c>
      <c r="BJ101">
        <f t="shared" si="468"/>
        <v>1.2990937271656099E-3</v>
      </c>
      <c r="BK101">
        <f t="shared" si="447"/>
        <v>3.3649067374695899E-4</v>
      </c>
      <c r="BL101">
        <f t="shared" ref="BL101:BL110" si="488">BK100+BL100</f>
        <v>4.1287992684344699E-4</v>
      </c>
      <c r="BM101">
        <f t="shared" si="469"/>
        <v>2.9056263185846302E-3</v>
      </c>
      <c r="BN101">
        <f t="shared" si="448"/>
        <v>9.0454482190042698E-7</v>
      </c>
      <c r="BO101">
        <f t="shared" ref="BO101:BO110" si="489">BN100+BO100</f>
        <v>0</v>
      </c>
      <c r="BP101">
        <f t="shared" si="470"/>
        <v>2.2613620547510699E-6</v>
      </c>
      <c r="BQ101">
        <f t="shared" si="449"/>
        <v>6.8745406464432404E-5</v>
      </c>
      <c r="BR101">
        <f t="shared" ref="BR101:BR110" si="490">BQ100+BR100</f>
        <v>1.4520995201807899E-4</v>
      </c>
      <c r="BS101">
        <f t="shared" si="471"/>
        <v>8.9791327625147598E-4</v>
      </c>
      <c r="BT101">
        <f t="shared" si="450"/>
        <v>1.60647160369516E-3</v>
      </c>
      <c r="BU101">
        <f t="shared" ref="BU101:BU110" si="491">BT100+BU100</f>
        <v>2.5215035521460802E-3</v>
      </c>
      <c r="BV101">
        <f t="shared" si="472"/>
        <v>1.6623696769968301E-2</v>
      </c>
      <c r="BW101">
        <f t="shared" si="451"/>
        <v>5.2915872081174997E-4</v>
      </c>
      <c r="BX101">
        <f t="shared" ref="BX101:BX109" si="492">BW100+BX100</f>
        <v>6.8057250424903299E-4</v>
      </c>
      <c r="BY101">
        <f t="shared" si="473"/>
        <v>4.7257593232745403E-3</v>
      </c>
      <c r="BZ101" s="4">
        <f t="shared" si="474"/>
        <v>9.2619110000000004E-2</v>
      </c>
      <c r="CA101" s="7">
        <f t="shared" si="452"/>
        <v>9.2619110000000004E-2</v>
      </c>
    </row>
    <row r="102" spans="1:79" x14ac:dyDescent="0.25">
      <c r="A102">
        <f t="shared" si="475"/>
        <v>40</v>
      </c>
      <c r="B102">
        <v>5808032</v>
      </c>
      <c r="C102">
        <v>19385</v>
      </c>
      <c r="D102">
        <v>1092</v>
      </c>
      <c r="E102">
        <v>150</v>
      </c>
      <c r="F102">
        <v>317</v>
      </c>
      <c r="G102">
        <v>535</v>
      </c>
      <c r="H102">
        <v>708</v>
      </c>
      <c r="I102">
        <v>1960</v>
      </c>
      <c r="J102">
        <v>256</v>
      </c>
      <c r="K102">
        <v>365</v>
      </c>
      <c r="L102">
        <v>416</v>
      </c>
      <c r="M102">
        <v>4856</v>
      </c>
      <c r="N102">
        <v>4213</v>
      </c>
      <c r="O102">
        <v>314</v>
      </c>
      <c r="P102">
        <v>657</v>
      </c>
      <c r="Q102">
        <v>3</v>
      </c>
      <c r="R102">
        <v>70</v>
      </c>
      <c r="S102">
        <v>2532</v>
      </c>
      <c r="T102">
        <v>941</v>
      </c>
      <c r="U102">
        <f t="shared" si="453"/>
        <v>3.3376193519594902E-3</v>
      </c>
      <c r="V102">
        <f t="shared" si="454"/>
        <v>1.6550002736278501E-2</v>
      </c>
      <c r="W102">
        <v>2.5</v>
      </c>
      <c r="X102">
        <f t="shared" si="476"/>
        <v>0.97617644998257902</v>
      </c>
      <c r="Y102">
        <f t="shared" si="477"/>
        <v>1.61557229183023E-2</v>
      </c>
      <c r="Z102">
        <f t="shared" si="455"/>
        <v>4.8404929426171401</v>
      </c>
      <c r="AA102">
        <f t="shared" si="436"/>
        <v>9.1008766710271396E-4</v>
      </c>
      <c r="AB102">
        <f t="shared" si="478"/>
        <v>1.2228157940648899E-3</v>
      </c>
      <c r="AC102">
        <f t="shared" si="456"/>
        <v>8.3892981380812304E-3</v>
      </c>
      <c r="AD102">
        <f t="shared" si="437"/>
        <v>1.2501204218443899E-4</v>
      </c>
      <c r="AE102">
        <f t="shared" si="479"/>
        <v>4.2521954006371902E-4</v>
      </c>
      <c r="AF102">
        <f t="shared" si="457"/>
        <v>2.43862780577969E-3</v>
      </c>
      <c r="AG102">
        <f t="shared" si="438"/>
        <v>2.6419211581644699E-4</v>
      </c>
      <c r="AH102">
        <f t="shared" si="480"/>
        <v>1.8570714233830899E-4</v>
      </c>
      <c r="AI102">
        <f t="shared" si="458"/>
        <v>1.58901600123266E-3</v>
      </c>
      <c r="AJ102">
        <f t="shared" si="459"/>
        <v>4.4587628379116499E-4</v>
      </c>
      <c r="AK102">
        <f t="shared" si="481"/>
        <v>1.75693918292917E-3</v>
      </c>
      <c r="AL102">
        <f t="shared" si="460"/>
        <v>9.8993866241237592E-3</v>
      </c>
      <c r="AM102">
        <f t="shared" si="439"/>
        <v>5.9005683911055105E-4</v>
      </c>
      <c r="AN102">
        <f t="shared" ref="AN102" si="493">AM101+AN101</f>
        <v>1.7411031472604299E-3</v>
      </c>
      <c r="AO102">
        <f t="shared" si="461"/>
        <v>1.01806578340785E-2</v>
      </c>
      <c r="AP102">
        <f t="shared" si="440"/>
        <v>1.63349068454333E-3</v>
      </c>
      <c r="AQ102">
        <f t="shared" si="482"/>
        <v>2.8440801723859299E-3</v>
      </c>
      <c r="AR102">
        <f t="shared" si="462"/>
        <v>1.8304127573288E-2</v>
      </c>
      <c r="AS102">
        <f t="shared" si="441"/>
        <v>2.13353885328109E-4</v>
      </c>
      <c r="AT102">
        <f t="shared" si="483"/>
        <v>3.3529249854414699E-4</v>
      </c>
      <c r="AU102">
        <f t="shared" si="463"/>
        <v>2.2098472060410098E-3</v>
      </c>
      <c r="AV102">
        <f t="shared" si="442"/>
        <v>3.04195969315468E-4</v>
      </c>
      <c r="AW102">
        <f t="shared" si="484"/>
        <v>4.5796566471318902E-4</v>
      </c>
      <c r="AX102">
        <f t="shared" si="464"/>
        <v>3.0503182468546199E-3</v>
      </c>
      <c r="AY102">
        <f t="shared" si="443"/>
        <v>3.4670006365817701E-4</v>
      </c>
      <c r="AZ102">
        <f t="shared" si="485"/>
        <v>4.8810174221576097E-4</v>
      </c>
      <c r="BA102">
        <f t="shared" si="465"/>
        <v>3.3072588702242499E-3</v>
      </c>
      <c r="BB102">
        <f t="shared" si="444"/>
        <v>4.0470565123175602E-3</v>
      </c>
      <c r="BC102">
        <f t="shared" si="486"/>
        <v>4.4794400729865399E-3</v>
      </c>
      <c r="BD102">
        <f t="shared" si="466"/>
        <v>3.25148416457266E-2</v>
      </c>
      <c r="BE102">
        <f t="shared" si="445"/>
        <v>3.5111715581536002E-3</v>
      </c>
      <c r="BF102">
        <f t="shared" si="487"/>
        <v>3.25276584393649E-3</v>
      </c>
      <c r="BG102">
        <f t="shared" si="467"/>
        <v>2.5041758115066499E-2</v>
      </c>
      <c r="BH102">
        <f t="shared" si="446"/>
        <v>2.6169187497275802E-4</v>
      </c>
      <c r="BI102">
        <f t="shared" ref="BI102:BI110" si="494">BH101+BI101</f>
        <v>3.32182331185156E-4</v>
      </c>
      <c r="BJ102">
        <f t="shared" si="468"/>
        <v>2.3151413433576701E-3</v>
      </c>
      <c r="BK102">
        <f t="shared" si="447"/>
        <v>5.4755274476784199E-4</v>
      </c>
      <c r="BL102">
        <f t="shared" si="488"/>
        <v>7.4937060059040604E-4</v>
      </c>
      <c r="BM102">
        <f t="shared" si="469"/>
        <v>5.1157348648716303E-3</v>
      </c>
      <c r="BN102">
        <f t="shared" si="448"/>
        <v>2.5002408436887702E-6</v>
      </c>
      <c r="BO102">
        <f t="shared" si="489"/>
        <v>9.0454482190042698E-7</v>
      </c>
      <c r="BP102">
        <f t="shared" si="470"/>
        <v>1.07733262187241E-5</v>
      </c>
      <c r="BQ102">
        <f t="shared" si="449"/>
        <v>5.8338953019404701E-5</v>
      </c>
      <c r="BR102">
        <f t="shared" si="490"/>
        <v>2.13955358482511E-4</v>
      </c>
      <c r="BS102">
        <f t="shared" si="471"/>
        <v>1.2156241749610699E-3</v>
      </c>
      <c r="BT102">
        <f t="shared" si="450"/>
        <v>2.1102032720733302E-3</v>
      </c>
      <c r="BU102">
        <f t="shared" si="491"/>
        <v>4.12797515584124E-3</v>
      </c>
      <c r="BV102">
        <f t="shared" si="472"/>
        <v>2.5915383959389499E-2</v>
      </c>
      <c r="BW102">
        <f t="shared" si="451"/>
        <v>7.8424221130371204E-4</v>
      </c>
      <c r="BX102">
        <f t="shared" si="492"/>
        <v>1.20973122506078E-3</v>
      </c>
      <c r="BY102">
        <f t="shared" si="473"/>
        <v>8.0092616535631794E-3</v>
      </c>
      <c r="BZ102" s="4">
        <f t="shared" si="474"/>
        <v>0.15950706000000001</v>
      </c>
      <c r="CA102" s="7">
        <f t="shared" si="452"/>
        <v>0.15950706000000001</v>
      </c>
    </row>
    <row r="103" spans="1:79" x14ac:dyDescent="0.25">
      <c r="A103">
        <f t="shared" si="475"/>
        <v>45</v>
      </c>
      <c r="B103">
        <v>5830745</v>
      </c>
      <c r="C103">
        <v>29787</v>
      </c>
      <c r="D103">
        <v>1292</v>
      </c>
      <c r="E103">
        <v>153</v>
      </c>
      <c r="F103">
        <v>486</v>
      </c>
      <c r="G103">
        <v>453</v>
      </c>
      <c r="H103">
        <v>807</v>
      </c>
      <c r="I103">
        <v>1993</v>
      </c>
      <c r="J103">
        <v>391</v>
      </c>
      <c r="K103">
        <v>630</v>
      </c>
      <c r="L103">
        <v>667</v>
      </c>
      <c r="M103">
        <v>8299</v>
      </c>
      <c r="N103">
        <v>7926</v>
      </c>
      <c r="O103">
        <v>642</v>
      </c>
      <c r="P103">
        <v>1007</v>
      </c>
      <c r="Q103">
        <v>7</v>
      </c>
      <c r="R103">
        <v>93</v>
      </c>
      <c r="S103">
        <v>3463</v>
      </c>
      <c r="T103">
        <v>1478</v>
      </c>
      <c r="U103">
        <f t="shared" si="453"/>
        <v>5.1086096202114803E-3</v>
      </c>
      <c r="V103">
        <f t="shared" si="454"/>
        <v>2.5220938281221902E-2</v>
      </c>
      <c r="W103">
        <v>2.5</v>
      </c>
      <c r="X103">
        <f t="shared" si="476"/>
        <v>0.96002072706427699</v>
      </c>
      <c r="Y103">
        <f t="shared" si="477"/>
        <v>2.4212623505981901E-2</v>
      </c>
      <c r="Z103">
        <f t="shared" si="455"/>
        <v>4.7395720765564304</v>
      </c>
      <c r="AA103">
        <f t="shared" si="436"/>
        <v>1.0502135015184001E-3</v>
      </c>
      <c r="AB103">
        <f t="shared" si="478"/>
        <v>2.1329034611676E-3</v>
      </c>
      <c r="AC103">
        <f t="shared" si="456"/>
        <v>1.3290051059634E-2</v>
      </c>
      <c r="AD103">
        <f t="shared" si="437"/>
        <v>1.2436738833770499E-4</v>
      </c>
      <c r="AE103">
        <f t="shared" si="479"/>
        <v>5.5023158224815798E-4</v>
      </c>
      <c r="AF103">
        <f t="shared" si="457"/>
        <v>3.0620763820850502E-3</v>
      </c>
      <c r="AG103">
        <f t="shared" si="438"/>
        <v>3.9504935119035801E-4</v>
      </c>
      <c r="AH103">
        <f t="shared" si="480"/>
        <v>4.4989925815475601E-4</v>
      </c>
      <c r="AI103">
        <f t="shared" si="458"/>
        <v>3.2371196687496799E-3</v>
      </c>
      <c r="AJ103">
        <f t="shared" si="459"/>
        <v>3.6822501252928497E-4</v>
      </c>
      <c r="AK103">
        <f t="shared" si="481"/>
        <v>2.2028154667203398E-3</v>
      </c>
      <c r="AL103">
        <f t="shared" si="460"/>
        <v>1.1934639864924899E-2</v>
      </c>
      <c r="AM103">
        <f t="shared" si="439"/>
        <v>6.5597700907534797E-4</v>
      </c>
      <c r="AN103">
        <f>AM102+AN102</f>
        <v>2.3311599863709799E-3</v>
      </c>
      <c r="AO103">
        <f t="shared" si="461"/>
        <v>1.32957424545433E-2</v>
      </c>
      <c r="AP103">
        <f t="shared" si="440"/>
        <v>1.6200274833793899E-3</v>
      </c>
      <c r="AQ103">
        <f t="shared" si="482"/>
        <v>4.4775708569292604E-3</v>
      </c>
      <c r="AR103">
        <f t="shared" si="462"/>
        <v>2.64379229930948E-2</v>
      </c>
      <c r="AS103">
        <f t="shared" si="441"/>
        <v>3.1782777019635799E-4</v>
      </c>
      <c r="AT103">
        <f t="shared" si="483"/>
        <v>5.48646383872256E-4</v>
      </c>
      <c r="AU103">
        <f t="shared" si="463"/>
        <v>3.53780134485217E-3</v>
      </c>
      <c r="AV103">
        <f t="shared" si="442"/>
        <v>5.1210101080231601E-4</v>
      </c>
      <c r="AW103">
        <f t="shared" si="484"/>
        <v>7.6216163402865696E-4</v>
      </c>
      <c r="AX103">
        <f t="shared" si="464"/>
        <v>5.0910606971490699E-3</v>
      </c>
      <c r="AY103">
        <f t="shared" si="443"/>
        <v>5.4217678445261095E-4</v>
      </c>
      <c r="AZ103">
        <f t="shared" si="485"/>
        <v>8.3480180587393803E-4</v>
      </c>
      <c r="BA103">
        <f t="shared" si="465"/>
        <v>5.5294509905012201E-3</v>
      </c>
      <c r="BB103">
        <f t="shared" si="444"/>
        <v>6.7459147438863904E-3</v>
      </c>
      <c r="BC103">
        <f t="shared" si="486"/>
        <v>8.5264965853041001E-3</v>
      </c>
      <c r="BD103">
        <f t="shared" si="466"/>
        <v>5.9497269786236498E-2</v>
      </c>
      <c r="BE103">
        <f t="shared" si="445"/>
        <v>6.4427184311415201E-3</v>
      </c>
      <c r="BF103">
        <f t="shared" si="487"/>
        <v>6.7639374020900898E-3</v>
      </c>
      <c r="BG103">
        <f t="shared" si="467"/>
        <v>4.9926483088304198E-2</v>
      </c>
      <c r="BH103">
        <f t="shared" si="446"/>
        <v>5.2185531576998004E-4</v>
      </c>
      <c r="BI103">
        <f t="shared" si="494"/>
        <v>5.9387420615791397E-4</v>
      </c>
      <c r="BJ103">
        <f t="shared" si="468"/>
        <v>4.2740093202145203E-3</v>
      </c>
      <c r="BK103">
        <f t="shared" si="447"/>
        <v>8.1854875853640101E-4</v>
      </c>
      <c r="BL103">
        <f t="shared" si="488"/>
        <v>1.29692334535825E-3</v>
      </c>
      <c r="BM103">
        <f t="shared" si="469"/>
        <v>8.5309886231322504E-3</v>
      </c>
      <c r="BN103">
        <f t="shared" si="448"/>
        <v>5.6900112311368504E-6</v>
      </c>
      <c r="BO103">
        <f t="shared" si="489"/>
        <v>3.4047856655891999E-6</v>
      </c>
      <c r="BP103">
        <f t="shared" si="470"/>
        <v>3.1248956405788099E-5</v>
      </c>
      <c r="BQ103">
        <f t="shared" si="449"/>
        <v>7.5595863499389597E-5</v>
      </c>
      <c r="BR103">
        <f t="shared" si="490"/>
        <v>2.7229431150191602E-4</v>
      </c>
      <c r="BS103">
        <f t="shared" si="471"/>
        <v>1.55046121625805E-3</v>
      </c>
      <c r="BT103">
        <f t="shared" si="450"/>
        <v>2.8149298419181301E-3</v>
      </c>
      <c r="BU103">
        <f t="shared" si="491"/>
        <v>6.2381784279145697E-3</v>
      </c>
      <c r="BV103">
        <f t="shared" si="472"/>
        <v>3.8228216744368201E-2</v>
      </c>
      <c r="BW103">
        <f t="shared" si="451"/>
        <v>1.20140522851718E-3</v>
      </c>
      <c r="BX103">
        <f t="shared" si="492"/>
        <v>1.9939734363644901E-3</v>
      </c>
      <c r="BY103">
        <f t="shared" si="473"/>
        <v>1.29733802531154E-2</v>
      </c>
      <c r="BZ103" s="4">
        <f t="shared" si="474"/>
        <v>0.26042791999999998</v>
      </c>
      <c r="CA103" s="7">
        <f t="shared" si="452"/>
        <v>0.26042791999999998</v>
      </c>
    </row>
    <row r="104" spans="1:79" x14ac:dyDescent="0.25">
      <c r="A104">
        <f t="shared" si="475"/>
        <v>50</v>
      </c>
      <c r="B104">
        <v>5084404</v>
      </c>
      <c r="C104">
        <v>38104</v>
      </c>
      <c r="D104">
        <v>1135</v>
      </c>
      <c r="E104">
        <v>129</v>
      </c>
      <c r="F104">
        <v>494</v>
      </c>
      <c r="G104">
        <v>279</v>
      </c>
      <c r="H104">
        <v>709</v>
      </c>
      <c r="I104">
        <v>1455</v>
      </c>
      <c r="J104">
        <v>507</v>
      </c>
      <c r="K104">
        <v>855</v>
      </c>
      <c r="L104">
        <v>997</v>
      </c>
      <c r="M104">
        <v>11511</v>
      </c>
      <c r="N104">
        <v>11094</v>
      </c>
      <c r="O104">
        <v>954</v>
      </c>
      <c r="P104">
        <v>1726</v>
      </c>
      <c r="Q104">
        <v>25</v>
      </c>
      <c r="R104">
        <v>96</v>
      </c>
      <c r="S104">
        <v>4285</v>
      </c>
      <c r="T104">
        <v>1853</v>
      </c>
      <c r="U104">
        <f t="shared" si="453"/>
        <v>7.4942903829042697E-3</v>
      </c>
      <c r="V104">
        <f t="shared" si="454"/>
        <v>3.67823086594034E-2</v>
      </c>
      <c r="W104">
        <v>2.5</v>
      </c>
      <c r="X104">
        <f t="shared" si="476"/>
        <v>0.93580810355829502</v>
      </c>
      <c r="Y104">
        <f t="shared" si="477"/>
        <v>3.4421182511052098E-2</v>
      </c>
      <c r="Z104">
        <f t="shared" si="455"/>
        <v>4.5929875615138398</v>
      </c>
      <c r="AA104">
        <f t="shared" si="436"/>
        <v>1.02530028737256E-3</v>
      </c>
      <c r="AB104">
        <f t="shared" si="478"/>
        <v>3.1831169626860001E-3</v>
      </c>
      <c r="AC104">
        <f t="shared" si="456"/>
        <v>1.8478835531861401E-2</v>
      </c>
      <c r="AD104">
        <f t="shared" si="437"/>
        <v>1.16531926934855E-4</v>
      </c>
      <c r="AE104">
        <f t="shared" si="479"/>
        <v>6.7459897058586298E-4</v>
      </c>
      <c r="AF104">
        <f t="shared" si="457"/>
        <v>3.66432467026645E-3</v>
      </c>
      <c r="AG104">
        <f t="shared" si="438"/>
        <v>4.46254045781538E-4</v>
      </c>
      <c r="AH104">
        <f t="shared" si="480"/>
        <v>8.4494860934511396E-4</v>
      </c>
      <c r="AI104">
        <f t="shared" si="458"/>
        <v>5.3403781611794203E-3</v>
      </c>
      <c r="AJ104">
        <f t="shared" si="459"/>
        <v>2.5203416755678002E-4</v>
      </c>
      <c r="AK104">
        <f t="shared" si="481"/>
        <v>2.5710404792496202E-3</v>
      </c>
      <c r="AL104">
        <f t="shared" si="460"/>
        <v>1.3485287815139999E-2</v>
      </c>
      <c r="AM104">
        <f t="shared" si="439"/>
        <v>6.4047392400629695E-4</v>
      </c>
      <c r="AN104">
        <f t="shared" ref="AN104:AN109" si="495">AM103+AN103</f>
        <v>2.98713699544633E-3</v>
      </c>
      <c r="AO104">
        <f t="shared" si="461"/>
        <v>1.6536869787247398E-2</v>
      </c>
      <c r="AP104">
        <f t="shared" si="440"/>
        <v>1.3143717340326701E-3</v>
      </c>
      <c r="AQ104">
        <f t="shared" si="482"/>
        <v>6.0975983403086503E-3</v>
      </c>
      <c r="AR104">
        <f t="shared" si="462"/>
        <v>3.3773921036624903E-2</v>
      </c>
      <c r="AS104">
        <f t="shared" si="441"/>
        <v>4.5799757330210498E-4</v>
      </c>
      <c r="AT104">
        <f t="shared" si="483"/>
        <v>8.6647415406861399E-4</v>
      </c>
      <c r="AU104">
        <f t="shared" si="463"/>
        <v>5.47736470359833E-3</v>
      </c>
      <c r="AV104">
        <f t="shared" si="442"/>
        <v>7.7236277154497002E-4</v>
      </c>
      <c r="AW104">
        <f t="shared" si="484"/>
        <v>1.2742626448309701E-3</v>
      </c>
      <c r="AX104">
        <f t="shared" si="464"/>
        <v>8.3022201530172698E-3</v>
      </c>
      <c r="AY104">
        <f t="shared" si="443"/>
        <v>9.0063822600039195E-4</v>
      </c>
      <c r="AZ104">
        <f t="shared" si="485"/>
        <v>1.3769785903265501E-3</v>
      </c>
      <c r="BA104">
        <f t="shared" si="465"/>
        <v>9.1364885166337305E-3</v>
      </c>
      <c r="BB104">
        <f t="shared" si="444"/>
        <v>1.0398441945326501E-2</v>
      </c>
      <c r="BC104">
        <f t="shared" si="486"/>
        <v>1.5272411329190499E-2</v>
      </c>
      <c r="BD104">
        <f t="shared" si="466"/>
        <v>0.10235816150926901</v>
      </c>
      <c r="BE104">
        <f t="shared" si="445"/>
        <v>1.0021745716397501E-2</v>
      </c>
      <c r="BF104">
        <f t="shared" si="487"/>
        <v>1.3206655833231599E-2</v>
      </c>
      <c r="BG104">
        <f t="shared" si="467"/>
        <v>9.1087643457151798E-2</v>
      </c>
      <c r="BH104">
        <f t="shared" si="446"/>
        <v>8.6179425035543997E-4</v>
      </c>
      <c r="BI104">
        <f t="shared" si="494"/>
        <v>1.11572952192789E-3</v>
      </c>
      <c r="BJ104">
        <f t="shared" si="468"/>
        <v>7.7331332355280499E-3</v>
      </c>
      <c r="BK104">
        <f t="shared" si="447"/>
        <v>1.55917911542295E-3</v>
      </c>
      <c r="BL104">
        <f t="shared" si="488"/>
        <v>2.11547210389465E-3</v>
      </c>
      <c r="BM104">
        <f t="shared" si="469"/>
        <v>1.44753083080306E-2</v>
      </c>
      <c r="BN104">
        <f t="shared" si="448"/>
        <v>2.25837067703208E-5</v>
      </c>
      <c r="BO104">
        <f t="shared" si="489"/>
        <v>9.0947968967260499E-6</v>
      </c>
      <c r="BP104">
        <f t="shared" si="470"/>
        <v>1.01933251409432E-4</v>
      </c>
      <c r="BQ104">
        <f t="shared" si="449"/>
        <v>8.6721433998031698E-5</v>
      </c>
      <c r="BR104">
        <f t="shared" si="490"/>
        <v>3.4789017500130599E-4</v>
      </c>
      <c r="BS104">
        <f t="shared" si="471"/>
        <v>1.9562544600016099E-3</v>
      </c>
      <c r="BT104">
        <f t="shared" si="450"/>
        <v>3.8708473404329802E-3</v>
      </c>
      <c r="BU104">
        <f t="shared" si="491"/>
        <v>9.0531082698327003E-3</v>
      </c>
      <c r="BV104">
        <f t="shared" si="472"/>
        <v>5.4942659700245901E-2</v>
      </c>
      <c r="BW104">
        <f t="shared" si="451"/>
        <v>1.6739043458161801E-3</v>
      </c>
      <c r="BX104">
        <f t="shared" si="492"/>
        <v>3.1953786648816701E-3</v>
      </c>
      <c r="BY104">
        <f t="shared" si="473"/>
        <v>2.0161654188948799E-2</v>
      </c>
      <c r="BZ104" s="4">
        <f t="shared" si="474"/>
        <v>0.40701243999999998</v>
      </c>
      <c r="CA104" s="7">
        <f t="shared" si="452"/>
        <v>0.40701243999999998</v>
      </c>
    </row>
    <row r="105" spans="1:79" x14ac:dyDescent="0.25">
      <c r="A105">
        <f t="shared" si="475"/>
        <v>55</v>
      </c>
      <c r="B105">
        <v>4173655</v>
      </c>
      <c r="C105">
        <v>42048</v>
      </c>
      <c r="D105">
        <v>555</v>
      </c>
      <c r="E105">
        <v>75</v>
      </c>
      <c r="F105">
        <v>396</v>
      </c>
      <c r="G105">
        <v>139</v>
      </c>
      <c r="H105">
        <v>665</v>
      </c>
      <c r="I105">
        <v>824</v>
      </c>
      <c r="J105">
        <v>552</v>
      </c>
      <c r="K105">
        <v>1039</v>
      </c>
      <c r="L105">
        <v>1313</v>
      </c>
      <c r="M105">
        <v>13206</v>
      </c>
      <c r="N105">
        <v>13387</v>
      </c>
      <c r="O105">
        <v>1169</v>
      </c>
      <c r="P105">
        <v>2384</v>
      </c>
      <c r="Q105">
        <v>42</v>
      </c>
      <c r="R105">
        <v>72</v>
      </c>
      <c r="S105">
        <v>4433</v>
      </c>
      <c r="T105">
        <v>1797</v>
      </c>
      <c r="U105">
        <f t="shared" si="453"/>
        <v>1.0074622842568401E-2</v>
      </c>
      <c r="V105">
        <f t="shared" si="454"/>
        <v>4.9135558658728103E-2</v>
      </c>
      <c r="W105">
        <v>2.5</v>
      </c>
      <c r="X105">
        <f t="shared" si="476"/>
        <v>0.90138692104724305</v>
      </c>
      <c r="Y105">
        <f t="shared" si="477"/>
        <v>4.4290149933327097E-2</v>
      </c>
      <c r="Z105">
        <f t="shared" si="455"/>
        <v>4.3962092304029001</v>
      </c>
      <c r="AA105">
        <f t="shared" si="436"/>
        <v>5.8459458744759601E-4</v>
      </c>
      <c r="AB105">
        <f>AA104+AB104</f>
        <v>4.2084172500585597E-3</v>
      </c>
      <c r="AC105">
        <f t="shared" si="456"/>
        <v>2.2503572718911801E-2</v>
      </c>
      <c r="AD105">
        <f t="shared" si="437"/>
        <v>7.89992685739995E-5</v>
      </c>
      <c r="AE105">
        <f t="shared" si="479"/>
        <v>7.9113089752071803E-4</v>
      </c>
      <c r="AF105">
        <f t="shared" si="457"/>
        <v>4.1531526590385904E-3</v>
      </c>
      <c r="AG105">
        <f t="shared" si="438"/>
        <v>4.1711613807071798E-4</v>
      </c>
      <c r="AH105">
        <f t="shared" si="480"/>
        <v>1.29120265512665E-3</v>
      </c>
      <c r="AI105">
        <f t="shared" si="458"/>
        <v>7.4988036208100397E-3</v>
      </c>
      <c r="AJ105">
        <f t="shared" si="459"/>
        <v>1.4641197775714599E-4</v>
      </c>
      <c r="AK105">
        <f t="shared" si="481"/>
        <v>2.8230746468064002E-3</v>
      </c>
      <c r="AL105">
        <f t="shared" si="460"/>
        <v>1.44814031784249E-2</v>
      </c>
      <c r="AM105">
        <f t="shared" si="439"/>
        <v>7.0046018135612898E-4</v>
      </c>
      <c r="AN105">
        <f t="shared" si="495"/>
        <v>3.6276109194526302E-3</v>
      </c>
      <c r="AO105">
        <f t="shared" si="461"/>
        <v>1.9889205050653499E-2</v>
      </c>
      <c r="AP105">
        <f t="shared" si="440"/>
        <v>8.6793863073300799E-4</v>
      </c>
      <c r="AQ105">
        <f t="shared" si="482"/>
        <v>7.4119700743413199E-3</v>
      </c>
      <c r="AR105">
        <f t="shared" si="462"/>
        <v>3.9229696948539103E-2</v>
      </c>
      <c r="AS105">
        <f t="shared" si="441"/>
        <v>5.8143461670463596E-4</v>
      </c>
      <c r="AT105">
        <f t="shared" si="483"/>
        <v>1.3244717273707201E-3</v>
      </c>
      <c r="AU105">
        <f t="shared" si="463"/>
        <v>8.0759451786151897E-3</v>
      </c>
      <c r="AV105">
        <f t="shared" si="442"/>
        <v>1.0944032006451399E-3</v>
      </c>
      <c r="AW105">
        <f t="shared" si="484"/>
        <v>2.0466254163759401E-3</v>
      </c>
      <c r="AX105">
        <f t="shared" si="464"/>
        <v>1.29691350834926E-2</v>
      </c>
      <c r="AY105">
        <f t="shared" si="443"/>
        <v>1.3830138618354899E-3</v>
      </c>
      <c r="AZ105">
        <f t="shared" si="485"/>
        <v>2.2776168163269402E-3</v>
      </c>
      <c r="BA105">
        <f t="shared" si="465"/>
        <v>1.48456187362234E-2</v>
      </c>
      <c r="BB105">
        <f t="shared" si="444"/>
        <v>1.3910191210509799E-2</v>
      </c>
      <c r="BC105">
        <f t="shared" si="486"/>
        <v>2.5670853274517E-2</v>
      </c>
      <c r="BD105">
        <f t="shared" si="466"/>
        <v>0.16312974439885999</v>
      </c>
      <c r="BE105">
        <f t="shared" si="445"/>
        <v>1.4100842778668399E-2</v>
      </c>
      <c r="BF105">
        <f t="shared" si="487"/>
        <v>2.3228401549629098E-2</v>
      </c>
      <c r="BG105">
        <f t="shared" si="467"/>
        <v>0.15139411469481701</v>
      </c>
      <c r="BH105">
        <f t="shared" si="446"/>
        <v>1.23133526617341E-3</v>
      </c>
      <c r="BI105">
        <f t="shared" si="494"/>
        <v>1.9775237722833299E-3</v>
      </c>
      <c r="BJ105">
        <f t="shared" si="468"/>
        <v>1.2965957026850199E-2</v>
      </c>
      <c r="BK105">
        <f t="shared" si="447"/>
        <v>2.5111234170722002E-3</v>
      </c>
      <c r="BL105">
        <f t="shared" si="488"/>
        <v>3.6746512193175998E-3</v>
      </c>
      <c r="BM105">
        <f t="shared" si="469"/>
        <v>2.46510646392685E-2</v>
      </c>
      <c r="BN105">
        <f t="shared" si="448"/>
        <v>4.42395904014397E-5</v>
      </c>
      <c r="BO105">
        <f t="shared" si="489"/>
        <v>3.1678503667046801E-5</v>
      </c>
      <c r="BP105">
        <f t="shared" si="470"/>
        <v>2.68991494338833E-4</v>
      </c>
      <c r="BQ105">
        <f t="shared" si="449"/>
        <v>7.5839297831039606E-5</v>
      </c>
      <c r="BR105">
        <f t="shared" si="490"/>
        <v>4.34611608999338E-4</v>
      </c>
      <c r="BS105">
        <f t="shared" si="471"/>
        <v>2.3626562895742902E-3</v>
      </c>
      <c r="BT105">
        <f t="shared" si="450"/>
        <v>4.6693834345138702E-3</v>
      </c>
      <c r="BU105">
        <f t="shared" si="491"/>
        <v>1.29239556102657E-2</v>
      </c>
      <c r="BV105">
        <f t="shared" si="472"/>
        <v>7.6293236637613199E-2</v>
      </c>
      <c r="BW105">
        <f t="shared" si="451"/>
        <v>1.89282247503303E-3</v>
      </c>
      <c r="BX105">
        <f t="shared" si="492"/>
        <v>4.86928301069785E-3</v>
      </c>
      <c r="BY105">
        <f t="shared" si="473"/>
        <v>2.90784712410718E-2</v>
      </c>
      <c r="BZ105" s="4">
        <f t="shared" si="474"/>
        <v>0.60379077000000003</v>
      </c>
      <c r="CA105" s="7">
        <f t="shared" si="452"/>
        <v>0.60379077000000003</v>
      </c>
    </row>
    <row r="106" spans="1:79" x14ac:dyDescent="0.25">
      <c r="A106">
        <f t="shared" si="475"/>
        <v>60</v>
      </c>
      <c r="B106">
        <v>3197759</v>
      </c>
      <c r="C106">
        <v>44209</v>
      </c>
      <c r="D106">
        <v>184</v>
      </c>
      <c r="E106">
        <v>45</v>
      </c>
      <c r="F106">
        <v>270</v>
      </c>
      <c r="G106">
        <v>96</v>
      </c>
      <c r="H106">
        <v>464</v>
      </c>
      <c r="I106">
        <v>378</v>
      </c>
      <c r="J106">
        <v>549</v>
      </c>
      <c r="K106">
        <v>1134</v>
      </c>
      <c r="L106">
        <v>1640</v>
      </c>
      <c r="M106">
        <v>14690</v>
      </c>
      <c r="N106">
        <v>14500</v>
      </c>
      <c r="O106">
        <v>1379</v>
      </c>
      <c r="P106">
        <v>2781</v>
      </c>
      <c r="Q106">
        <v>123</v>
      </c>
      <c r="R106">
        <v>47</v>
      </c>
      <c r="S106">
        <v>4290</v>
      </c>
      <c r="T106">
        <v>1639</v>
      </c>
      <c r="U106">
        <f t="shared" si="453"/>
        <v>1.38249943163322E-2</v>
      </c>
      <c r="V106">
        <f t="shared" si="454"/>
        <v>6.6815656406506094E-2</v>
      </c>
      <c r="W106">
        <v>2.5</v>
      </c>
      <c r="X106">
        <f t="shared" si="476"/>
        <v>0.85709677111391602</v>
      </c>
      <c r="Y106">
        <f t="shared" si="477"/>
        <v>5.7267483365873201E-2</v>
      </c>
      <c r="Z106">
        <f t="shared" si="455"/>
        <v>4.1423151471548998</v>
      </c>
      <c r="AA106">
        <f t="shared" si="436"/>
        <v>2.38350040474127E-4</v>
      </c>
      <c r="AB106">
        <f t="shared" ref="AB106:AB109" si="496">AA105+AB105</f>
        <v>4.7930118375061597E-3</v>
      </c>
      <c r="AC106">
        <f t="shared" si="456"/>
        <v>2.4560934288716099E-2</v>
      </c>
      <c r="AD106">
        <f t="shared" si="437"/>
        <v>5.8292129463781001E-5</v>
      </c>
      <c r="AE106">
        <f t="shared" si="479"/>
        <v>8.7013016609471805E-4</v>
      </c>
      <c r="AF106">
        <f t="shared" si="457"/>
        <v>4.4963811541330403E-3</v>
      </c>
      <c r="AG106">
        <f t="shared" si="438"/>
        <v>3.4975277678268602E-4</v>
      </c>
      <c r="AH106">
        <f t="shared" si="480"/>
        <v>1.7083187931973701E-3</v>
      </c>
      <c r="AI106">
        <f t="shared" si="458"/>
        <v>9.4159759079435607E-3</v>
      </c>
      <c r="AJ106">
        <f t="shared" si="459"/>
        <v>1.2435654285606601E-4</v>
      </c>
      <c r="AK106">
        <f t="shared" si="481"/>
        <v>2.9694866245635501E-3</v>
      </c>
      <c r="AL106">
        <f t="shared" si="460"/>
        <v>1.5158324479957901E-2</v>
      </c>
      <c r="AM106">
        <f t="shared" si="439"/>
        <v>6.0105662380432003E-4</v>
      </c>
      <c r="AN106">
        <f t="shared" si="495"/>
        <v>4.32807110080876E-3</v>
      </c>
      <c r="AO106">
        <f t="shared" si="461"/>
        <v>2.3142997063554601E-2</v>
      </c>
      <c r="AP106">
        <f t="shared" si="440"/>
        <v>4.8965388749575998E-4</v>
      </c>
      <c r="AQ106">
        <f t="shared" si="482"/>
        <v>8.2799087050743295E-3</v>
      </c>
      <c r="AR106">
        <f t="shared" si="462"/>
        <v>4.2623678244111E-2</v>
      </c>
      <c r="AS106">
        <f t="shared" si="441"/>
        <v>7.11163979458128E-4</v>
      </c>
      <c r="AT106">
        <f t="shared" si="483"/>
        <v>1.90590634407536E-3</v>
      </c>
      <c r="AU106">
        <f t="shared" si="463"/>
        <v>1.13074416690221E-2</v>
      </c>
      <c r="AV106">
        <f t="shared" si="442"/>
        <v>1.4689616624872801E-3</v>
      </c>
      <c r="AW106">
        <f t="shared" si="484"/>
        <v>3.1410286170210802E-3</v>
      </c>
      <c r="AX106">
        <f t="shared" si="464"/>
        <v>1.9377547241323598E-2</v>
      </c>
      <c r="AY106">
        <f t="shared" si="443"/>
        <v>2.1244242737911301E-3</v>
      </c>
      <c r="AZ106">
        <f t="shared" si="485"/>
        <v>3.6606306781624301E-3</v>
      </c>
      <c r="BA106">
        <f t="shared" si="465"/>
        <v>2.3614214075290001E-2</v>
      </c>
      <c r="BB106">
        <f t="shared" si="444"/>
        <v>1.90291418182876E-2</v>
      </c>
      <c r="BC106">
        <f t="shared" si="486"/>
        <v>3.9581044485026799E-2</v>
      </c>
      <c r="BD106">
        <f t="shared" si="466"/>
        <v>0.245478076970853</v>
      </c>
      <c r="BE106">
        <f t="shared" si="445"/>
        <v>1.8783019493885E-2</v>
      </c>
      <c r="BF106">
        <f t="shared" si="487"/>
        <v>3.7329244328297498E-2</v>
      </c>
      <c r="BG106">
        <f t="shared" si="467"/>
        <v>0.2336037703762</v>
      </c>
      <c r="BH106">
        <f t="shared" si="446"/>
        <v>1.7863299229012E-3</v>
      </c>
      <c r="BI106">
        <f t="shared" si="494"/>
        <v>3.2088590384567401E-3</v>
      </c>
      <c r="BJ106">
        <f t="shared" si="468"/>
        <v>2.05101199995367E-2</v>
      </c>
      <c r="BK106">
        <f t="shared" si="447"/>
        <v>3.6024536008616701E-3</v>
      </c>
      <c r="BL106">
        <f t="shared" si="488"/>
        <v>6.1857746363898E-3</v>
      </c>
      <c r="BM106">
        <f t="shared" si="469"/>
        <v>3.9935007184103199E-2</v>
      </c>
      <c r="BN106">
        <f t="shared" si="448"/>
        <v>1.59331820534335E-4</v>
      </c>
      <c r="BO106">
        <f t="shared" si="489"/>
        <v>7.5918094068486494E-5</v>
      </c>
      <c r="BP106">
        <f t="shared" si="470"/>
        <v>7.7792002167827005E-4</v>
      </c>
      <c r="BQ106">
        <f t="shared" si="449"/>
        <v>6.0882890773282397E-5</v>
      </c>
      <c r="BR106">
        <f t="shared" si="490"/>
        <v>5.1045090683037801E-4</v>
      </c>
      <c r="BS106">
        <f t="shared" si="471"/>
        <v>2.7044617610850999E-3</v>
      </c>
      <c r="BT106">
        <f t="shared" si="450"/>
        <v>5.5571830088804496E-3</v>
      </c>
      <c r="BU106">
        <f t="shared" si="491"/>
        <v>1.75933390447796E-2</v>
      </c>
      <c r="BV106">
        <f t="shared" si="472"/>
        <v>0.101859652746099</v>
      </c>
      <c r="BW106">
        <f t="shared" si="451"/>
        <v>2.1231288931363801E-3</v>
      </c>
      <c r="BX106">
        <f t="shared" si="492"/>
        <v>6.76210548573088E-3</v>
      </c>
      <c r="BY106">
        <f t="shared" si="473"/>
        <v>3.91183496614953E-2</v>
      </c>
      <c r="BZ106" s="4">
        <f t="shared" si="474"/>
        <v>0.85768485000000005</v>
      </c>
      <c r="CA106" s="7">
        <f t="shared" si="452"/>
        <v>0.85768485000000005</v>
      </c>
    </row>
    <row r="107" spans="1:79" x14ac:dyDescent="0.25">
      <c r="A107">
        <f t="shared" si="475"/>
        <v>65</v>
      </c>
      <c r="B107">
        <v>2515139</v>
      </c>
      <c r="C107">
        <v>49623</v>
      </c>
      <c r="D107">
        <v>64</v>
      </c>
      <c r="E107">
        <v>28</v>
      </c>
      <c r="F107">
        <v>171</v>
      </c>
      <c r="G107">
        <v>65</v>
      </c>
      <c r="H107">
        <v>475</v>
      </c>
      <c r="I107">
        <v>223</v>
      </c>
      <c r="J107">
        <v>726</v>
      </c>
      <c r="K107">
        <v>1346</v>
      </c>
      <c r="L107">
        <v>2072</v>
      </c>
      <c r="M107">
        <v>16860</v>
      </c>
      <c r="N107">
        <v>15841</v>
      </c>
      <c r="O107">
        <v>1826</v>
      </c>
      <c r="P107">
        <v>3300</v>
      </c>
      <c r="Q107">
        <v>260</v>
      </c>
      <c r="R107">
        <v>51</v>
      </c>
      <c r="S107">
        <v>4512</v>
      </c>
      <c r="T107">
        <v>1803</v>
      </c>
      <c r="U107">
        <f t="shared" si="453"/>
        <v>1.97297246792324E-2</v>
      </c>
      <c r="V107">
        <f t="shared" si="454"/>
        <v>9.4011567535800894E-2</v>
      </c>
      <c r="W107">
        <v>2.5</v>
      </c>
      <c r="X107">
        <f t="shared" si="476"/>
        <v>0.79982928774804296</v>
      </c>
      <c r="Y107">
        <f t="shared" si="477"/>
        <v>7.5193205102236704E-2</v>
      </c>
      <c r="Z107">
        <f t="shared" si="455"/>
        <v>3.8111634259846201</v>
      </c>
      <c r="AA107">
        <f>Y107*D107/C107</f>
        <v>9.6978520576006095E-5</v>
      </c>
      <c r="AB107">
        <f t="shared" si="496"/>
        <v>5.0313618779802899E-3</v>
      </c>
      <c r="AC107">
        <f t="shared" si="456"/>
        <v>2.53992556913415E-2</v>
      </c>
      <c r="AD107">
        <f t="shared" si="437"/>
        <v>4.2428102752002701E-5</v>
      </c>
      <c r="AE107">
        <f t="shared" si="479"/>
        <v>9.2842229555849904E-4</v>
      </c>
      <c r="AF107">
        <f t="shared" si="457"/>
        <v>4.7481817346724997E-3</v>
      </c>
      <c r="AG107">
        <f t="shared" si="438"/>
        <v>2.5911448466401602E-4</v>
      </c>
      <c r="AH107">
        <f t="shared" si="480"/>
        <v>2.05807156998006E-3</v>
      </c>
      <c r="AI107">
        <f t="shared" si="458"/>
        <v>1.0938144061560301E-2</v>
      </c>
      <c r="AJ107">
        <f t="shared" si="459"/>
        <v>9.8493809960006204E-5</v>
      </c>
      <c r="AK107">
        <f t="shared" si="481"/>
        <v>3.09384316741962E-3</v>
      </c>
      <c r="AL107">
        <f t="shared" si="460"/>
        <v>1.57154503619981E-2</v>
      </c>
      <c r="AM107">
        <f t="shared" si="439"/>
        <v>7.1976245740004502E-4</v>
      </c>
      <c r="AN107">
        <f t="shared" si="495"/>
        <v>4.9291277246130798E-3</v>
      </c>
      <c r="AO107">
        <f t="shared" si="461"/>
        <v>2.6445044766565499E-2</v>
      </c>
      <c r="AP107">
        <f t="shared" si="440"/>
        <v>3.3790953263202101E-4</v>
      </c>
      <c r="AQ107">
        <f t="shared" si="482"/>
        <v>8.7695625925700901E-3</v>
      </c>
      <c r="AR107">
        <f t="shared" si="462"/>
        <v>4.46925867944305E-2</v>
      </c>
      <c r="AS107">
        <f t="shared" si="441"/>
        <v>1.10010009278407E-3</v>
      </c>
      <c r="AT107">
        <f t="shared" si="483"/>
        <v>2.6170703235334899E-3</v>
      </c>
      <c r="AU107">
        <f t="shared" si="463"/>
        <v>1.5835601849627599E-2</v>
      </c>
      <c r="AV107">
        <f t="shared" si="442"/>
        <v>2.0395795108641302E-3</v>
      </c>
      <c r="AW107">
        <f t="shared" si="484"/>
        <v>4.6099902795083596E-3</v>
      </c>
      <c r="AX107">
        <f t="shared" si="464"/>
        <v>2.8148900174702101E-2</v>
      </c>
      <c r="AY107">
        <f t="shared" si="443"/>
        <v>3.1396796036481998E-3</v>
      </c>
      <c r="AZ107">
        <f t="shared" si="485"/>
        <v>5.7850549519535598E-3</v>
      </c>
      <c r="BA107">
        <f t="shared" si="465"/>
        <v>3.6774473768888302E-2</v>
      </c>
      <c r="BB107">
        <f t="shared" si="444"/>
        <v>2.5547779014241601E-2</v>
      </c>
      <c r="BC107">
        <f t="shared" si="486"/>
        <v>5.8610186303314403E-2</v>
      </c>
      <c r="BD107">
        <f t="shared" si="466"/>
        <v>0.356920379052176</v>
      </c>
      <c r="BE107">
        <f t="shared" si="445"/>
        <v>2.40036991319455E-2</v>
      </c>
      <c r="BF107">
        <f t="shared" si="487"/>
        <v>5.6112263822182498E-2</v>
      </c>
      <c r="BG107">
        <f t="shared" si="467"/>
        <v>0.34057056694077598</v>
      </c>
      <c r="BH107">
        <f t="shared" si="446"/>
        <v>2.7669184151841702E-3</v>
      </c>
      <c r="BI107">
        <f t="shared" si="494"/>
        <v>4.9951889613579397E-3</v>
      </c>
      <c r="BJ107">
        <f t="shared" si="468"/>
        <v>3.18932408447501E-2</v>
      </c>
      <c r="BK107">
        <f t="shared" si="447"/>
        <v>5.00045496720031E-3</v>
      </c>
      <c r="BL107">
        <f t="shared" si="488"/>
        <v>9.7882282372514697E-3</v>
      </c>
      <c r="BM107">
        <f t="shared" si="469"/>
        <v>6.1442278604258098E-2</v>
      </c>
      <c r="BN107">
        <f t="shared" si="448"/>
        <v>3.9397523984002498E-4</v>
      </c>
      <c r="BO107">
        <f t="shared" si="489"/>
        <v>2.3524991460282101E-4</v>
      </c>
      <c r="BP107">
        <f t="shared" si="470"/>
        <v>2.1611876726141698E-3</v>
      </c>
      <c r="BQ107">
        <f t="shared" si="449"/>
        <v>7.7279758584004806E-5</v>
      </c>
      <c r="BR107">
        <f t="shared" si="490"/>
        <v>5.7133379760366003E-4</v>
      </c>
      <c r="BS107">
        <f t="shared" si="471"/>
        <v>3.0498683844783102E-3</v>
      </c>
      <c r="BT107">
        <f t="shared" si="450"/>
        <v>6.8369857006084301E-3</v>
      </c>
      <c r="BU107">
        <f t="shared" si="491"/>
        <v>2.315052205366E-2</v>
      </c>
      <c r="BV107">
        <f t="shared" si="472"/>
        <v>0.132845074519821</v>
      </c>
      <c r="BW107">
        <f t="shared" si="451"/>
        <v>2.7320667593521701E-3</v>
      </c>
      <c r="BX107">
        <f t="shared" si="492"/>
        <v>8.8852343788672593E-3</v>
      </c>
      <c r="BY107">
        <f t="shared" si="473"/>
        <v>5.1256338792716703E-2</v>
      </c>
      <c r="BZ107" s="4">
        <f t="shared" si="474"/>
        <v>1.1888365700000001</v>
      </c>
      <c r="CA107" s="7">
        <f t="shared" si="452"/>
        <v>1.1888365700000001</v>
      </c>
    </row>
    <row r="108" spans="1:79" x14ac:dyDescent="0.25">
      <c r="A108">
        <f t="shared" si="475"/>
        <v>70</v>
      </c>
      <c r="B108">
        <v>2024397</v>
      </c>
      <c r="C108">
        <v>57641</v>
      </c>
      <c r="D108">
        <v>43</v>
      </c>
      <c r="E108">
        <v>23</v>
      </c>
      <c r="F108">
        <v>96</v>
      </c>
      <c r="G108">
        <v>52</v>
      </c>
      <c r="H108">
        <v>493</v>
      </c>
      <c r="I108">
        <v>113</v>
      </c>
      <c r="J108">
        <v>1012</v>
      </c>
      <c r="K108">
        <v>1635</v>
      </c>
      <c r="L108">
        <v>2529</v>
      </c>
      <c r="M108">
        <v>20900</v>
      </c>
      <c r="N108">
        <v>16122</v>
      </c>
      <c r="O108">
        <v>2201</v>
      </c>
      <c r="P108">
        <v>3842</v>
      </c>
      <c r="Q108">
        <v>841</v>
      </c>
      <c r="R108">
        <v>41</v>
      </c>
      <c r="S108">
        <v>5143</v>
      </c>
      <c r="T108">
        <v>2555</v>
      </c>
      <c r="U108">
        <f t="shared" si="453"/>
        <v>2.84731700353241E-2</v>
      </c>
      <c r="V108">
        <f t="shared" si="454"/>
        <v>0.132905264677257</v>
      </c>
      <c r="W108">
        <v>2.5</v>
      </c>
      <c r="X108">
        <f t="shared" si="476"/>
        <v>0.72463608264580603</v>
      </c>
      <c r="Y108">
        <f t="shared" si="477"/>
        <v>9.6307950358731506E-2</v>
      </c>
      <c r="Z108">
        <f t="shared" si="455"/>
        <v>3.3824105373322002</v>
      </c>
      <c r="AA108">
        <f t="shared" ref="AA108" si="497">Y108*D108/C108</f>
        <v>7.18454201944008E-5</v>
      </c>
      <c r="AB108">
        <f t="shared" si="496"/>
        <v>5.1283403985563003E-3</v>
      </c>
      <c r="AC108">
        <f t="shared" si="456"/>
        <v>2.5821315543267501E-2</v>
      </c>
      <c r="AD108">
        <f t="shared" si="437"/>
        <v>3.8428945685377201E-5</v>
      </c>
      <c r="AE108">
        <f t="shared" si="479"/>
        <v>9.7085039831050198E-4</v>
      </c>
      <c r="AF108">
        <f t="shared" si="457"/>
        <v>4.9503243557659504E-3</v>
      </c>
      <c r="AG108">
        <f t="shared" si="438"/>
        <v>1.6039907764331301E-4</v>
      </c>
      <c r="AH108">
        <f t="shared" si="480"/>
        <v>2.3171860546440798E-3</v>
      </c>
      <c r="AI108">
        <f t="shared" si="458"/>
        <v>1.1986927967328699E-2</v>
      </c>
      <c r="AJ108">
        <f t="shared" si="459"/>
        <v>8.6882833723461402E-5</v>
      </c>
      <c r="AK108">
        <f t="shared" si="481"/>
        <v>3.19233697737963E-3</v>
      </c>
      <c r="AL108">
        <f t="shared" si="460"/>
        <v>1.61788919712068E-2</v>
      </c>
      <c r="AM108">
        <f t="shared" si="439"/>
        <v>8.2371609664743197E-4</v>
      </c>
      <c r="AN108">
        <f t="shared" si="495"/>
        <v>5.6488901820131304E-3</v>
      </c>
      <c r="AO108">
        <f t="shared" si="461"/>
        <v>3.0303741151684199E-2</v>
      </c>
      <c r="AP108">
        <f t="shared" si="440"/>
        <v>1.88803080975983E-4</v>
      </c>
      <c r="AQ108">
        <f t="shared" si="482"/>
        <v>9.1074721252021092E-3</v>
      </c>
      <c r="AR108">
        <f t="shared" si="462"/>
        <v>4.6009368328450498E-2</v>
      </c>
      <c r="AS108">
        <f t="shared" si="441"/>
        <v>1.69087361015659E-3</v>
      </c>
      <c r="AT108">
        <f t="shared" si="483"/>
        <v>3.71717041631756E-3</v>
      </c>
      <c r="AU108">
        <f t="shared" si="463"/>
        <v>2.2813036106979299E-2</v>
      </c>
      <c r="AV108">
        <f t="shared" si="442"/>
        <v>2.73179679111268E-3</v>
      </c>
      <c r="AW108">
        <f t="shared" si="484"/>
        <v>6.6495697903724898E-3</v>
      </c>
      <c r="AX108">
        <f t="shared" si="464"/>
        <v>4.0077340929644101E-2</v>
      </c>
      <c r="AY108">
        <f t="shared" si="443"/>
        <v>4.22551320166604E-3</v>
      </c>
      <c r="AZ108">
        <f t="shared" si="485"/>
        <v>8.9247345556017592E-3</v>
      </c>
      <c r="BA108">
        <f t="shared" si="465"/>
        <v>5.5187455782173898E-2</v>
      </c>
      <c r="BB108">
        <f t="shared" si="444"/>
        <v>3.4920215861929699E-2</v>
      </c>
      <c r="BC108">
        <f t="shared" si="486"/>
        <v>8.4157965317555997E-2</v>
      </c>
      <c r="BD108">
        <f t="shared" si="466"/>
        <v>0.50809036624260395</v>
      </c>
      <c r="BE108">
        <f t="shared" si="445"/>
        <v>2.6937020101723899E-2</v>
      </c>
      <c r="BF108">
        <f t="shared" si="487"/>
        <v>8.0115962954127998E-2</v>
      </c>
      <c r="BG108">
        <f t="shared" si="467"/>
        <v>0.46792236502494999</v>
      </c>
      <c r="BH108">
        <f t="shared" si="446"/>
        <v>3.6774830197180502E-3</v>
      </c>
      <c r="BI108">
        <f t="shared" si="494"/>
        <v>7.7621073765421099E-3</v>
      </c>
      <c r="BJ108">
        <f t="shared" si="468"/>
        <v>4.8004244432005697E-2</v>
      </c>
      <c r="BK108">
        <f t="shared" si="447"/>
        <v>6.4193047531834399E-3</v>
      </c>
      <c r="BL108">
        <f t="shared" si="488"/>
        <v>1.47886832044518E-2</v>
      </c>
      <c r="BM108">
        <f t="shared" si="469"/>
        <v>8.9991677905217601E-2</v>
      </c>
      <c r="BN108">
        <f t="shared" si="448"/>
        <v>1.4051627531044401E-3</v>
      </c>
      <c r="BO108">
        <f t="shared" si="489"/>
        <v>6.2922515444284596E-4</v>
      </c>
      <c r="BP108">
        <f t="shared" si="470"/>
        <v>6.6590326549753297E-3</v>
      </c>
      <c r="BQ108">
        <f t="shared" si="449"/>
        <v>6.8503772743498399E-5</v>
      </c>
      <c r="BR108">
        <f t="shared" si="490"/>
        <v>6.4861355618766497E-4</v>
      </c>
      <c r="BS108">
        <f t="shared" si="471"/>
        <v>3.4143272127970699E-3</v>
      </c>
      <c r="BT108">
        <f t="shared" si="450"/>
        <v>8.5930464199954204E-3</v>
      </c>
      <c r="BU108">
        <f t="shared" si="491"/>
        <v>2.9987507754268401E-2</v>
      </c>
      <c r="BV108">
        <f t="shared" si="472"/>
        <v>0.17142015482133099</v>
      </c>
      <c r="BW108">
        <f t="shared" si="451"/>
        <v>4.26895461852777E-3</v>
      </c>
      <c r="BX108">
        <f t="shared" si="492"/>
        <v>1.1617301138219399E-2</v>
      </c>
      <c r="BY108">
        <f t="shared" si="473"/>
        <v>6.8758892237416394E-2</v>
      </c>
      <c r="BZ108" s="4">
        <f t="shared" si="474"/>
        <v>1.61758946</v>
      </c>
      <c r="CA108" s="7">
        <f t="shared" si="452"/>
        <v>1.61758946</v>
      </c>
    </row>
    <row r="109" spans="1:79" x14ac:dyDescent="0.25">
      <c r="A109">
        <f t="shared" si="475"/>
        <v>75</v>
      </c>
      <c r="B109">
        <v>1597612</v>
      </c>
      <c r="C109">
        <v>68798</v>
      </c>
      <c r="D109">
        <v>30</v>
      </c>
      <c r="E109">
        <v>11</v>
      </c>
      <c r="F109">
        <v>45</v>
      </c>
      <c r="G109">
        <v>35</v>
      </c>
      <c r="H109">
        <v>534</v>
      </c>
      <c r="I109">
        <v>53</v>
      </c>
      <c r="J109">
        <v>1389</v>
      </c>
      <c r="K109">
        <v>1882</v>
      </c>
      <c r="L109">
        <v>2784</v>
      </c>
      <c r="M109">
        <v>26998</v>
      </c>
      <c r="N109">
        <v>16267</v>
      </c>
      <c r="O109">
        <v>2471</v>
      </c>
      <c r="P109">
        <v>4256</v>
      </c>
      <c r="Q109">
        <v>1911</v>
      </c>
      <c r="R109">
        <v>31</v>
      </c>
      <c r="S109">
        <v>6073</v>
      </c>
      <c r="T109">
        <v>4028</v>
      </c>
      <c r="U109">
        <f>C109/B109</f>
        <v>4.3063021559677797E-2</v>
      </c>
      <c r="V109">
        <f>(5*U109)/(1+(5-W109)*U109)</f>
        <v>0.19438779344792401</v>
      </c>
      <c r="W109">
        <v>2.5</v>
      </c>
      <c r="X109">
        <f>X108*(1-V108)</f>
        <v>0.62832813228707496</v>
      </c>
      <c r="Y109">
        <f>X109*V109</f>
        <v>0.12213931919654</v>
      </c>
      <c r="Z109">
        <f>(5*(X109-Y109)+(2.5*Y109))</f>
        <v>2.8362923634440298</v>
      </c>
      <c r="AA109">
        <f>Y109*D109/C109</f>
        <v>5.3259972323268103E-5</v>
      </c>
      <c r="AB109">
        <f t="shared" si="496"/>
        <v>5.2001858187506996E-3</v>
      </c>
      <c r="AC109">
        <f t="shared" si="456"/>
        <v>2.6134079024561701E-2</v>
      </c>
      <c r="AD109">
        <f t="shared" si="437"/>
        <v>1.9528656518531599E-5</v>
      </c>
      <c r="AE109">
        <f t="shared" si="479"/>
        <v>1.00927934399588E-3</v>
      </c>
      <c r="AF109">
        <f t="shared" si="457"/>
        <v>5.0952183612757301E-3</v>
      </c>
      <c r="AG109">
        <f t="shared" si="438"/>
        <v>7.9889958484902199E-5</v>
      </c>
      <c r="AH109">
        <f t="shared" si="480"/>
        <v>2.4775851322873898E-3</v>
      </c>
      <c r="AI109">
        <f t="shared" si="458"/>
        <v>1.25876505576492E-2</v>
      </c>
      <c r="AJ109">
        <f t="shared" si="459"/>
        <v>6.2136634377146099E-5</v>
      </c>
      <c r="AK109">
        <f t="shared" si="481"/>
        <v>3.27921981110309E-3</v>
      </c>
      <c r="AL109">
        <f t="shared" si="460"/>
        <v>1.65514406414583E-2</v>
      </c>
      <c r="AM109">
        <f t="shared" si="439"/>
        <v>9.4802750735417305E-4</v>
      </c>
      <c r="AN109">
        <f t="shared" si="495"/>
        <v>6.4726062786605596E-3</v>
      </c>
      <c r="AO109">
        <f t="shared" si="461"/>
        <v>3.47331001616882E-2</v>
      </c>
      <c r="AP109">
        <f t="shared" si="440"/>
        <v>9.4092617771106995E-5</v>
      </c>
      <c r="AQ109">
        <f t="shared" si="482"/>
        <v>9.2962752061780899E-3</v>
      </c>
      <c r="AR109">
        <f t="shared" si="462"/>
        <v>4.6716607575318203E-2</v>
      </c>
      <c r="AS109">
        <f t="shared" si="441"/>
        <v>2.46593671856731E-3</v>
      </c>
      <c r="AT109">
        <f t="shared" si="483"/>
        <v>5.40804402647415E-3</v>
      </c>
      <c r="AU109">
        <f t="shared" si="463"/>
        <v>3.3205061928788998E-2</v>
      </c>
      <c r="AV109">
        <f t="shared" si="442"/>
        <v>3.34117559707969E-3</v>
      </c>
      <c r="AW109">
        <f t="shared" si="484"/>
        <v>9.3813665814851694E-3</v>
      </c>
      <c r="AX109">
        <f t="shared" si="464"/>
        <v>5.5259771900125099E-2</v>
      </c>
      <c r="AY109">
        <f t="shared" si="443"/>
        <v>4.9425254315992803E-3</v>
      </c>
      <c r="AZ109">
        <f t="shared" si="485"/>
        <v>1.3150247757267799E-2</v>
      </c>
      <c r="BA109">
        <f t="shared" si="465"/>
        <v>7.8107552365337202E-2</v>
      </c>
      <c r="BB109">
        <f t="shared" si="444"/>
        <v>4.7930424426119798E-2</v>
      </c>
      <c r="BC109">
        <f t="shared" si="486"/>
        <v>0.119078181179486</v>
      </c>
      <c r="BD109">
        <f t="shared" si="466"/>
        <v>0.71521696696272996</v>
      </c>
      <c r="BE109">
        <f t="shared" si="445"/>
        <v>2.8879332326086801E-2</v>
      </c>
      <c r="BF109">
        <f t="shared" si="487"/>
        <v>0.10705298305585199</v>
      </c>
      <c r="BG109">
        <f t="shared" si="467"/>
        <v>0.60746324609447699</v>
      </c>
      <c r="BH109">
        <f t="shared" si="446"/>
        <v>4.38684638702652E-3</v>
      </c>
      <c r="BI109">
        <f t="shared" si="494"/>
        <v>1.1439590396260199E-2</v>
      </c>
      <c r="BJ109">
        <f t="shared" si="468"/>
        <v>6.81650679488673E-2</v>
      </c>
      <c r="BK109">
        <f t="shared" si="447"/>
        <v>7.5558147402609698E-3</v>
      </c>
      <c r="BL109">
        <f t="shared" si="488"/>
        <v>2.1207987957635201E-2</v>
      </c>
      <c r="BM109">
        <f t="shared" si="469"/>
        <v>0.124929476638828</v>
      </c>
      <c r="BN109">
        <f t="shared" si="448"/>
        <v>3.3926602369921798E-3</v>
      </c>
      <c r="BO109">
        <f t="shared" si="489"/>
        <v>2.0343879075472898E-3</v>
      </c>
      <c r="BP109">
        <f t="shared" si="470"/>
        <v>1.8653590130216901E-2</v>
      </c>
      <c r="BQ109">
        <f t="shared" si="449"/>
        <v>5.5035304734043701E-5</v>
      </c>
      <c r="BR109">
        <f t="shared" si="490"/>
        <v>7.1711732893116299E-4</v>
      </c>
      <c r="BS109">
        <f t="shared" si="471"/>
        <v>3.7231749064909202E-3</v>
      </c>
      <c r="BT109">
        <f t="shared" si="450"/>
        <v>1.07815937306402E-2</v>
      </c>
      <c r="BU109">
        <f t="shared" si="491"/>
        <v>3.8580554174263801E-2</v>
      </c>
      <c r="BV109">
        <f t="shared" si="472"/>
        <v>0.21985675519792</v>
      </c>
      <c r="BW109">
        <f t="shared" si="451"/>
        <v>7.1510389506041303E-3</v>
      </c>
      <c r="BX109">
        <f t="shared" si="492"/>
        <v>1.5886255756747202E-2</v>
      </c>
      <c r="BY109">
        <f t="shared" si="473"/>
        <v>9.7308876160246305E-2</v>
      </c>
      <c r="BZ109" s="4">
        <f t="shared" si="474"/>
        <v>2.1637076400000002</v>
      </c>
      <c r="CA109" s="7">
        <f t="shared" si="452"/>
        <v>2.1637076400000002</v>
      </c>
    </row>
    <row r="110" spans="1:79" x14ac:dyDescent="0.25">
      <c r="A110">
        <f t="shared" si="475"/>
        <v>80</v>
      </c>
      <c r="B110">
        <v>1190834</v>
      </c>
      <c r="C110">
        <v>79071</v>
      </c>
      <c r="D110">
        <v>29</v>
      </c>
      <c r="E110">
        <v>13</v>
      </c>
      <c r="F110">
        <v>39</v>
      </c>
      <c r="G110">
        <v>37</v>
      </c>
      <c r="H110">
        <v>513</v>
      </c>
      <c r="I110">
        <v>24</v>
      </c>
      <c r="J110">
        <v>1948</v>
      </c>
      <c r="K110">
        <v>2245</v>
      </c>
      <c r="L110">
        <v>2916</v>
      </c>
      <c r="M110">
        <v>33079</v>
      </c>
      <c r="N110">
        <v>14726</v>
      </c>
      <c r="O110">
        <v>2516</v>
      </c>
      <c r="P110">
        <v>4328</v>
      </c>
      <c r="Q110">
        <v>3463</v>
      </c>
      <c r="R110">
        <v>35</v>
      </c>
      <c r="S110">
        <v>6865</v>
      </c>
      <c r="T110">
        <v>6295</v>
      </c>
      <c r="U110">
        <f>C110/B110</f>
        <v>6.63996829113042E-2</v>
      </c>
      <c r="V110">
        <f t="shared" ref="V110" si="498">(5*U110)/(1+(5-W110)*U110)</f>
        <v>0.28473296764196798</v>
      </c>
      <c r="W110">
        <v>2.5</v>
      </c>
      <c r="X110">
        <f>X109*(1-V109)</f>
        <v>0.50618881309053498</v>
      </c>
      <c r="Y110">
        <f>X110*V110</f>
        <v>0.144128642938433</v>
      </c>
      <c r="Z110">
        <f>(5*(X110-Y110)+(2.5*Y110))</f>
        <v>2.1706224581065898</v>
      </c>
      <c r="AA110">
        <f t="shared" ref="AA110" si="499">Y110*D110/C110</f>
        <v>5.2860475335009803E-5</v>
      </c>
      <c r="AB110">
        <f>AA109+AB109</f>
        <v>5.25344579107397E-3</v>
      </c>
      <c r="AC110">
        <f>AA110*2.5+AB110*5</f>
        <v>2.63993801437074E-2</v>
      </c>
      <c r="AD110">
        <f t="shared" si="437"/>
        <v>2.36960751501768E-5</v>
      </c>
      <c r="AE110">
        <f t="shared" si="479"/>
        <v>1.0288080005144099E-3</v>
      </c>
      <c r="AF110">
        <f t="shared" si="457"/>
        <v>5.2032801904474896E-3</v>
      </c>
      <c r="AG110">
        <f t="shared" si="438"/>
        <v>7.1088225450530404E-5</v>
      </c>
      <c r="AH110">
        <f t="shared" si="480"/>
        <v>2.5574750907722899E-3</v>
      </c>
      <c r="AI110">
        <f t="shared" si="458"/>
        <v>1.29650960174878E-2</v>
      </c>
      <c r="AJ110">
        <f t="shared" si="459"/>
        <v>6.7442675427426305E-5</v>
      </c>
      <c r="AK110">
        <f t="shared" si="481"/>
        <v>3.3413564454802401E-3</v>
      </c>
      <c r="AL110">
        <f t="shared" si="460"/>
        <v>1.6875388915969802E-2</v>
      </c>
      <c r="AM110">
        <f t="shared" si="439"/>
        <v>9.3508358092620695E-4</v>
      </c>
      <c r="AN110">
        <f>AM109+AN109</f>
        <v>7.4206337860147301E-3</v>
      </c>
      <c r="AO110">
        <f t="shared" si="461"/>
        <v>3.9440877882389203E-2</v>
      </c>
      <c r="AP110">
        <f t="shared" si="440"/>
        <v>4.3746600277249502E-5</v>
      </c>
      <c r="AQ110">
        <f t="shared" si="482"/>
        <v>9.3903678239492007E-3</v>
      </c>
      <c r="AR110">
        <f t="shared" si="462"/>
        <v>4.7061205620439098E-2</v>
      </c>
      <c r="AS110">
        <f t="shared" si="441"/>
        <v>3.55076572250341E-3</v>
      </c>
      <c r="AT110">
        <f t="shared" si="483"/>
        <v>7.87398074504146E-3</v>
      </c>
      <c r="AU110">
        <f t="shared" si="463"/>
        <v>4.8246818031465799E-2</v>
      </c>
      <c r="AV110">
        <f t="shared" si="442"/>
        <v>4.09212990093438E-3</v>
      </c>
      <c r="AW110">
        <f t="shared" si="484"/>
        <v>1.2722542178564901E-2</v>
      </c>
      <c r="AX110">
        <f t="shared" si="464"/>
        <v>7.3843035645160496E-2</v>
      </c>
      <c r="AY110">
        <f t="shared" si="443"/>
        <v>5.3152119336858103E-3</v>
      </c>
      <c r="AZ110">
        <f t="shared" si="485"/>
        <v>1.8092773188867099E-2</v>
      </c>
      <c r="BA110">
        <f t="shared" si="465"/>
        <v>0.10375189577855</v>
      </c>
      <c r="BB110">
        <f t="shared" si="444"/>
        <v>6.02955746071306E-2</v>
      </c>
      <c r="BC110">
        <f t="shared" si="486"/>
        <v>0.16700860560560599</v>
      </c>
      <c r="BD110">
        <f t="shared" si="466"/>
        <v>0.98578196454585598</v>
      </c>
      <c r="BE110">
        <f t="shared" si="445"/>
        <v>2.6842184820115599E-2</v>
      </c>
      <c r="BF110">
        <f t="shared" si="487"/>
        <v>0.13593231538193901</v>
      </c>
      <c r="BG110">
        <f t="shared" si="467"/>
        <v>0.74676703895998398</v>
      </c>
      <c r="BH110">
        <f t="shared" si="446"/>
        <v>4.5861019290649903E-3</v>
      </c>
      <c r="BI110">
        <f t="shared" si="494"/>
        <v>1.5826436783286699E-2</v>
      </c>
      <c r="BJ110">
        <f t="shared" si="468"/>
        <v>9.0597438739095995E-2</v>
      </c>
      <c r="BK110">
        <f t="shared" si="447"/>
        <v>7.8889702499973201E-3</v>
      </c>
      <c r="BL110">
        <f t="shared" si="488"/>
        <v>2.8763802697896201E-2</v>
      </c>
      <c r="BM110">
        <f t="shared" si="469"/>
        <v>0.163541439114474</v>
      </c>
      <c r="BN110">
        <f t="shared" si="448"/>
        <v>6.3122698650047897E-3</v>
      </c>
      <c r="BO110">
        <f t="shared" si="489"/>
        <v>5.4270481445394701E-3</v>
      </c>
      <c r="BP110">
        <f t="shared" si="470"/>
        <v>4.2915915385209301E-2</v>
      </c>
      <c r="BQ110">
        <f t="shared" si="449"/>
        <v>6.3797125404322098E-5</v>
      </c>
      <c r="BR110">
        <f t="shared" si="490"/>
        <v>7.7215263366520702E-4</v>
      </c>
      <c r="BS110">
        <f t="shared" si="471"/>
        <v>4.0202559818368396E-3</v>
      </c>
      <c r="BT110">
        <f t="shared" si="450"/>
        <v>1.25133504543049E-2</v>
      </c>
      <c r="BU110">
        <f t="shared" si="491"/>
        <v>4.9362147904904001E-2</v>
      </c>
      <c r="BV110">
        <f t="shared" si="472"/>
        <v>0.27809411566028203</v>
      </c>
      <c r="BW110">
        <f t="shared" si="451"/>
        <v>1.14743686977202E-2</v>
      </c>
      <c r="BX110">
        <f>BW109+BX109</f>
        <v>2.3037294707351299E-2</v>
      </c>
      <c r="BY110">
        <f t="shared" si="473"/>
        <v>0.143872395281057</v>
      </c>
      <c r="BZ110" s="4">
        <f t="shared" si="474"/>
        <v>2.8293775399999999</v>
      </c>
      <c r="CA110" s="7">
        <f t="shared" si="452"/>
        <v>2.8293775399999999</v>
      </c>
    </row>
    <row r="111" spans="1:79" x14ac:dyDescent="0.25">
      <c r="A111" t="s">
        <v>16</v>
      </c>
      <c r="AC111">
        <f>SUM(AC99:AC110)</f>
        <v>0.198231286293825</v>
      </c>
      <c r="AF111">
        <f>SUM(AF99:AF110)</f>
        <v>4.1134703166220303E-2</v>
      </c>
      <c r="AI111">
        <f t="shared" ref="AI111" si="500">SUM(AI99:AI110)</f>
        <v>7.6468740363132295E-2</v>
      </c>
      <c r="AL111">
        <f t="shared" ref="AL111" si="501">SUM(AL99:AL110)</f>
        <v>0.144130031124626</v>
      </c>
      <c r="AO111">
        <f t="shared" ref="AO111" si="502">SUM(AO99:AO110)</f>
        <v>0.22748541258691399</v>
      </c>
      <c r="AR111">
        <f t="shared" ref="AR111" si="503">SUM(AR99:AR110)</f>
        <v>0.361910886793263</v>
      </c>
      <c r="AU111">
        <f t="shared" ref="AU111" si="504">SUM(AU99:AU110)</f>
        <v>0.15286967793728901</v>
      </c>
      <c r="AX111">
        <f t="shared" ref="AX111" si="505">SUM(AX99:AX110)</f>
        <v>0.24898937744671801</v>
      </c>
      <c r="BA111">
        <f t="shared" ref="BA111" si="506">SUM(BA99:BA110)</f>
        <v>0.33311437080608303</v>
      </c>
      <c r="BD111">
        <f t="shared" ref="BD111" si="507">SUM(BD99:BD110)</f>
        <v>3.1956151833770301</v>
      </c>
      <c r="BG111">
        <f t="shared" ref="BG111" si="508">SUM(BG99:BG110)</f>
        <v>2.73156016348074</v>
      </c>
      <c r="BJ111">
        <f t="shared" ref="BJ111" si="509">SUM(BJ99:BJ110)</f>
        <v>0.28859126382920303</v>
      </c>
      <c r="BM111">
        <f t="shared" ref="BM111" si="510">SUM(BM99:BM110)</f>
        <v>0.53739071443692299</v>
      </c>
      <c r="BP111">
        <f t="shared" ref="BP111" si="511">SUM(BP99:BP110)</f>
        <v>7.1582854255121495E-2</v>
      </c>
      <c r="BS111">
        <f t="shared" ref="BS111" si="512">SUM(BS99:BS110)</f>
        <v>2.5627766597816199E-2</v>
      </c>
      <c r="BV111">
        <f t="shared" ref="BV111" si="513">SUM(BV99:BV110)</f>
        <v>1.1279745138620301</v>
      </c>
      <c r="BY111">
        <f t="shared" ref="BY111" si="514">SUM(BY99:BY110)</f>
        <v>0.47847573945952798</v>
      </c>
      <c r="BZ111" s="4">
        <f>SUM(AC111,AF111,AI111,AL111,AO111,AR111,AU111,AX111,BA111,BD111,BG111,BJ111,BM111,BP111,BS111,BV111,BY111)</f>
        <v>10.24115269</v>
      </c>
      <c r="CA111" s="8">
        <f>SUM(CA99:CA110)</f>
        <v>10.24</v>
      </c>
    </row>
    <row r="112" spans="1:79" x14ac:dyDescent="0.25">
      <c r="BZ112" s="4"/>
      <c r="CA112" s="8"/>
    </row>
    <row r="113" spans="1:79" x14ac:dyDescent="0.25">
      <c r="A113" s="9" t="s">
        <v>83</v>
      </c>
    </row>
    <row r="114" spans="1:79" x14ac:dyDescent="0.25">
      <c r="A114" t="s">
        <v>0</v>
      </c>
      <c r="B114" t="s">
        <v>4</v>
      </c>
      <c r="C114" t="s">
        <v>3</v>
      </c>
      <c r="D114" t="s">
        <v>5</v>
      </c>
      <c r="E114" t="s">
        <v>13</v>
      </c>
      <c r="F114" t="s">
        <v>17</v>
      </c>
      <c r="G114" t="s">
        <v>18</v>
      </c>
      <c r="H114" t="s">
        <v>80</v>
      </c>
      <c r="I114" t="s">
        <v>23</v>
      </c>
      <c r="J114" t="s">
        <v>24</v>
      </c>
      <c r="K114" t="s">
        <v>25</v>
      </c>
      <c r="L114" t="s">
        <v>26</v>
      </c>
      <c r="M114" t="s">
        <v>19</v>
      </c>
      <c r="N114" t="s">
        <v>20</v>
      </c>
      <c r="O114" t="s">
        <v>21</v>
      </c>
      <c r="P114" t="s">
        <v>22</v>
      </c>
      <c r="Q114" t="s">
        <v>27</v>
      </c>
      <c r="R114" t="s">
        <v>28</v>
      </c>
      <c r="S114" t="s">
        <v>29</v>
      </c>
      <c r="T114" t="s">
        <v>30</v>
      </c>
      <c r="U114" t="s">
        <v>6</v>
      </c>
      <c r="V114" t="s">
        <v>7</v>
      </c>
      <c r="W114" t="s">
        <v>8</v>
      </c>
      <c r="X114" t="s">
        <v>1</v>
      </c>
      <c r="Y114" t="s">
        <v>9</v>
      </c>
      <c r="Z114" t="s">
        <v>2</v>
      </c>
      <c r="AA114" t="s">
        <v>11</v>
      </c>
      <c r="AB114" t="s">
        <v>10</v>
      </c>
      <c r="AC114" t="s">
        <v>12</v>
      </c>
      <c r="AD114" t="s">
        <v>36</v>
      </c>
      <c r="AE114" t="s">
        <v>14</v>
      </c>
      <c r="AF114" t="s">
        <v>15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64</v>
      </c>
      <c r="AZ114" t="s">
        <v>65</v>
      </c>
      <c r="BA114" t="s">
        <v>66</v>
      </c>
      <c r="BB114" t="s">
        <v>73</v>
      </c>
      <c r="BC114" t="s">
        <v>74</v>
      </c>
      <c r="BD114" t="s">
        <v>75</v>
      </c>
      <c r="BE114" t="s">
        <v>67</v>
      </c>
      <c r="BF114" t="s">
        <v>68</v>
      </c>
      <c r="BG114" t="s">
        <v>69</v>
      </c>
      <c r="BH114" t="s">
        <v>70</v>
      </c>
      <c r="BI114" t="s">
        <v>71</v>
      </c>
      <c r="BJ114" t="s">
        <v>72</v>
      </c>
      <c r="BK114" t="s">
        <v>55</v>
      </c>
      <c r="BL114" t="s">
        <v>56</v>
      </c>
      <c r="BM114" t="s">
        <v>57</v>
      </c>
      <c r="BN114" t="s">
        <v>58</v>
      </c>
      <c r="BO114" t="s">
        <v>59</v>
      </c>
      <c r="BP114" t="s">
        <v>60</v>
      </c>
      <c r="BQ114" t="s">
        <v>61</v>
      </c>
      <c r="BR114" t="s">
        <v>62</v>
      </c>
      <c r="BS114" t="s">
        <v>63</v>
      </c>
      <c r="BT114" t="s">
        <v>31</v>
      </c>
      <c r="BU114" t="s">
        <v>32</v>
      </c>
      <c r="BV114" t="s">
        <v>33</v>
      </c>
      <c r="BW114" t="s">
        <v>76</v>
      </c>
      <c r="BX114" t="s">
        <v>34</v>
      </c>
      <c r="BY114" t="s">
        <v>35</v>
      </c>
      <c r="BZ114" s="2" t="s">
        <v>78</v>
      </c>
      <c r="CA114" s="6" t="s">
        <v>79</v>
      </c>
    </row>
    <row r="115" spans="1:79" x14ac:dyDescent="0.25">
      <c r="A115">
        <v>25</v>
      </c>
      <c r="B115">
        <v>5539776</v>
      </c>
      <c r="C115">
        <v>5479</v>
      </c>
      <c r="D115">
        <v>326</v>
      </c>
      <c r="E115">
        <v>181</v>
      </c>
      <c r="F115">
        <v>39</v>
      </c>
      <c r="G115">
        <v>687</v>
      </c>
      <c r="H115">
        <v>660</v>
      </c>
      <c r="I115">
        <v>235</v>
      </c>
      <c r="J115">
        <v>87</v>
      </c>
      <c r="K115">
        <v>94</v>
      </c>
      <c r="L115">
        <v>79</v>
      </c>
      <c r="M115">
        <v>757</v>
      </c>
      <c r="N115">
        <v>485</v>
      </c>
      <c r="O115">
        <v>74</v>
      </c>
      <c r="P115">
        <v>194</v>
      </c>
      <c r="Q115">
        <v>1</v>
      </c>
      <c r="R115">
        <v>70</v>
      </c>
      <c r="S115">
        <v>1185</v>
      </c>
      <c r="T115">
        <v>325</v>
      </c>
      <c r="U115">
        <f>C115/B115</f>
        <v>9.89029159301748E-4</v>
      </c>
      <c r="V115">
        <f>(5*U115)/(1+(5-W115)*U115)</f>
        <v>4.93294872119224E-3</v>
      </c>
      <c r="W115">
        <v>2.5</v>
      </c>
      <c r="X115">
        <v>1</v>
      </c>
      <c r="Y115">
        <f>X115*V115</f>
        <v>4.93294872119224E-3</v>
      </c>
      <c r="Z115">
        <f>(5*(X115-Y115)+(2.5*Y115))</f>
        <v>4.9876676281970198</v>
      </c>
      <c r="AA115">
        <f t="shared" ref="AA115:AA122" si="515">Y115*D115/C115</f>
        <v>2.9350999874222901E-4</v>
      </c>
      <c r="AB115">
        <v>0</v>
      </c>
      <c r="AC115">
        <f>AA115*2.5+AB115*5</f>
        <v>7.3377499685557299E-4</v>
      </c>
      <c r="AD115">
        <f t="shared" ref="AD115:AD126" si="516">Y115*E115/C115</f>
        <v>1.62961072921299E-4</v>
      </c>
      <c r="AE115">
        <v>0</v>
      </c>
      <c r="AF115">
        <f>AD115*2.5+AE115*5</f>
        <v>4.0740268230324701E-4</v>
      </c>
      <c r="AG115">
        <f t="shared" ref="AG115:AG126" si="517">Y115*F115/C115</f>
        <v>3.5113159358732903E-5</v>
      </c>
      <c r="AH115">
        <v>0</v>
      </c>
      <c r="AI115">
        <f>AG115*2.5+AH115*5</f>
        <v>8.7782898396832195E-5</v>
      </c>
      <c r="AJ115">
        <f>Y115*G115/C115</f>
        <v>6.1853180716537096E-4</v>
      </c>
      <c r="AK115">
        <v>0</v>
      </c>
      <c r="AL115">
        <f>AJ115*2.5+AK115*5</f>
        <v>1.54632951791343E-3</v>
      </c>
      <c r="AM115">
        <f t="shared" ref="AM115:AM126" si="518">Y115*H115/C115</f>
        <v>5.94222696840095E-4</v>
      </c>
      <c r="AN115">
        <v>0</v>
      </c>
      <c r="AO115">
        <f>AM115*2.5+AN115*5</f>
        <v>1.4855567421002401E-3</v>
      </c>
      <c r="AP115">
        <f t="shared" ref="AP115:AP126" si="519">Y115*I115/C115</f>
        <v>2.1157929357185201E-4</v>
      </c>
      <c r="AQ115">
        <v>0</v>
      </c>
      <c r="AR115">
        <f>AP115*2.5+AQ115*5</f>
        <v>5.2894823392963001E-4</v>
      </c>
      <c r="AS115">
        <f t="shared" ref="AS115:AS126" si="520">Y115*J115/C115</f>
        <v>7.8329355492557905E-5</v>
      </c>
      <c r="AT115">
        <v>0</v>
      </c>
      <c r="AU115">
        <f>AS115*2.5+AT115*5</f>
        <v>1.95823388731395E-4</v>
      </c>
      <c r="AV115">
        <f t="shared" ref="AV115:AV126" si="521">Y115*K115/C115</f>
        <v>8.4631717428740707E-5</v>
      </c>
      <c r="AW115">
        <v>0</v>
      </c>
      <c r="AX115">
        <f>AV115*2.5+AW115*5</f>
        <v>2.1157929357185201E-4</v>
      </c>
      <c r="AY115">
        <f t="shared" ref="AY115:AY126" si="522">Y115*L115/C115</f>
        <v>7.11266561369204E-5</v>
      </c>
      <c r="AZ115">
        <v>0</v>
      </c>
      <c r="BA115">
        <f>AY115*2.5+AZ115*5</f>
        <v>1.7781664034230099E-4</v>
      </c>
      <c r="BB115">
        <f t="shared" ref="BB115:BB126" si="523">Y115*M115/C115</f>
        <v>6.8155542652719901E-4</v>
      </c>
      <c r="BC115">
        <v>0</v>
      </c>
      <c r="BD115">
        <f>BB115*2.5+BC115*5</f>
        <v>1.7038885663180001E-3</v>
      </c>
      <c r="BE115">
        <f t="shared" ref="BE115:BE126" si="524">Y115*N115/C115</f>
        <v>4.3666364843552397E-4</v>
      </c>
      <c r="BF115">
        <v>0</v>
      </c>
      <c r="BG115">
        <f>BE115*2.5+BF115*5</f>
        <v>1.09165912108881E-3</v>
      </c>
      <c r="BH115">
        <f t="shared" ref="BH115:BH126" si="525">Y115*O115/C115</f>
        <v>6.6624969039647005E-5</v>
      </c>
      <c r="BI115">
        <v>0</v>
      </c>
      <c r="BJ115">
        <f>BH115*2.5+BI115*5</f>
        <v>1.6656242259911801E-4</v>
      </c>
      <c r="BK115">
        <f t="shared" ref="BK115:BK126" si="526">Y115*P115/C115</f>
        <v>1.7466545937421001E-4</v>
      </c>
      <c r="BL115">
        <v>0</v>
      </c>
      <c r="BM115">
        <f>BK115*2.5+BL115*5</f>
        <v>4.36663648435525E-4</v>
      </c>
      <c r="BN115">
        <f t="shared" ref="BN115:BN126" si="527">Y115*Q115/C115</f>
        <v>9.0033741945468896E-7</v>
      </c>
      <c r="BO115">
        <v>0</v>
      </c>
      <c r="BP115">
        <f>BN115*2.5+BO115*5</f>
        <v>2.2508435486367199E-6</v>
      </c>
      <c r="BQ115">
        <f t="shared" ref="BQ115:BQ126" si="528">Y115*R115/C115</f>
        <v>6.3023619361828205E-5</v>
      </c>
      <c r="BR115">
        <v>0</v>
      </c>
      <c r="BS115">
        <f>BQ115*2.5+BR115*5</f>
        <v>1.57559048404571E-4</v>
      </c>
      <c r="BT115">
        <f t="shared" ref="BT115:BT126" si="529">Y115*S115/C115</f>
        <v>1.06689984205381E-3</v>
      </c>
      <c r="BU115">
        <v>0</v>
      </c>
      <c r="BV115">
        <f>BT115*2.5+BU115*5</f>
        <v>2.6672496051345202E-3</v>
      </c>
      <c r="BW115">
        <f t="shared" ref="BW115:BW126" si="530">Y115*T115/C115</f>
        <v>2.9260966132277398E-4</v>
      </c>
      <c r="BX115">
        <v>0</v>
      </c>
      <c r="BY115">
        <f>BW115*2.5+BX115*5</f>
        <v>7.3152415330693496E-4</v>
      </c>
      <c r="BZ115" s="4">
        <f>AC115+AF115+AI115+AL115+AO115+AR115+AU115+AX115+BA115+BD115+BG115+BJ115+BM115+BP115+BS115+BV115+BY115</f>
        <v>1.233237E-2</v>
      </c>
      <c r="CA115" s="7">
        <f t="shared" ref="CA115:CA126" si="531">5-Z115</f>
        <v>1.233237E-2</v>
      </c>
    </row>
    <row r="116" spans="1:79" x14ac:dyDescent="0.25">
      <c r="A116">
        <f>A115+5</f>
        <v>30</v>
      </c>
      <c r="B116">
        <v>5258384</v>
      </c>
      <c r="C116">
        <v>7282</v>
      </c>
      <c r="D116">
        <v>526</v>
      </c>
      <c r="E116">
        <v>152</v>
      </c>
      <c r="F116">
        <v>94</v>
      </c>
      <c r="G116">
        <v>490</v>
      </c>
      <c r="H116">
        <v>566</v>
      </c>
      <c r="I116">
        <v>512</v>
      </c>
      <c r="J116">
        <v>102</v>
      </c>
      <c r="K116">
        <v>118</v>
      </c>
      <c r="L116">
        <v>135</v>
      </c>
      <c r="M116">
        <v>1342</v>
      </c>
      <c r="N116">
        <v>1017</v>
      </c>
      <c r="O116">
        <v>107</v>
      </c>
      <c r="P116">
        <v>284</v>
      </c>
      <c r="Q116">
        <v>2</v>
      </c>
      <c r="R116">
        <v>59</v>
      </c>
      <c r="S116">
        <v>1409</v>
      </c>
      <c r="T116">
        <v>367</v>
      </c>
      <c r="U116">
        <f t="shared" ref="U116:U124" si="532">C116/B116</f>
        <v>1.38483610173772E-3</v>
      </c>
      <c r="V116">
        <f t="shared" ref="V116:V124" si="533">(5*U116)/(1+(5-W116)*U116)</f>
        <v>6.9002910781946402E-3</v>
      </c>
      <c r="W116">
        <v>2.5</v>
      </c>
      <c r="X116">
        <f>X115*(1-V115)</f>
        <v>0.99506705127880801</v>
      </c>
      <c r="Y116">
        <f>X116*V116</f>
        <v>6.8662522961446103E-3</v>
      </c>
      <c r="Z116">
        <f t="shared" ref="Z116:Z124" si="534">(5*(X116-Y116)+(2.5*Y116))</f>
        <v>4.9581696256536798</v>
      </c>
      <c r="AA116">
        <f t="shared" si="515"/>
        <v>4.9596933641473002E-4</v>
      </c>
      <c r="AB116">
        <f>AA115+AB115</f>
        <v>2.9350999874222901E-4</v>
      </c>
      <c r="AC116">
        <f t="shared" ref="AC116:AC125" si="535">AA116*2.5+AB116*5</f>
        <v>2.70747333474797E-3</v>
      </c>
      <c r="AD116">
        <f t="shared" si="516"/>
        <v>1.4332193751908601E-4</v>
      </c>
      <c r="AE116">
        <f>AD115+AE115</f>
        <v>1.62961072921299E-4</v>
      </c>
      <c r="AF116">
        <f t="shared" ref="AF116:AF126" si="536">AD116*2.5+AE116*5</f>
        <v>1.1731102084042099E-3</v>
      </c>
      <c r="AG116">
        <f t="shared" si="517"/>
        <v>8.8633303465750294E-5</v>
      </c>
      <c r="AH116">
        <f>AG115+AH115</f>
        <v>3.5113159358732903E-5</v>
      </c>
      <c r="AI116">
        <f t="shared" ref="AI116:AI126" si="537">AG116*2.5+AH116*5</f>
        <v>3.9714905545803998E-4</v>
      </c>
      <c r="AJ116">
        <f t="shared" ref="AJ116:AJ126" si="538">Y116*G116/C116</f>
        <v>4.6202466700231499E-4</v>
      </c>
      <c r="AK116">
        <f>AJ115+AK115</f>
        <v>6.1853180716537096E-4</v>
      </c>
      <c r="AL116">
        <f t="shared" ref="AL116:AL126" si="539">AJ116*2.5+AK116*5</f>
        <v>4.2477207033326404E-3</v>
      </c>
      <c r="AM116">
        <f t="shared" si="518"/>
        <v>5.3368563576185798E-4</v>
      </c>
      <c r="AN116">
        <f>AM115+AN115</f>
        <v>5.94222696840095E-4</v>
      </c>
      <c r="AO116">
        <f t="shared" ref="AO116:AO126" si="540">AM116*2.5+AN116*5</f>
        <v>4.3053275736051203E-3</v>
      </c>
      <c r="AP116">
        <f t="shared" si="519"/>
        <v>4.8276863164323501E-4</v>
      </c>
      <c r="AQ116">
        <f>AP115+AQ115</f>
        <v>2.1157929357185201E-4</v>
      </c>
      <c r="AR116">
        <f t="shared" ref="AR116:AR126" si="541">AP116*2.5+AQ116*5</f>
        <v>2.2648180469673502E-3</v>
      </c>
      <c r="AS116">
        <f t="shared" si="520"/>
        <v>9.6176563335175798E-5</v>
      </c>
      <c r="AT116">
        <f>AS115+AT115</f>
        <v>7.8329355492557905E-5</v>
      </c>
      <c r="AU116">
        <f t="shared" ref="AU116:AU126" si="542">AS116*2.5+AT116*5</f>
        <v>6.3208818580072902E-4</v>
      </c>
      <c r="AV116">
        <f t="shared" si="521"/>
        <v>1.11263083074027E-4</v>
      </c>
      <c r="AW116">
        <f>AV115+AW115</f>
        <v>8.4631717428740707E-5</v>
      </c>
      <c r="AX116">
        <f t="shared" ref="AX116:AX126" si="543">AV116*2.5+AW116*5</f>
        <v>7.0131629482877099E-4</v>
      </c>
      <c r="AY116">
        <f t="shared" si="522"/>
        <v>1.27292510296556E-4</v>
      </c>
      <c r="AZ116">
        <f>AY115+AZ115</f>
        <v>7.11266561369204E-5</v>
      </c>
      <c r="BA116">
        <f t="shared" ref="BA116:BA126" si="544">AY116*2.5+AZ116*5</f>
        <v>6.7386455642599202E-4</v>
      </c>
      <c r="BB116">
        <f t="shared" si="523"/>
        <v>1.2653818430961401E-3</v>
      </c>
      <c r="BC116">
        <f>BB115+BC115</f>
        <v>6.8155542652719901E-4</v>
      </c>
      <c r="BD116">
        <f t="shared" ref="BD116:BD126" si="545">BB116*2.5+BC116*5</f>
        <v>6.5712317403763499E-3</v>
      </c>
      <c r="BE116">
        <f t="shared" si="524"/>
        <v>9.5893691090072396E-4</v>
      </c>
      <c r="BF116">
        <f>BE115+BF115</f>
        <v>4.3666364843552397E-4</v>
      </c>
      <c r="BG116">
        <f t="shared" ref="BG116:BG126" si="546">BE116*2.5+BF116*5</f>
        <v>4.5806605194294303E-3</v>
      </c>
      <c r="BH116">
        <f t="shared" si="525"/>
        <v>1.00891100753567E-4</v>
      </c>
      <c r="BI116">
        <f>BH115+BI115</f>
        <v>6.6624969039647005E-5</v>
      </c>
      <c r="BJ116">
        <f t="shared" ref="BJ116:BJ126" si="547">BH116*2.5+BI116*5</f>
        <v>5.8535259708215296E-4</v>
      </c>
      <c r="BK116">
        <f t="shared" si="526"/>
        <v>2.6778572536460701E-4</v>
      </c>
      <c r="BL116">
        <f>BK115+BL115</f>
        <v>1.7466545937421001E-4</v>
      </c>
      <c r="BM116">
        <f t="shared" ref="BM116:BM126" si="548">BK116*2.5+BL116*5</f>
        <v>1.5427916102825701E-3</v>
      </c>
      <c r="BN116">
        <f t="shared" si="527"/>
        <v>1.8858149673563899E-6</v>
      </c>
      <c r="BO116">
        <f>BN115+BO115</f>
        <v>9.0033741945468896E-7</v>
      </c>
      <c r="BP116">
        <f t="shared" ref="BP116:BP126" si="549">BN116*2.5+BO116*5</f>
        <v>9.2162245156644195E-6</v>
      </c>
      <c r="BQ116">
        <f t="shared" si="528"/>
        <v>5.5631541537013498E-5</v>
      </c>
      <c r="BR116">
        <f>BQ115+BR115</f>
        <v>6.3023619361828205E-5</v>
      </c>
      <c r="BS116">
        <f t="shared" ref="BS116:BS126" si="550">BQ116*2.5+BR116*5</f>
        <v>4.5419695065167497E-4</v>
      </c>
      <c r="BT116">
        <f t="shared" si="529"/>
        <v>1.32855664450258E-3</v>
      </c>
      <c r="BU116">
        <f>BT115+BU115</f>
        <v>1.06689984205381E-3</v>
      </c>
      <c r="BV116">
        <f t="shared" ref="BV116:BV126" si="551">BT116*2.5+BU116*5</f>
        <v>8.6558908215254998E-3</v>
      </c>
      <c r="BW116">
        <f t="shared" si="530"/>
        <v>3.46047046509897E-4</v>
      </c>
      <c r="BX116">
        <f>BW115+BX115</f>
        <v>2.9260966132277398E-4</v>
      </c>
      <c r="BY116">
        <f t="shared" ref="BY116:BY126" si="552">BW116*2.5+BX116*5</f>
        <v>2.3281659228886098E-3</v>
      </c>
      <c r="BZ116" s="4">
        <f t="shared" ref="BZ116:BZ126" si="553">AC116+AF116+AI116+AL116+AO116+AR116+AU116+AX116+BA116+BD116+BG116+BJ116+BM116+BP116+BS116+BV116+BY116</f>
        <v>4.1830369999999999E-2</v>
      </c>
      <c r="CA116" s="7">
        <f t="shared" si="531"/>
        <v>4.1830369999999999E-2</v>
      </c>
    </row>
    <row r="117" spans="1:79" x14ac:dyDescent="0.25">
      <c r="A117">
        <f t="shared" ref="A117:A126" si="554">A116+5</f>
        <v>35</v>
      </c>
      <c r="B117">
        <v>5019346</v>
      </c>
      <c r="C117">
        <v>9713</v>
      </c>
      <c r="D117">
        <v>570</v>
      </c>
      <c r="E117">
        <v>132</v>
      </c>
      <c r="F117">
        <v>145</v>
      </c>
      <c r="G117">
        <v>393</v>
      </c>
      <c r="H117">
        <v>484</v>
      </c>
      <c r="I117">
        <v>725</v>
      </c>
      <c r="J117">
        <v>138</v>
      </c>
      <c r="K117">
        <v>163</v>
      </c>
      <c r="L117">
        <v>204</v>
      </c>
      <c r="M117">
        <v>2301</v>
      </c>
      <c r="N117">
        <v>1690</v>
      </c>
      <c r="O117">
        <v>176</v>
      </c>
      <c r="P117">
        <v>373</v>
      </c>
      <c r="Q117">
        <v>0</v>
      </c>
      <c r="R117">
        <v>61</v>
      </c>
      <c r="S117">
        <v>1674</v>
      </c>
      <c r="T117">
        <v>484</v>
      </c>
      <c r="U117">
        <f t="shared" si="532"/>
        <v>1.9351126620878499E-3</v>
      </c>
      <c r="V117">
        <f t="shared" si="533"/>
        <v>9.62898040567421E-3</v>
      </c>
      <c r="W117">
        <v>2.5</v>
      </c>
      <c r="X117">
        <f t="shared" ref="X117:X124" si="555">X116*(1-V116)</f>
        <v>0.988200798982663</v>
      </c>
      <c r="Y117">
        <f t="shared" ref="Y117:Y124" si="556">X117*V117</f>
        <v>9.5153661302756608E-3</v>
      </c>
      <c r="Z117">
        <f t="shared" si="534"/>
        <v>4.91721557958763</v>
      </c>
      <c r="AA117">
        <f t="shared" si="515"/>
        <v>5.5840200702739901E-4</v>
      </c>
      <c r="AB117">
        <f t="shared" ref="AB117:AB120" si="557">AA116+AB116</f>
        <v>7.8947933515695898E-4</v>
      </c>
      <c r="AC117">
        <f t="shared" si="535"/>
        <v>5.3434016933532899E-3</v>
      </c>
      <c r="AD117">
        <f t="shared" si="516"/>
        <v>1.2931414899581899E-4</v>
      </c>
      <c r="AE117">
        <f t="shared" ref="AE117:AE126" si="558">AD116+AE116</f>
        <v>3.0628301044038501E-4</v>
      </c>
      <c r="AF117">
        <f t="shared" si="536"/>
        <v>1.8547004246914701E-3</v>
      </c>
      <c r="AG117">
        <f t="shared" si="517"/>
        <v>1.4204963336661899E-4</v>
      </c>
      <c r="AH117">
        <f t="shared" ref="AH117:AH126" si="559">AG116+AH116</f>
        <v>1.2374646282448299E-4</v>
      </c>
      <c r="AI117">
        <f t="shared" si="537"/>
        <v>9.7385639753896295E-4</v>
      </c>
      <c r="AJ117">
        <f t="shared" si="538"/>
        <v>3.85003489055733E-4</v>
      </c>
      <c r="AK117">
        <f t="shared" ref="AK117:AK126" si="560">AJ116+AK116</f>
        <v>1.08055647416769E-3</v>
      </c>
      <c r="AL117">
        <f t="shared" si="539"/>
        <v>6.3652910934777797E-3</v>
      </c>
      <c r="AM117">
        <f t="shared" si="518"/>
        <v>4.7415187965133498E-4</v>
      </c>
      <c r="AN117">
        <f>AM116+AN116</f>
        <v>1.1279083326019501E-3</v>
      </c>
      <c r="AO117">
        <f t="shared" si="540"/>
        <v>6.8249213621380898E-3</v>
      </c>
      <c r="AP117">
        <f t="shared" si="519"/>
        <v>7.1024816683309499E-4</v>
      </c>
      <c r="AQ117">
        <f t="shared" ref="AQ117:AQ126" si="561">AP116+AQ116</f>
        <v>6.9434792521508705E-4</v>
      </c>
      <c r="AR117">
        <f t="shared" si="541"/>
        <v>5.2473600431581701E-3</v>
      </c>
      <c r="AS117">
        <f t="shared" si="520"/>
        <v>1.35192064859265E-4</v>
      </c>
      <c r="AT117">
        <f t="shared" ref="AT117:AT126" si="562">AS116+AT116</f>
        <v>1.7450591882773399E-4</v>
      </c>
      <c r="AU117">
        <f t="shared" si="542"/>
        <v>1.2105097562868301E-3</v>
      </c>
      <c r="AV117">
        <f t="shared" si="521"/>
        <v>1.5968338095695799E-4</v>
      </c>
      <c r="AW117">
        <f t="shared" ref="AW117:AW126" si="563">AV116+AW116</f>
        <v>1.95894800502768E-4</v>
      </c>
      <c r="AX117">
        <f t="shared" si="543"/>
        <v>1.3786824549062401E-3</v>
      </c>
      <c r="AY117">
        <f t="shared" si="522"/>
        <v>1.9984913935717401E-4</v>
      </c>
      <c r="AZ117">
        <f t="shared" ref="AZ117:AZ126" si="564">AY116+AZ116</f>
        <v>1.98419166433476E-4</v>
      </c>
      <c r="BA117">
        <f t="shared" si="544"/>
        <v>1.4917186805603201E-3</v>
      </c>
      <c r="BB117">
        <f t="shared" si="523"/>
        <v>2.2541807336316599E-3</v>
      </c>
      <c r="BC117">
        <f t="shared" ref="BC117:BC126" si="565">BB116+BC116</f>
        <v>1.9469372696233401E-3</v>
      </c>
      <c r="BD117">
        <f t="shared" si="545"/>
        <v>1.5370138182195899E-2</v>
      </c>
      <c r="BE117">
        <f t="shared" si="524"/>
        <v>1.65561296820404E-3</v>
      </c>
      <c r="BF117">
        <f t="shared" ref="BF117:BF126" si="566">BE116+BF116</f>
        <v>1.3956005593362499E-3</v>
      </c>
      <c r="BG117">
        <f t="shared" si="546"/>
        <v>1.11170352171913E-2</v>
      </c>
      <c r="BH117">
        <f t="shared" si="525"/>
        <v>1.7241886532775799E-4</v>
      </c>
      <c r="BI117">
        <f>BH116+BI116</f>
        <v>1.67516069793214E-4</v>
      </c>
      <c r="BJ117">
        <f t="shared" si="547"/>
        <v>1.26862751228546E-3</v>
      </c>
      <c r="BK117">
        <f t="shared" si="526"/>
        <v>3.6541043617757901E-4</v>
      </c>
      <c r="BL117">
        <f t="shared" ref="BL117:BL126" si="567">BK116+BL116</f>
        <v>4.4245118473881703E-4</v>
      </c>
      <c r="BM117">
        <f t="shared" si="548"/>
        <v>3.1257820141380298E-3</v>
      </c>
      <c r="BN117">
        <f t="shared" si="527"/>
        <v>0</v>
      </c>
      <c r="BO117">
        <f t="shared" ref="BO117:BO126" si="568">BN116+BO116</f>
        <v>2.7861523868110802E-6</v>
      </c>
      <c r="BP117">
        <f t="shared" si="549"/>
        <v>1.39307619340554E-5</v>
      </c>
      <c r="BQ117">
        <f t="shared" si="528"/>
        <v>5.9758811278370803E-5</v>
      </c>
      <c r="BR117">
        <f t="shared" ref="BR117:BR126" si="569">BQ116+BR116</f>
        <v>1.18655160898842E-4</v>
      </c>
      <c r="BS117">
        <f t="shared" si="550"/>
        <v>7.42672832690137E-4</v>
      </c>
      <c r="BT117">
        <f t="shared" si="529"/>
        <v>1.6399385259015201E-3</v>
      </c>
      <c r="BU117">
        <f t="shared" ref="BU117:BU126" si="570">BT116+BU116</f>
        <v>2.39545648655639E-3</v>
      </c>
      <c r="BV117">
        <f t="shared" si="551"/>
        <v>1.60771287475358E-2</v>
      </c>
      <c r="BW117">
        <f t="shared" si="530"/>
        <v>4.7415187965133498E-4</v>
      </c>
      <c r="BX117">
        <f t="shared" ref="BX117:BX125" si="571">BW116+BX116</f>
        <v>6.3865670783267098E-4</v>
      </c>
      <c r="BY117">
        <f t="shared" si="552"/>
        <v>4.3786632382916899E-3</v>
      </c>
      <c r="BZ117" s="4">
        <f t="shared" si="553"/>
        <v>8.2784419999999997E-2</v>
      </c>
      <c r="CA117" s="7">
        <f t="shared" si="531"/>
        <v>8.2784419999999997E-2</v>
      </c>
    </row>
    <row r="118" spans="1:79" x14ac:dyDescent="0.25">
      <c r="A118">
        <f t="shared" si="554"/>
        <v>40</v>
      </c>
      <c r="B118">
        <v>5337366</v>
      </c>
      <c r="C118">
        <v>14937</v>
      </c>
      <c r="D118">
        <v>780</v>
      </c>
      <c r="E118">
        <v>187</v>
      </c>
      <c r="F118">
        <v>219</v>
      </c>
      <c r="G118">
        <v>367</v>
      </c>
      <c r="H118">
        <v>520</v>
      </c>
      <c r="I118">
        <v>925</v>
      </c>
      <c r="J118">
        <v>213</v>
      </c>
      <c r="K118">
        <v>301</v>
      </c>
      <c r="L118">
        <v>336</v>
      </c>
      <c r="M118">
        <v>3880</v>
      </c>
      <c r="N118">
        <v>3314</v>
      </c>
      <c r="O118">
        <v>250</v>
      </c>
      <c r="P118">
        <v>616</v>
      </c>
      <c r="Q118">
        <v>4</v>
      </c>
      <c r="R118">
        <v>66</v>
      </c>
      <c r="S118">
        <v>2277</v>
      </c>
      <c r="T118">
        <v>682</v>
      </c>
      <c r="U118">
        <f t="shared" si="532"/>
        <v>2.79857143017736E-3</v>
      </c>
      <c r="V118">
        <f t="shared" si="533"/>
        <v>1.3895637316888899E-2</v>
      </c>
      <c r="W118">
        <v>2.5</v>
      </c>
      <c r="X118">
        <f t="shared" si="555"/>
        <v>0.97868543285238696</v>
      </c>
      <c r="Y118">
        <f t="shared" si="556"/>
        <v>1.3599457822239199E-2</v>
      </c>
      <c r="Z118">
        <f t="shared" si="534"/>
        <v>4.8594285197063396</v>
      </c>
      <c r="AA118">
        <f t="shared" si="515"/>
        <v>7.1015445546940997E-4</v>
      </c>
      <c r="AB118">
        <f t="shared" si="557"/>
        <v>1.34788134218436E-3</v>
      </c>
      <c r="AC118">
        <f t="shared" si="535"/>
        <v>8.5147928495953196E-3</v>
      </c>
      <c r="AD118">
        <f t="shared" si="516"/>
        <v>1.70254978426641E-4</v>
      </c>
      <c r="AE118">
        <f t="shared" si="558"/>
        <v>4.3559715943620401E-4</v>
      </c>
      <c r="AF118">
        <f t="shared" si="536"/>
        <v>2.6036232432476202E-3</v>
      </c>
      <c r="AG118">
        <f t="shared" si="517"/>
        <v>1.9938952018948801E-4</v>
      </c>
      <c r="AH118">
        <f t="shared" si="559"/>
        <v>2.6579609619110201E-4</v>
      </c>
      <c r="AI118">
        <f t="shared" si="537"/>
        <v>1.82745428142923E-3</v>
      </c>
      <c r="AJ118">
        <f t="shared" si="538"/>
        <v>3.3413677584265798E-4</v>
      </c>
      <c r="AK118">
        <f t="shared" si="560"/>
        <v>1.46555996322342E-3</v>
      </c>
      <c r="AL118">
        <f t="shared" si="539"/>
        <v>8.1631417557237497E-3</v>
      </c>
      <c r="AM118">
        <f t="shared" si="518"/>
        <v>4.7343630364627299E-4</v>
      </c>
      <c r="AN118">
        <f t="shared" ref="AN118" si="572">AM117+AN117</f>
        <v>1.60206021225329E-3</v>
      </c>
      <c r="AO118">
        <f t="shared" si="540"/>
        <v>9.1938918203821295E-3</v>
      </c>
      <c r="AP118">
        <f t="shared" si="519"/>
        <v>8.4217034783231302E-4</v>
      </c>
      <c r="AQ118">
        <f t="shared" si="561"/>
        <v>1.40459609204818E-3</v>
      </c>
      <c r="AR118">
        <f t="shared" si="541"/>
        <v>9.1284063298216808E-3</v>
      </c>
      <c r="AS118">
        <f t="shared" si="520"/>
        <v>1.93926793608954E-4</v>
      </c>
      <c r="AT118">
        <f t="shared" si="562"/>
        <v>3.0969798368699899E-4</v>
      </c>
      <c r="AU118">
        <f t="shared" si="542"/>
        <v>2.03330690245738E-3</v>
      </c>
      <c r="AV118">
        <f t="shared" si="521"/>
        <v>2.7404678345678497E-4</v>
      </c>
      <c r="AW118">
        <f t="shared" si="563"/>
        <v>3.5557818145972599E-4</v>
      </c>
      <c r="AX118">
        <f t="shared" si="543"/>
        <v>2.4630078659405902E-3</v>
      </c>
      <c r="AY118">
        <f t="shared" si="522"/>
        <v>3.0591268850990001E-4</v>
      </c>
      <c r="AZ118">
        <f t="shared" si="564"/>
        <v>3.9826830579064998E-4</v>
      </c>
      <c r="BA118">
        <f t="shared" si="544"/>
        <v>2.7561232502279999E-3</v>
      </c>
      <c r="BB118">
        <f t="shared" si="523"/>
        <v>3.5325631887452701E-3</v>
      </c>
      <c r="BC118">
        <f t="shared" si="565"/>
        <v>4.2011180032549998E-3</v>
      </c>
      <c r="BD118">
        <f t="shared" si="545"/>
        <v>2.98369979881382E-2</v>
      </c>
      <c r="BE118">
        <f t="shared" si="524"/>
        <v>3.0172459813149E-3</v>
      </c>
      <c r="BF118">
        <f t="shared" si="566"/>
        <v>3.0512135275402902E-3</v>
      </c>
      <c r="BG118">
        <f t="shared" si="546"/>
        <v>2.27991825909887E-2</v>
      </c>
      <c r="BH118">
        <f t="shared" si="525"/>
        <v>2.2761360752224699E-4</v>
      </c>
      <c r="BI118">
        <f t="shared" ref="BI118:BI126" si="573">BH117+BI117</f>
        <v>3.3993493512097199E-4</v>
      </c>
      <c r="BJ118">
        <f t="shared" si="547"/>
        <v>2.26870869441048E-3</v>
      </c>
      <c r="BK118">
        <f t="shared" si="526"/>
        <v>5.6083992893481605E-4</v>
      </c>
      <c r="BL118">
        <f t="shared" si="567"/>
        <v>8.0786162091639599E-4</v>
      </c>
      <c r="BM118">
        <f t="shared" si="548"/>
        <v>5.4414079269190204E-3</v>
      </c>
      <c r="BN118">
        <f t="shared" si="527"/>
        <v>3.6418177203559498E-6</v>
      </c>
      <c r="BO118">
        <f t="shared" si="568"/>
        <v>2.7861523868110802E-6</v>
      </c>
      <c r="BP118">
        <f t="shared" si="549"/>
        <v>2.3035306234945299E-5</v>
      </c>
      <c r="BQ118">
        <f t="shared" si="528"/>
        <v>6.0089992385873097E-5</v>
      </c>
      <c r="BR118">
        <f t="shared" si="569"/>
        <v>1.7841397217721299E-4</v>
      </c>
      <c r="BS118">
        <f t="shared" si="550"/>
        <v>1.04229484185075E-3</v>
      </c>
      <c r="BT118">
        <f t="shared" si="529"/>
        <v>2.0731047373126199E-3</v>
      </c>
      <c r="BU118">
        <f t="shared" si="570"/>
        <v>4.0353950124579104E-3</v>
      </c>
      <c r="BV118">
        <f t="shared" si="551"/>
        <v>2.5359736905571102E-2</v>
      </c>
      <c r="BW118">
        <f t="shared" si="530"/>
        <v>6.20929921320689E-4</v>
      </c>
      <c r="BX118">
        <f t="shared" si="571"/>
        <v>1.1128085874840101E-3</v>
      </c>
      <c r="BY118">
        <f t="shared" si="552"/>
        <v>7.1163677407217697E-3</v>
      </c>
      <c r="BZ118" s="4">
        <f t="shared" si="553"/>
        <v>0.14057148</v>
      </c>
      <c r="CA118" s="7">
        <f t="shared" si="531"/>
        <v>0.14057148</v>
      </c>
    </row>
    <row r="119" spans="1:79" x14ac:dyDescent="0.25">
      <c r="A119">
        <f t="shared" si="554"/>
        <v>45</v>
      </c>
      <c r="B119">
        <v>5529219</v>
      </c>
      <c r="C119">
        <v>24392</v>
      </c>
      <c r="D119">
        <v>1085</v>
      </c>
      <c r="E119">
        <v>160</v>
      </c>
      <c r="F119">
        <v>481</v>
      </c>
      <c r="G119">
        <v>391</v>
      </c>
      <c r="H119">
        <v>611</v>
      </c>
      <c r="I119">
        <v>1057</v>
      </c>
      <c r="J119">
        <v>317</v>
      </c>
      <c r="K119">
        <v>495</v>
      </c>
      <c r="L119">
        <v>532</v>
      </c>
      <c r="M119">
        <v>6895</v>
      </c>
      <c r="N119">
        <v>6444</v>
      </c>
      <c r="O119">
        <v>559</v>
      </c>
      <c r="P119">
        <v>1076</v>
      </c>
      <c r="Q119">
        <v>10</v>
      </c>
      <c r="R119">
        <v>78</v>
      </c>
      <c r="S119">
        <v>3167</v>
      </c>
      <c r="T119">
        <v>1034</v>
      </c>
      <c r="U119">
        <f t="shared" si="532"/>
        <v>4.4114729403917597E-3</v>
      </c>
      <c r="V119">
        <f t="shared" si="533"/>
        <v>2.1816754645049299E-2</v>
      </c>
      <c r="W119">
        <v>2.5</v>
      </c>
      <c r="X119">
        <f t="shared" si="555"/>
        <v>0.96508597503014804</v>
      </c>
      <c r="Y119">
        <f t="shared" si="556"/>
        <v>2.1055043928610899E-2</v>
      </c>
      <c r="Z119">
        <f t="shared" si="534"/>
        <v>4.7727922653292101</v>
      </c>
      <c r="AA119">
        <f t="shared" si="515"/>
        <v>9.3656619639811501E-4</v>
      </c>
      <c r="AB119">
        <f t="shared" si="557"/>
        <v>2.05803579765377E-3</v>
      </c>
      <c r="AC119">
        <f t="shared" si="535"/>
        <v>1.26315944792641E-2</v>
      </c>
      <c r="AD119">
        <f t="shared" si="516"/>
        <v>1.3811114416930701E-4</v>
      </c>
      <c r="AE119">
        <f t="shared" si="558"/>
        <v>6.0585213786284499E-4</v>
      </c>
      <c r="AF119">
        <f t="shared" si="536"/>
        <v>3.3745385497374902E-3</v>
      </c>
      <c r="AG119">
        <f t="shared" si="517"/>
        <v>4.1519662715898002E-4</v>
      </c>
      <c r="AH119">
        <f t="shared" si="559"/>
        <v>4.6518561638059003E-4</v>
      </c>
      <c r="AI119">
        <f t="shared" si="537"/>
        <v>3.3639196498004001E-3</v>
      </c>
      <c r="AJ119">
        <f t="shared" si="538"/>
        <v>3.3750910856374501E-4</v>
      </c>
      <c r="AK119">
        <f t="shared" si="560"/>
        <v>1.79969673906608E-3</v>
      </c>
      <c r="AL119">
        <f t="shared" si="539"/>
        <v>9.8422564667397603E-3</v>
      </c>
      <c r="AM119">
        <f t="shared" si="518"/>
        <v>5.2741193179654203E-4</v>
      </c>
      <c r="AN119">
        <f>AM118+AN118</f>
        <v>2.0754965158995601E-3</v>
      </c>
      <c r="AO119">
        <f t="shared" si="540"/>
        <v>1.1696012408989201E-2</v>
      </c>
      <c r="AP119">
        <f t="shared" si="519"/>
        <v>9.1239674616848605E-4</v>
      </c>
      <c r="AQ119">
        <f t="shared" si="561"/>
        <v>2.24676643988049E-3</v>
      </c>
      <c r="AR119">
        <f t="shared" si="541"/>
        <v>1.35148240648237E-2</v>
      </c>
      <c r="AS119">
        <f t="shared" si="520"/>
        <v>2.7363270438544E-4</v>
      </c>
      <c r="AT119">
        <f t="shared" si="562"/>
        <v>5.0362477729595301E-4</v>
      </c>
      <c r="AU119">
        <f t="shared" si="542"/>
        <v>3.2022056474433698E-3</v>
      </c>
      <c r="AV119">
        <f t="shared" si="521"/>
        <v>4.2728135227379499E-4</v>
      </c>
      <c r="AW119">
        <f t="shared" si="563"/>
        <v>6.2962496491651102E-4</v>
      </c>
      <c r="AX119">
        <f t="shared" si="543"/>
        <v>4.2163282052670396E-3</v>
      </c>
      <c r="AY119">
        <f t="shared" si="522"/>
        <v>4.5921955436294701E-4</v>
      </c>
      <c r="AZ119">
        <f t="shared" si="564"/>
        <v>7.0418099430054999E-4</v>
      </c>
      <c r="BA119">
        <f t="shared" si="544"/>
        <v>4.6689538574101203E-3</v>
      </c>
      <c r="BB119">
        <f t="shared" si="523"/>
        <v>5.9517271190460902E-3</v>
      </c>
      <c r="BC119">
        <f t="shared" si="565"/>
        <v>7.7336811920002699E-3</v>
      </c>
      <c r="BD119">
        <f t="shared" si="545"/>
        <v>5.35477237576166E-2</v>
      </c>
      <c r="BE119">
        <f t="shared" si="524"/>
        <v>5.5624263314188504E-3</v>
      </c>
      <c r="BF119">
        <f t="shared" si="566"/>
        <v>6.0684595088551898E-3</v>
      </c>
      <c r="BG119">
        <f t="shared" si="546"/>
        <v>4.4248363372823098E-2</v>
      </c>
      <c r="BH119">
        <f t="shared" si="525"/>
        <v>4.8252580994151699E-4</v>
      </c>
      <c r="BI119">
        <f t="shared" si="573"/>
        <v>5.6754854264321896E-4</v>
      </c>
      <c r="BJ119">
        <f t="shared" si="547"/>
        <v>4.0440572380698904E-3</v>
      </c>
      <c r="BK119">
        <f t="shared" si="526"/>
        <v>9.28797444538592E-4</v>
      </c>
      <c r="BL119">
        <f t="shared" si="567"/>
        <v>1.3687015498512101E-3</v>
      </c>
      <c r="BM119">
        <f t="shared" si="548"/>
        <v>9.16550136060253E-3</v>
      </c>
      <c r="BN119">
        <f t="shared" si="527"/>
        <v>8.6319465105817099E-6</v>
      </c>
      <c r="BO119">
        <f t="shared" si="568"/>
        <v>6.42797010716703E-6</v>
      </c>
      <c r="BP119">
        <f t="shared" si="549"/>
        <v>5.3719716812289401E-5</v>
      </c>
      <c r="BQ119">
        <f t="shared" si="528"/>
        <v>6.7329182782537294E-5</v>
      </c>
      <c r="BR119">
        <f t="shared" si="569"/>
        <v>2.38503964563086E-4</v>
      </c>
      <c r="BS119">
        <f t="shared" si="550"/>
        <v>1.3608427797717701E-3</v>
      </c>
      <c r="BT119">
        <f t="shared" si="529"/>
        <v>2.7337374599012299E-3</v>
      </c>
      <c r="BU119">
        <f t="shared" si="570"/>
        <v>6.1084997497705303E-3</v>
      </c>
      <c r="BV119">
        <f t="shared" si="551"/>
        <v>3.7376842398605697E-2</v>
      </c>
      <c r="BW119">
        <f t="shared" si="530"/>
        <v>8.9254326919414905E-4</v>
      </c>
      <c r="BX119">
        <f t="shared" si="571"/>
        <v>1.7337385088047001E-3</v>
      </c>
      <c r="BY119">
        <f t="shared" si="552"/>
        <v>1.09000507170089E-2</v>
      </c>
      <c r="BZ119" s="4">
        <f t="shared" si="553"/>
        <v>0.22720773</v>
      </c>
      <c r="CA119" s="7">
        <f t="shared" si="531"/>
        <v>0.22720773</v>
      </c>
    </row>
    <row r="120" spans="1:79" x14ac:dyDescent="0.25">
      <c r="A120">
        <f t="shared" si="554"/>
        <v>50</v>
      </c>
      <c r="B120">
        <v>5589633</v>
      </c>
      <c r="C120">
        <v>37716</v>
      </c>
      <c r="D120">
        <v>1186</v>
      </c>
      <c r="E120">
        <v>132</v>
      </c>
      <c r="F120">
        <v>594</v>
      </c>
      <c r="G120">
        <v>272</v>
      </c>
      <c r="H120">
        <v>722</v>
      </c>
      <c r="I120">
        <v>1066</v>
      </c>
      <c r="J120">
        <v>516</v>
      </c>
      <c r="K120">
        <v>837</v>
      </c>
      <c r="L120">
        <v>945</v>
      </c>
      <c r="M120">
        <v>10897</v>
      </c>
      <c r="N120">
        <v>11483</v>
      </c>
      <c r="O120">
        <v>1109</v>
      </c>
      <c r="P120">
        <v>1708</v>
      </c>
      <c r="Q120">
        <v>17</v>
      </c>
      <c r="R120">
        <v>84</v>
      </c>
      <c r="S120">
        <v>4396</v>
      </c>
      <c r="T120">
        <v>1752</v>
      </c>
      <c r="U120">
        <f t="shared" si="532"/>
        <v>6.7474912932566399E-3</v>
      </c>
      <c r="V120">
        <f t="shared" si="533"/>
        <v>3.3177789354289298E-2</v>
      </c>
      <c r="W120">
        <v>2.5</v>
      </c>
      <c r="X120">
        <f t="shared" si="555"/>
        <v>0.94403093110153702</v>
      </c>
      <c r="Y120">
        <f t="shared" si="556"/>
        <v>3.1320859376020402E-2</v>
      </c>
      <c r="Z120">
        <f t="shared" si="534"/>
        <v>4.6418525070676298</v>
      </c>
      <c r="AA120">
        <f t="shared" si="515"/>
        <v>9.8490134743769693E-4</v>
      </c>
      <c r="AB120">
        <f t="shared" si="557"/>
        <v>2.9946019940518898E-3</v>
      </c>
      <c r="AC120">
        <f t="shared" si="535"/>
        <v>1.7435263338853701E-2</v>
      </c>
      <c r="AD120">
        <f t="shared" si="516"/>
        <v>1.09618025178563E-4</v>
      </c>
      <c r="AE120">
        <f t="shared" si="558"/>
        <v>7.4396328203215202E-4</v>
      </c>
      <c r="AF120">
        <f t="shared" si="536"/>
        <v>3.9938614731071702E-3</v>
      </c>
      <c r="AG120">
        <f t="shared" si="517"/>
        <v>4.9328111330353499E-4</v>
      </c>
      <c r="AH120">
        <f t="shared" si="559"/>
        <v>8.8038224353957E-4</v>
      </c>
      <c r="AI120">
        <f t="shared" si="537"/>
        <v>5.6351140009566897E-3</v>
      </c>
      <c r="AJ120">
        <f t="shared" si="538"/>
        <v>2.2587956703461499E-4</v>
      </c>
      <c r="AK120">
        <f t="shared" si="560"/>
        <v>2.1372058476298202E-3</v>
      </c>
      <c r="AL120">
        <f t="shared" si="539"/>
        <v>1.12507281557356E-2</v>
      </c>
      <c r="AM120">
        <f t="shared" si="518"/>
        <v>5.9957738014335398E-4</v>
      </c>
      <c r="AN120">
        <f t="shared" ref="AN120:AN125" si="574">AM119+AN119</f>
        <v>2.6029084476960999E-3</v>
      </c>
      <c r="AO120">
        <f t="shared" si="540"/>
        <v>1.45134856888389E-2</v>
      </c>
      <c r="AP120">
        <f t="shared" si="519"/>
        <v>8.8524859727536701E-4</v>
      </c>
      <c r="AQ120">
        <f t="shared" si="561"/>
        <v>3.15916318604898E-3</v>
      </c>
      <c r="AR120">
        <f t="shared" si="541"/>
        <v>1.8008937423433301E-2</v>
      </c>
      <c r="AS120">
        <f t="shared" si="520"/>
        <v>4.2850682569801999E-4</v>
      </c>
      <c r="AT120">
        <f t="shared" si="562"/>
        <v>7.7725748168139296E-4</v>
      </c>
      <c r="AU120">
        <f t="shared" si="542"/>
        <v>4.9575544726520203E-3</v>
      </c>
      <c r="AV120">
        <f t="shared" si="521"/>
        <v>6.9507793238225398E-4</v>
      </c>
      <c r="AW120">
        <f t="shared" si="563"/>
        <v>1.0569063171903101E-3</v>
      </c>
      <c r="AX120">
        <f t="shared" si="543"/>
        <v>7.0222264169071897E-3</v>
      </c>
      <c r="AY120">
        <f t="shared" si="522"/>
        <v>7.84765407528351E-4</v>
      </c>
      <c r="AZ120">
        <f t="shared" si="564"/>
        <v>1.1634005486635E-3</v>
      </c>
      <c r="BA120">
        <f t="shared" si="544"/>
        <v>7.7789162621383799E-3</v>
      </c>
      <c r="BB120">
        <f t="shared" si="523"/>
        <v>9.0493001543242701E-3</v>
      </c>
      <c r="BC120">
        <f t="shared" si="565"/>
        <v>1.36854083110464E-2</v>
      </c>
      <c r="BD120">
        <f t="shared" si="545"/>
        <v>9.1050291941042694E-2</v>
      </c>
      <c r="BE120">
        <f t="shared" si="524"/>
        <v>9.5359377509503206E-3</v>
      </c>
      <c r="BF120">
        <f t="shared" si="566"/>
        <v>1.1630885840274E-2</v>
      </c>
      <c r="BG120">
        <f t="shared" si="546"/>
        <v>8.1994273578745794E-2</v>
      </c>
      <c r="BH120">
        <f t="shared" si="525"/>
        <v>9.20957499416869E-4</v>
      </c>
      <c r="BI120">
        <f t="shared" si="573"/>
        <v>1.0500743525847401E-3</v>
      </c>
      <c r="BJ120">
        <f t="shared" si="547"/>
        <v>7.55276551146587E-3</v>
      </c>
      <c r="BK120">
        <f t="shared" si="526"/>
        <v>1.4183908106438299E-3</v>
      </c>
      <c r="BL120">
        <f t="shared" si="567"/>
        <v>2.2974989943897999E-3</v>
      </c>
      <c r="BM120">
        <f t="shared" si="548"/>
        <v>1.50334719985586E-2</v>
      </c>
      <c r="BN120">
        <f t="shared" si="527"/>
        <v>1.41174729396635E-5</v>
      </c>
      <c r="BO120">
        <f t="shared" si="568"/>
        <v>1.5059916617748699E-5</v>
      </c>
      <c r="BP120">
        <f t="shared" si="549"/>
        <v>1.1059326543790199E-4</v>
      </c>
      <c r="BQ120">
        <f t="shared" si="528"/>
        <v>6.9756925113631196E-5</v>
      </c>
      <c r="BR120">
        <f t="shared" si="569"/>
        <v>3.0583314734562299E-4</v>
      </c>
      <c r="BS120">
        <f t="shared" si="550"/>
        <v>1.7035580495121899E-3</v>
      </c>
      <c r="BT120">
        <f t="shared" si="529"/>
        <v>3.6506124142800301E-3</v>
      </c>
      <c r="BU120">
        <f t="shared" si="570"/>
        <v>8.8422372096717602E-3</v>
      </c>
      <c r="BV120">
        <f t="shared" si="551"/>
        <v>5.3337717084058898E-2</v>
      </c>
      <c r="BW120">
        <f t="shared" si="530"/>
        <v>1.4549301523700199E-3</v>
      </c>
      <c r="BX120">
        <f t="shared" si="571"/>
        <v>2.6262817779988501E-3</v>
      </c>
      <c r="BY120">
        <f t="shared" si="552"/>
        <v>1.6768734270919301E-2</v>
      </c>
      <c r="BZ120" s="4">
        <f t="shared" si="553"/>
        <v>0.35814749000000001</v>
      </c>
      <c r="CA120" s="7">
        <f t="shared" si="531"/>
        <v>0.35814749000000001</v>
      </c>
    </row>
    <row r="121" spans="1:79" x14ac:dyDescent="0.25">
      <c r="A121">
        <f t="shared" si="554"/>
        <v>55</v>
      </c>
      <c r="B121">
        <v>4998339</v>
      </c>
      <c r="C121">
        <v>47186</v>
      </c>
      <c r="D121">
        <v>924</v>
      </c>
      <c r="E121">
        <v>119</v>
      </c>
      <c r="F121">
        <v>570</v>
      </c>
      <c r="G121">
        <v>169</v>
      </c>
      <c r="H121">
        <v>657</v>
      </c>
      <c r="I121">
        <v>850</v>
      </c>
      <c r="J121">
        <v>659</v>
      </c>
      <c r="K121">
        <v>1161</v>
      </c>
      <c r="L121">
        <v>1276</v>
      </c>
      <c r="M121">
        <v>14045</v>
      </c>
      <c r="N121">
        <v>15111</v>
      </c>
      <c r="O121">
        <v>1549</v>
      </c>
      <c r="P121">
        <v>2411</v>
      </c>
      <c r="Q121">
        <v>63</v>
      </c>
      <c r="R121">
        <v>114</v>
      </c>
      <c r="S121">
        <v>5217</v>
      </c>
      <c r="T121">
        <v>2291</v>
      </c>
      <c r="U121">
        <f t="shared" si="532"/>
        <v>9.4403360796456604E-3</v>
      </c>
      <c r="V121">
        <f t="shared" si="533"/>
        <v>4.61133662112337E-2</v>
      </c>
      <c r="W121">
        <v>2.5</v>
      </c>
      <c r="X121">
        <f t="shared" si="555"/>
        <v>0.91271007172551699</v>
      </c>
      <c r="Y121">
        <f t="shared" si="556"/>
        <v>4.20881337821601E-2</v>
      </c>
      <c r="Z121">
        <f t="shared" si="534"/>
        <v>4.4583300241721799</v>
      </c>
      <c r="AA121">
        <f t="shared" si="515"/>
        <v>8.2417317879701505E-4</v>
      </c>
      <c r="AB121">
        <f>AA120+AB120</f>
        <v>3.9795033414895898E-3</v>
      </c>
      <c r="AC121">
        <f t="shared" si="535"/>
        <v>2.1957949654440499E-2</v>
      </c>
      <c r="AD121">
        <f t="shared" si="516"/>
        <v>1.06143515451131E-4</v>
      </c>
      <c r="AE121">
        <f t="shared" si="558"/>
        <v>8.5358130721071505E-4</v>
      </c>
      <c r="AF121">
        <f t="shared" si="536"/>
        <v>4.5332653246813997E-3</v>
      </c>
      <c r="AG121">
        <f t="shared" si="517"/>
        <v>5.0841851938776897E-4</v>
      </c>
      <c r="AH121">
        <f t="shared" si="559"/>
        <v>1.3736633568431E-3</v>
      </c>
      <c r="AI121">
        <f t="shared" si="537"/>
        <v>8.1393630826849198E-3</v>
      </c>
      <c r="AJ121">
        <f t="shared" si="538"/>
        <v>1.507416311869E-4</v>
      </c>
      <c r="AK121">
        <f t="shared" si="560"/>
        <v>2.3630854146644399E-3</v>
      </c>
      <c r="AL121">
        <f t="shared" si="539"/>
        <v>1.21922811512894E-2</v>
      </c>
      <c r="AM121">
        <f t="shared" si="518"/>
        <v>5.86019240768007E-4</v>
      </c>
      <c r="AN121">
        <f t="shared" si="574"/>
        <v>3.2024858278394499E-3</v>
      </c>
      <c r="AO121">
        <f t="shared" si="540"/>
        <v>1.7477477241117301E-2</v>
      </c>
      <c r="AP121">
        <f t="shared" si="519"/>
        <v>7.5816796750807595E-4</v>
      </c>
      <c r="AQ121">
        <f t="shared" si="561"/>
        <v>4.0444117833243502E-3</v>
      </c>
      <c r="AR121">
        <f t="shared" si="541"/>
        <v>2.2117478835391901E-2</v>
      </c>
      <c r="AS121">
        <f t="shared" si="520"/>
        <v>5.8780316539743796E-4</v>
      </c>
      <c r="AT121">
        <f t="shared" si="562"/>
        <v>1.2057643073794099E-3</v>
      </c>
      <c r="AU121">
        <f t="shared" si="542"/>
        <v>7.4983294503906403E-3</v>
      </c>
      <c r="AV121">
        <f t="shared" si="521"/>
        <v>1.0355682473845601E-3</v>
      </c>
      <c r="AW121">
        <f t="shared" si="563"/>
        <v>1.7519842495725599E-3</v>
      </c>
      <c r="AX121">
        <f t="shared" si="543"/>
        <v>1.13488418663242E-2</v>
      </c>
      <c r="AY121">
        <f t="shared" si="522"/>
        <v>1.13814391357683E-3</v>
      </c>
      <c r="AZ121">
        <f t="shared" si="564"/>
        <v>1.9481659561918501E-3</v>
      </c>
      <c r="BA121">
        <f t="shared" si="544"/>
        <v>1.25861895649013E-2</v>
      </c>
      <c r="BB121">
        <f t="shared" si="523"/>
        <v>1.2527610710177601E-2</v>
      </c>
      <c r="BC121">
        <f t="shared" si="565"/>
        <v>2.27347084653707E-2</v>
      </c>
      <c r="BD121">
        <f t="shared" si="545"/>
        <v>0.14499256910229799</v>
      </c>
      <c r="BE121">
        <f t="shared" si="524"/>
        <v>1.34784425376642E-2</v>
      </c>
      <c r="BF121">
        <f t="shared" si="566"/>
        <v>2.11668235912243E-2</v>
      </c>
      <c r="BG121">
        <f t="shared" si="546"/>
        <v>0.139530224300282</v>
      </c>
      <c r="BH121">
        <f t="shared" si="525"/>
        <v>1.38164962549413E-3</v>
      </c>
      <c r="BI121">
        <f t="shared" si="573"/>
        <v>1.9710318520016101E-3</v>
      </c>
      <c r="BJ121">
        <f t="shared" si="547"/>
        <v>1.33092833237434E-2</v>
      </c>
      <c r="BK121">
        <f t="shared" si="526"/>
        <v>2.15052114077879E-3</v>
      </c>
      <c r="BL121">
        <f t="shared" si="567"/>
        <v>3.71588980503363E-3</v>
      </c>
      <c r="BM121">
        <f t="shared" si="548"/>
        <v>2.39557518771151E-2</v>
      </c>
      <c r="BN121">
        <f t="shared" si="527"/>
        <v>5.6193625827069199E-5</v>
      </c>
      <c r="BO121">
        <f t="shared" si="568"/>
        <v>2.9177389557412199E-5</v>
      </c>
      <c r="BP121">
        <f t="shared" si="549"/>
        <v>2.8637101235473399E-4</v>
      </c>
      <c r="BQ121">
        <f t="shared" si="528"/>
        <v>1.01683703877554E-4</v>
      </c>
      <c r="BR121">
        <f t="shared" si="569"/>
        <v>3.7559007245925401E-4</v>
      </c>
      <c r="BS121">
        <f t="shared" si="550"/>
        <v>2.1321596219901501E-3</v>
      </c>
      <c r="BT121">
        <f t="shared" si="529"/>
        <v>4.6533673958701598E-3</v>
      </c>
      <c r="BU121">
        <f t="shared" si="570"/>
        <v>1.24928496239518E-2</v>
      </c>
      <c r="BV121">
        <f t="shared" si="551"/>
        <v>7.4097666609434398E-2</v>
      </c>
      <c r="BW121">
        <f t="shared" si="530"/>
        <v>2.04348566301294E-3</v>
      </c>
      <c r="BX121">
        <f t="shared" si="571"/>
        <v>4.08121193036887E-3</v>
      </c>
      <c r="BY121">
        <f t="shared" si="552"/>
        <v>2.5514773809376699E-2</v>
      </c>
      <c r="BZ121" s="4">
        <f t="shared" si="553"/>
        <v>0.54166998</v>
      </c>
      <c r="CA121" s="7">
        <f t="shared" si="531"/>
        <v>0.54166998</v>
      </c>
    </row>
    <row r="122" spans="1:79" x14ac:dyDescent="0.25">
      <c r="A122">
        <f t="shared" si="554"/>
        <v>60</v>
      </c>
      <c r="B122">
        <v>4170821</v>
      </c>
      <c r="C122">
        <v>52500</v>
      </c>
      <c r="D122">
        <v>406</v>
      </c>
      <c r="E122">
        <v>49</v>
      </c>
      <c r="F122">
        <v>429</v>
      </c>
      <c r="G122">
        <v>105</v>
      </c>
      <c r="H122">
        <v>596</v>
      </c>
      <c r="I122">
        <v>506</v>
      </c>
      <c r="J122">
        <v>771</v>
      </c>
      <c r="K122">
        <v>1294</v>
      </c>
      <c r="L122">
        <v>1667</v>
      </c>
      <c r="M122">
        <v>16171</v>
      </c>
      <c r="N122">
        <v>17420</v>
      </c>
      <c r="O122">
        <v>1964</v>
      </c>
      <c r="P122">
        <v>3010</v>
      </c>
      <c r="Q122">
        <v>158</v>
      </c>
      <c r="R122">
        <v>78</v>
      </c>
      <c r="S122">
        <v>5514</v>
      </c>
      <c r="T122">
        <v>2362</v>
      </c>
      <c r="U122">
        <f t="shared" si="532"/>
        <v>1.25874498090424E-2</v>
      </c>
      <c r="V122">
        <f t="shared" si="533"/>
        <v>6.1017124078147501E-2</v>
      </c>
      <c r="W122">
        <v>2.5</v>
      </c>
      <c r="X122">
        <f t="shared" si="555"/>
        <v>0.87062193794335696</v>
      </c>
      <c r="Y122">
        <f t="shared" si="556"/>
        <v>5.3122846812647E-2</v>
      </c>
      <c r="Z122">
        <f t="shared" si="534"/>
        <v>4.2203025726851697</v>
      </c>
      <c r="AA122">
        <f t="shared" si="515"/>
        <v>4.1081668201780301E-4</v>
      </c>
      <c r="AB122">
        <f t="shared" ref="AB122:AB125" si="575">AA121+AB121</f>
        <v>4.8036765202866096E-3</v>
      </c>
      <c r="AC122">
        <f t="shared" si="535"/>
        <v>2.50454243064776E-2</v>
      </c>
      <c r="AD122">
        <f t="shared" si="516"/>
        <v>4.9581323691803902E-5</v>
      </c>
      <c r="AE122">
        <f t="shared" si="558"/>
        <v>9.59724822661846E-4</v>
      </c>
      <c r="AF122">
        <f t="shared" si="536"/>
        <v>4.9225774225387401E-3</v>
      </c>
      <c r="AG122">
        <f t="shared" si="517"/>
        <v>4.34089548240487E-4</v>
      </c>
      <c r="AH122">
        <f t="shared" si="559"/>
        <v>1.8820818762308701E-3</v>
      </c>
      <c r="AI122">
        <f t="shared" si="537"/>
        <v>1.04956332517556E-2</v>
      </c>
      <c r="AJ122">
        <f t="shared" si="538"/>
        <v>1.06245693625294E-4</v>
      </c>
      <c r="AK122">
        <f t="shared" si="560"/>
        <v>2.5138270458513398E-3</v>
      </c>
      <c r="AL122">
        <f t="shared" si="539"/>
        <v>1.2834749463319899E-2</v>
      </c>
      <c r="AM122">
        <f t="shared" si="518"/>
        <v>6.0307079429214501E-4</v>
      </c>
      <c r="AN122">
        <f t="shared" si="574"/>
        <v>3.7885050686074602E-3</v>
      </c>
      <c r="AO122">
        <f t="shared" si="540"/>
        <v>2.0450202328767701E-2</v>
      </c>
      <c r="AP122">
        <f t="shared" si="519"/>
        <v>5.1200305689903596E-4</v>
      </c>
      <c r="AQ122">
        <f t="shared" si="561"/>
        <v>4.8025797508324296E-3</v>
      </c>
      <c r="AR122">
        <f t="shared" si="541"/>
        <v>2.5292906396409701E-2</v>
      </c>
      <c r="AS122">
        <f t="shared" si="520"/>
        <v>7.8014695033430204E-4</v>
      </c>
      <c r="AT122">
        <f t="shared" si="562"/>
        <v>1.79356747277685E-3</v>
      </c>
      <c r="AU122">
        <f t="shared" si="542"/>
        <v>1.091820473972E-2</v>
      </c>
      <c r="AV122">
        <f t="shared" si="521"/>
        <v>1.30935169096315E-3</v>
      </c>
      <c r="AW122">
        <f t="shared" si="563"/>
        <v>2.78755249695712E-3</v>
      </c>
      <c r="AX122">
        <f t="shared" si="543"/>
        <v>1.7211141712193501E-2</v>
      </c>
      <c r="AY122">
        <f t="shared" si="522"/>
        <v>1.6867768692701401E-3</v>
      </c>
      <c r="AZ122">
        <f t="shared" si="564"/>
        <v>3.08630986976868E-3</v>
      </c>
      <c r="BA122">
        <f t="shared" si="544"/>
        <v>1.96484915220188E-2</v>
      </c>
      <c r="BB122">
        <f t="shared" si="523"/>
        <v>1.6362848682044101E-2</v>
      </c>
      <c r="BC122">
        <f t="shared" si="565"/>
        <v>3.5262319175548298E-2</v>
      </c>
      <c r="BD122">
        <f t="shared" si="545"/>
        <v>0.21721871758285199</v>
      </c>
      <c r="BE122">
        <f t="shared" si="524"/>
        <v>1.76266665043107E-2</v>
      </c>
      <c r="BF122">
        <f t="shared" si="566"/>
        <v>3.4645266128888498E-2</v>
      </c>
      <c r="BG122">
        <f t="shared" si="546"/>
        <v>0.217292996905219</v>
      </c>
      <c r="BH122">
        <f t="shared" si="525"/>
        <v>1.9873004026673999E-3</v>
      </c>
      <c r="BI122">
        <f t="shared" si="573"/>
        <v>3.3526814774957401E-3</v>
      </c>
      <c r="BJ122">
        <f t="shared" si="547"/>
        <v>2.1731658394147198E-2</v>
      </c>
      <c r="BK122">
        <f t="shared" si="526"/>
        <v>3.04570988392509E-3</v>
      </c>
      <c r="BL122">
        <f t="shared" si="567"/>
        <v>5.8664109458124204E-3</v>
      </c>
      <c r="BM122">
        <f t="shared" si="548"/>
        <v>3.6946329438874798E-2</v>
      </c>
      <c r="BN122">
        <f t="shared" si="527"/>
        <v>1.5987447231234701E-4</v>
      </c>
      <c r="BO122">
        <f t="shared" si="568"/>
        <v>8.5371015384481401E-5</v>
      </c>
      <c r="BP122">
        <f t="shared" si="549"/>
        <v>8.2654125770327395E-4</v>
      </c>
      <c r="BQ122">
        <f t="shared" si="528"/>
        <v>7.8925372407361304E-5</v>
      </c>
      <c r="BR122">
        <f t="shared" si="569"/>
        <v>4.77273776336808E-4</v>
      </c>
      <c r="BS122">
        <f t="shared" si="550"/>
        <v>2.5836823127024398E-3</v>
      </c>
      <c r="BT122">
        <f t="shared" si="529"/>
        <v>5.5794167109511498E-3</v>
      </c>
      <c r="BU122">
        <f t="shared" si="570"/>
        <v>1.7146217019822E-2</v>
      </c>
      <c r="BV122">
        <f t="shared" si="551"/>
        <v>9.9679626876487903E-2</v>
      </c>
      <c r="BW122">
        <f t="shared" si="530"/>
        <v>2.39002217469471E-3</v>
      </c>
      <c r="BX122">
        <f t="shared" si="571"/>
        <v>6.12469759338181E-3</v>
      </c>
      <c r="BY122">
        <f t="shared" si="552"/>
        <v>3.6598543403645802E-2</v>
      </c>
      <c r="BZ122" s="4">
        <f t="shared" si="553"/>
        <v>0.77969743000000002</v>
      </c>
      <c r="CA122" s="7">
        <f t="shared" si="531"/>
        <v>0.77969743000000002</v>
      </c>
    </row>
    <row r="123" spans="1:79" x14ac:dyDescent="0.25">
      <c r="A123">
        <f t="shared" si="554"/>
        <v>65</v>
      </c>
      <c r="B123">
        <v>3013590</v>
      </c>
      <c r="C123">
        <v>53352</v>
      </c>
      <c r="D123">
        <v>124</v>
      </c>
      <c r="E123">
        <v>31</v>
      </c>
      <c r="F123">
        <v>214</v>
      </c>
      <c r="G123">
        <v>61</v>
      </c>
      <c r="H123">
        <v>515</v>
      </c>
      <c r="I123">
        <v>236</v>
      </c>
      <c r="J123">
        <v>855</v>
      </c>
      <c r="K123">
        <v>1455</v>
      </c>
      <c r="L123">
        <v>1976</v>
      </c>
      <c r="M123">
        <v>16963</v>
      </c>
      <c r="N123">
        <v>17173</v>
      </c>
      <c r="O123">
        <v>2180</v>
      </c>
      <c r="P123">
        <v>3270</v>
      </c>
      <c r="Q123">
        <v>354</v>
      </c>
      <c r="R123">
        <v>63</v>
      </c>
      <c r="S123">
        <v>5389</v>
      </c>
      <c r="T123">
        <v>2493</v>
      </c>
      <c r="U123">
        <f t="shared" si="532"/>
        <v>1.77038017779459E-2</v>
      </c>
      <c r="V123">
        <f t="shared" si="533"/>
        <v>8.4767252309364202E-2</v>
      </c>
      <c r="W123">
        <v>2.5</v>
      </c>
      <c r="X123">
        <f t="shared" si="555"/>
        <v>0.81749909113070995</v>
      </c>
      <c r="Y123">
        <f t="shared" si="556"/>
        <v>6.9297151720552799E-2</v>
      </c>
      <c r="Z123">
        <f t="shared" si="534"/>
        <v>3.9142525763521698</v>
      </c>
      <c r="AA123">
        <f>Y123*D123/C123</f>
        <v>1.6105950692286199E-4</v>
      </c>
      <c r="AB123">
        <f t="shared" si="575"/>
        <v>5.2144932023044099E-3</v>
      </c>
      <c r="AC123">
        <f t="shared" si="535"/>
        <v>2.64751147788292E-2</v>
      </c>
      <c r="AD123">
        <f t="shared" si="516"/>
        <v>4.02648767307156E-5</v>
      </c>
      <c r="AE123">
        <f t="shared" si="558"/>
        <v>1.0093061463536501E-3</v>
      </c>
      <c r="AF123">
        <f t="shared" si="536"/>
        <v>5.1471929235950399E-3</v>
      </c>
      <c r="AG123">
        <f t="shared" si="517"/>
        <v>2.77957536141069E-4</v>
      </c>
      <c r="AH123">
        <f t="shared" si="559"/>
        <v>2.3161714244713601E-3</v>
      </c>
      <c r="AI123">
        <f t="shared" si="537"/>
        <v>1.2275750962709501E-2</v>
      </c>
      <c r="AJ123">
        <f t="shared" si="538"/>
        <v>7.9230886470117701E-5</v>
      </c>
      <c r="AK123">
        <f t="shared" si="560"/>
        <v>2.6200727394766299E-3</v>
      </c>
      <c r="AL123">
        <f t="shared" si="539"/>
        <v>1.3298440913558401E-2</v>
      </c>
      <c r="AM123">
        <f t="shared" si="518"/>
        <v>6.6891650052640405E-4</v>
      </c>
      <c r="AN123">
        <f t="shared" si="574"/>
        <v>4.3915758628996103E-3</v>
      </c>
      <c r="AO123">
        <f t="shared" si="540"/>
        <v>2.3630170565814099E-2</v>
      </c>
      <c r="AP123">
        <f t="shared" si="519"/>
        <v>3.06532609949964E-4</v>
      </c>
      <c r="AQ123">
        <f t="shared" si="561"/>
        <v>5.3145828077314702E-3</v>
      </c>
      <c r="AR123">
        <f t="shared" si="541"/>
        <v>2.7339245563532299E-2</v>
      </c>
      <c r="AS123">
        <f t="shared" si="520"/>
        <v>1.1105312775729599E-3</v>
      </c>
      <c r="AT123">
        <f t="shared" si="562"/>
        <v>2.5737144231111498E-3</v>
      </c>
      <c r="AU123">
        <f t="shared" si="542"/>
        <v>1.5644900309488199E-2</v>
      </c>
      <c r="AV123">
        <f t="shared" si="521"/>
        <v>1.889851472361E-3</v>
      </c>
      <c r="AW123">
        <f t="shared" si="563"/>
        <v>4.0969041879202698E-3</v>
      </c>
      <c r="AX123">
        <f t="shared" si="543"/>
        <v>2.5209149620503801E-2</v>
      </c>
      <c r="AY123">
        <f t="shared" si="522"/>
        <v>2.5665611748352901E-3</v>
      </c>
      <c r="AZ123">
        <f t="shared" si="564"/>
        <v>4.7730867390388199E-3</v>
      </c>
      <c r="BA123">
        <f t="shared" si="544"/>
        <v>3.0281836632282299E-2</v>
      </c>
      <c r="BB123">
        <f t="shared" si="523"/>
        <v>2.20326807736493E-2</v>
      </c>
      <c r="BC123">
        <f t="shared" si="565"/>
        <v>5.1625167857592399E-2</v>
      </c>
      <c r="BD123">
        <f t="shared" si="545"/>
        <v>0.313207541222085</v>
      </c>
      <c r="BE123">
        <f t="shared" si="524"/>
        <v>2.2305442841825101E-2</v>
      </c>
      <c r="BF123">
        <f t="shared" si="566"/>
        <v>5.2271932633199202E-2</v>
      </c>
      <c r="BG123">
        <f t="shared" si="546"/>
        <v>0.31712327027055898</v>
      </c>
      <c r="BH123">
        <f t="shared" si="525"/>
        <v>2.8315300410632202E-3</v>
      </c>
      <c r="BI123">
        <f t="shared" si="573"/>
        <v>5.33998188016314E-3</v>
      </c>
      <c r="BJ123">
        <f t="shared" si="547"/>
        <v>3.3778734503473802E-2</v>
      </c>
      <c r="BK123">
        <f t="shared" si="526"/>
        <v>4.2472950615948402E-3</v>
      </c>
      <c r="BL123">
        <f t="shared" si="567"/>
        <v>8.9121208297375104E-3</v>
      </c>
      <c r="BM123">
        <f t="shared" si="548"/>
        <v>5.5178841802674697E-2</v>
      </c>
      <c r="BN123">
        <f t="shared" si="527"/>
        <v>4.59798914924946E-4</v>
      </c>
      <c r="BO123">
        <f t="shared" si="568"/>
        <v>2.4524548769682802E-4</v>
      </c>
      <c r="BP123">
        <f t="shared" si="549"/>
        <v>2.3757247257965102E-3</v>
      </c>
      <c r="BQ123">
        <f t="shared" si="528"/>
        <v>8.1828620452744497E-5</v>
      </c>
      <c r="BR123">
        <f t="shared" si="569"/>
        <v>5.5619914874416895E-4</v>
      </c>
      <c r="BS123">
        <f t="shared" si="550"/>
        <v>2.9855672948527101E-3</v>
      </c>
      <c r="BT123">
        <f t="shared" si="529"/>
        <v>6.9995942161879404E-3</v>
      </c>
      <c r="BU123">
        <f t="shared" si="570"/>
        <v>2.27256337307731E-2</v>
      </c>
      <c r="BV123">
        <f t="shared" si="551"/>
        <v>0.13112715419433499</v>
      </c>
      <c r="BW123">
        <f t="shared" si="530"/>
        <v>3.2380754093443201E-3</v>
      </c>
      <c r="BX123">
        <f t="shared" si="571"/>
        <v>8.5147197680765195E-3</v>
      </c>
      <c r="BY123">
        <f t="shared" si="552"/>
        <v>5.0668787363743403E-2</v>
      </c>
      <c r="BZ123" s="4">
        <f t="shared" si="553"/>
        <v>1.0857474199999999</v>
      </c>
      <c r="CA123" s="7">
        <f t="shared" si="531"/>
        <v>1.0857474199999999</v>
      </c>
    </row>
    <row r="124" spans="1:79" x14ac:dyDescent="0.25">
      <c r="A124">
        <f t="shared" si="554"/>
        <v>70</v>
      </c>
      <c r="B124">
        <v>2316543</v>
      </c>
      <c r="C124">
        <v>58462</v>
      </c>
      <c r="D124">
        <v>42</v>
      </c>
      <c r="E124">
        <v>22</v>
      </c>
      <c r="F124">
        <v>100</v>
      </c>
      <c r="G124">
        <v>58</v>
      </c>
      <c r="H124">
        <v>459</v>
      </c>
      <c r="I124">
        <v>125</v>
      </c>
      <c r="J124">
        <v>1021</v>
      </c>
      <c r="K124">
        <v>1588</v>
      </c>
      <c r="L124">
        <v>2399</v>
      </c>
      <c r="M124">
        <v>19528</v>
      </c>
      <c r="N124">
        <v>17114</v>
      </c>
      <c r="O124">
        <v>2555</v>
      </c>
      <c r="P124">
        <v>3559</v>
      </c>
      <c r="Q124">
        <v>942</v>
      </c>
      <c r="R124">
        <v>34</v>
      </c>
      <c r="S124">
        <v>5570</v>
      </c>
      <c r="T124">
        <v>3346</v>
      </c>
      <c r="U124">
        <f t="shared" si="532"/>
        <v>2.52367428534674E-2</v>
      </c>
      <c r="V124">
        <f t="shared" si="533"/>
        <v>0.118695024724915</v>
      </c>
      <c r="W124">
        <v>2.5</v>
      </c>
      <c r="X124">
        <f t="shared" si="555"/>
        <v>0.748201939410157</v>
      </c>
      <c r="Y124">
        <f t="shared" si="556"/>
        <v>8.88078476975179E-2</v>
      </c>
      <c r="Z124">
        <f t="shared" si="534"/>
        <v>3.5189900778069898</v>
      </c>
      <c r="AA124">
        <f t="shared" ref="AA124" si="576">Y124*D124/C124</f>
        <v>6.3800923733292595E-5</v>
      </c>
      <c r="AB124">
        <f t="shared" si="575"/>
        <v>5.3755527092272702E-3</v>
      </c>
      <c r="AC124">
        <f t="shared" si="535"/>
        <v>2.7037265855469599E-2</v>
      </c>
      <c r="AD124">
        <f t="shared" si="516"/>
        <v>3.3419531479343703E-5</v>
      </c>
      <c r="AE124">
        <f t="shared" si="558"/>
        <v>1.0495710230843699E-3</v>
      </c>
      <c r="AF124">
        <f t="shared" si="536"/>
        <v>5.3314039441202101E-3</v>
      </c>
      <c r="AG124">
        <f t="shared" si="517"/>
        <v>1.51906961269744E-4</v>
      </c>
      <c r="AH124">
        <f t="shared" si="559"/>
        <v>2.5941289606124301E-3</v>
      </c>
      <c r="AI124">
        <f t="shared" si="537"/>
        <v>1.3350412206236501E-2</v>
      </c>
      <c r="AJ124">
        <f t="shared" si="538"/>
        <v>8.8106037536451703E-5</v>
      </c>
      <c r="AK124">
        <f t="shared" si="560"/>
        <v>2.6993036259467498E-3</v>
      </c>
      <c r="AL124">
        <f t="shared" si="539"/>
        <v>1.37167832235749E-2</v>
      </c>
      <c r="AM124">
        <f t="shared" si="518"/>
        <v>6.9725295222812598E-4</v>
      </c>
      <c r="AN124">
        <f t="shared" si="574"/>
        <v>5.0604923634260104E-3</v>
      </c>
      <c r="AO124">
        <f t="shared" si="540"/>
        <v>2.70455941977004E-2</v>
      </c>
      <c r="AP124">
        <f t="shared" si="519"/>
        <v>1.8988370158717999E-4</v>
      </c>
      <c r="AQ124">
        <f t="shared" si="561"/>
        <v>5.6211154176814297E-3</v>
      </c>
      <c r="AR124">
        <f t="shared" si="541"/>
        <v>2.85802863423751E-2</v>
      </c>
      <c r="AS124">
        <f t="shared" si="520"/>
        <v>1.55097007456409E-3</v>
      </c>
      <c r="AT124">
        <f t="shared" si="562"/>
        <v>3.6842457006841102E-3</v>
      </c>
      <c r="AU124">
        <f t="shared" si="542"/>
        <v>2.2298653689830802E-2</v>
      </c>
      <c r="AV124">
        <f t="shared" si="521"/>
        <v>2.41228254496354E-3</v>
      </c>
      <c r="AW124">
        <f t="shared" si="563"/>
        <v>5.9867556602812696E-3</v>
      </c>
      <c r="AX124">
        <f t="shared" si="543"/>
        <v>3.5964484663815202E-2</v>
      </c>
      <c r="AY124">
        <f t="shared" si="522"/>
        <v>3.6442480008611702E-3</v>
      </c>
      <c r="AZ124">
        <f t="shared" si="564"/>
        <v>7.3396479138741104E-3</v>
      </c>
      <c r="BA124">
        <f t="shared" si="544"/>
        <v>4.5808859571523503E-2</v>
      </c>
      <c r="BB124">
        <f t="shared" si="523"/>
        <v>2.9664391396755699E-2</v>
      </c>
      <c r="BC124">
        <f t="shared" si="565"/>
        <v>7.3657848631241696E-2</v>
      </c>
      <c r="BD124">
        <f t="shared" si="545"/>
        <v>0.442450221648098</v>
      </c>
      <c r="BE124">
        <f t="shared" si="524"/>
        <v>2.5997357351704001E-2</v>
      </c>
      <c r="BF124">
        <f t="shared" si="566"/>
        <v>7.4577375475024299E-2</v>
      </c>
      <c r="BG124">
        <f t="shared" si="546"/>
        <v>0.43788027075438202</v>
      </c>
      <c r="BH124">
        <f t="shared" si="525"/>
        <v>3.88122286044197E-3</v>
      </c>
      <c r="BI124">
        <f t="shared" si="573"/>
        <v>8.1715119212263602E-3</v>
      </c>
      <c r="BJ124">
        <f t="shared" si="547"/>
        <v>5.05606167572367E-2</v>
      </c>
      <c r="BK124">
        <f t="shared" si="526"/>
        <v>5.4063687515901997E-3</v>
      </c>
      <c r="BL124">
        <f t="shared" si="567"/>
        <v>1.3159415891332399E-2</v>
      </c>
      <c r="BM124">
        <f t="shared" si="548"/>
        <v>7.9313001335637498E-2</v>
      </c>
      <c r="BN124">
        <f t="shared" si="527"/>
        <v>1.43096357516099E-3</v>
      </c>
      <c r="BO124">
        <f t="shared" si="568"/>
        <v>7.0504440262177397E-4</v>
      </c>
      <c r="BP124">
        <f t="shared" si="549"/>
        <v>7.1026309510113404E-3</v>
      </c>
      <c r="BQ124">
        <f t="shared" si="528"/>
        <v>5.1648366831713101E-5</v>
      </c>
      <c r="BR124">
        <f t="shared" si="569"/>
        <v>6.3802776919691297E-4</v>
      </c>
      <c r="BS124">
        <f t="shared" si="550"/>
        <v>3.3192597630638501E-3</v>
      </c>
      <c r="BT124">
        <f t="shared" si="529"/>
        <v>8.4612177427247602E-3</v>
      </c>
      <c r="BU124">
        <f t="shared" si="570"/>
        <v>2.9725227946960999E-2</v>
      </c>
      <c r="BV124">
        <f t="shared" si="551"/>
        <v>0.16977918409161699</v>
      </c>
      <c r="BW124">
        <f t="shared" si="530"/>
        <v>5.0828069240856401E-3</v>
      </c>
      <c r="BX124">
        <f t="shared" si="571"/>
        <v>1.17527951774208E-2</v>
      </c>
      <c r="BY124">
        <f t="shared" si="552"/>
        <v>7.1470993197318103E-2</v>
      </c>
      <c r="BZ124" s="4">
        <f t="shared" si="553"/>
        <v>1.48100992</v>
      </c>
      <c r="CA124" s="7">
        <f t="shared" si="531"/>
        <v>1.48100992</v>
      </c>
    </row>
    <row r="125" spans="1:79" x14ac:dyDescent="0.25">
      <c r="A125">
        <f t="shared" si="554"/>
        <v>75</v>
      </c>
      <c r="B125">
        <v>1738208</v>
      </c>
      <c r="C125">
        <v>65960</v>
      </c>
      <c r="D125">
        <v>50</v>
      </c>
      <c r="E125">
        <v>14</v>
      </c>
      <c r="F125">
        <v>66</v>
      </c>
      <c r="G125">
        <v>30</v>
      </c>
      <c r="H125">
        <v>442</v>
      </c>
      <c r="I125">
        <v>61</v>
      </c>
      <c r="J125">
        <v>1231</v>
      </c>
      <c r="K125">
        <v>1773</v>
      </c>
      <c r="L125">
        <v>2555</v>
      </c>
      <c r="M125">
        <v>23341</v>
      </c>
      <c r="N125">
        <v>16336</v>
      </c>
      <c r="O125">
        <v>2678</v>
      </c>
      <c r="P125">
        <v>3885</v>
      </c>
      <c r="Q125">
        <v>2057</v>
      </c>
      <c r="R125">
        <v>31</v>
      </c>
      <c r="S125">
        <v>6183</v>
      </c>
      <c r="T125">
        <v>5227</v>
      </c>
      <c r="U125">
        <f>C125/B125</f>
        <v>3.7947127156243703E-2</v>
      </c>
      <c r="V125">
        <f>(5*U125)/(1+(5-W125)*U125)</f>
        <v>0.173295472458736</v>
      </c>
      <c r="W125">
        <v>2.5</v>
      </c>
      <c r="X125">
        <f>X124*(1-V124)</f>
        <v>0.65939409171263896</v>
      </c>
      <c r="Y125">
        <f>X125*V125</f>
        <v>0.11427001065984101</v>
      </c>
      <c r="Z125">
        <f>(5*(X125-Y125)+(2.5*Y125))</f>
        <v>3.0112954319135898</v>
      </c>
      <c r="AA125">
        <f>Y125*D125/C125</f>
        <v>8.6620687280049299E-5</v>
      </c>
      <c r="AB125">
        <f t="shared" si="575"/>
        <v>5.4393536329605599E-3</v>
      </c>
      <c r="AC125">
        <f t="shared" si="535"/>
        <v>2.7413319883002898E-2</v>
      </c>
      <c r="AD125">
        <f t="shared" si="516"/>
        <v>2.4253792438413801E-5</v>
      </c>
      <c r="AE125">
        <f t="shared" si="558"/>
        <v>1.0829905545637101E-3</v>
      </c>
      <c r="AF125">
        <f t="shared" si="536"/>
        <v>5.4755872539145904E-3</v>
      </c>
      <c r="AG125">
        <f t="shared" si="517"/>
        <v>1.1433930720966501E-4</v>
      </c>
      <c r="AH125">
        <f t="shared" si="559"/>
        <v>2.74603592188217E-3</v>
      </c>
      <c r="AI125">
        <f t="shared" si="537"/>
        <v>1.4016027877435E-2</v>
      </c>
      <c r="AJ125">
        <f t="shared" si="538"/>
        <v>5.1972412368029598E-5</v>
      </c>
      <c r="AK125">
        <f t="shared" si="560"/>
        <v>2.7874096634832E-3</v>
      </c>
      <c r="AL125">
        <f t="shared" si="539"/>
        <v>1.40669793483361E-2</v>
      </c>
      <c r="AM125">
        <f t="shared" si="518"/>
        <v>7.6572687555563602E-4</v>
      </c>
      <c r="AN125">
        <f t="shared" si="574"/>
        <v>5.7577453156541399E-3</v>
      </c>
      <c r="AO125">
        <f t="shared" si="540"/>
        <v>3.07030437671598E-2</v>
      </c>
      <c r="AP125">
        <f t="shared" si="519"/>
        <v>1.0567723848166E-4</v>
      </c>
      <c r="AQ125">
        <f t="shared" si="561"/>
        <v>5.8109991192686096E-3</v>
      </c>
      <c r="AR125">
        <f t="shared" si="541"/>
        <v>2.93191886925472E-2</v>
      </c>
      <c r="AS125">
        <f t="shared" si="520"/>
        <v>2.1326013208348101E-3</v>
      </c>
      <c r="AT125">
        <f t="shared" si="562"/>
        <v>5.2352157752482004E-3</v>
      </c>
      <c r="AU125">
        <f t="shared" si="542"/>
        <v>3.1507582178327997E-2</v>
      </c>
      <c r="AV125">
        <f t="shared" si="521"/>
        <v>3.07156957095055E-3</v>
      </c>
      <c r="AW125">
        <f t="shared" si="563"/>
        <v>8.39903820524481E-3</v>
      </c>
      <c r="AX125">
        <f t="shared" si="543"/>
        <v>4.9674114953600398E-2</v>
      </c>
      <c r="AY125">
        <f t="shared" si="522"/>
        <v>4.4263171200105197E-3</v>
      </c>
      <c r="AZ125">
        <f t="shared" si="564"/>
        <v>1.09838959147353E-2</v>
      </c>
      <c r="BA125">
        <f t="shared" si="544"/>
        <v>6.5985272373702802E-2</v>
      </c>
      <c r="BB125">
        <f t="shared" si="523"/>
        <v>4.0436269236072603E-2</v>
      </c>
      <c r="BC125">
        <f t="shared" si="565"/>
        <v>0.103322240027997</v>
      </c>
      <c r="BD125">
        <f t="shared" si="545"/>
        <v>0.61770187323016601</v>
      </c>
      <c r="BE125">
        <f t="shared" si="524"/>
        <v>2.83007109481377E-2</v>
      </c>
      <c r="BF125">
        <f t="shared" si="566"/>
        <v>0.10057473282672801</v>
      </c>
      <c r="BG125">
        <f t="shared" si="546"/>
        <v>0.57362544150398398</v>
      </c>
      <c r="BH125">
        <f t="shared" si="525"/>
        <v>4.6394040107194398E-3</v>
      </c>
      <c r="BI125">
        <f t="shared" si="573"/>
        <v>1.20527347816683E-2</v>
      </c>
      <c r="BJ125">
        <f t="shared" si="547"/>
        <v>7.18621839351401E-2</v>
      </c>
      <c r="BK125">
        <f t="shared" si="526"/>
        <v>6.7304274016598302E-3</v>
      </c>
      <c r="BL125">
        <f t="shared" si="567"/>
        <v>1.8565784642922599E-2</v>
      </c>
      <c r="BM125">
        <f t="shared" si="548"/>
        <v>0.109654991718763</v>
      </c>
      <c r="BN125">
        <f t="shared" si="527"/>
        <v>3.5635750747012298E-3</v>
      </c>
      <c r="BO125">
        <f t="shared" si="568"/>
        <v>2.1360079777827598E-3</v>
      </c>
      <c r="BP125">
        <f t="shared" si="549"/>
        <v>1.95889775756669E-2</v>
      </c>
      <c r="BQ125">
        <f t="shared" si="528"/>
        <v>5.37048261136306E-5</v>
      </c>
      <c r="BR125">
        <f t="shared" si="569"/>
        <v>6.8967613602862604E-4</v>
      </c>
      <c r="BS125">
        <f t="shared" si="550"/>
        <v>3.58264274542721E-3</v>
      </c>
      <c r="BT125">
        <f t="shared" si="529"/>
        <v>1.07115141890509E-2</v>
      </c>
      <c r="BU125">
        <f t="shared" si="570"/>
        <v>3.8186445689685801E-2</v>
      </c>
      <c r="BV125">
        <f t="shared" si="551"/>
        <v>0.21771101392105599</v>
      </c>
      <c r="BW125">
        <f t="shared" si="530"/>
        <v>9.0553266482563503E-3</v>
      </c>
      <c r="BX125">
        <f t="shared" si="571"/>
        <v>1.6835602101506399E-2</v>
      </c>
      <c r="BY125">
        <f t="shared" si="552"/>
        <v>0.106816327128173</v>
      </c>
      <c r="BZ125" s="4">
        <f t="shared" si="553"/>
        <v>1.9887045699999999</v>
      </c>
      <c r="CA125" s="7">
        <f t="shared" si="531"/>
        <v>1.9887045699999999</v>
      </c>
    </row>
    <row r="126" spans="1:79" x14ac:dyDescent="0.25">
      <c r="A126">
        <f t="shared" si="554"/>
        <v>80</v>
      </c>
      <c r="B126">
        <v>1225230</v>
      </c>
      <c r="C126">
        <v>74799</v>
      </c>
      <c r="D126">
        <v>23</v>
      </c>
      <c r="E126">
        <v>13</v>
      </c>
      <c r="F126">
        <v>27</v>
      </c>
      <c r="G126">
        <v>37</v>
      </c>
      <c r="H126">
        <v>448</v>
      </c>
      <c r="I126">
        <v>34</v>
      </c>
      <c r="J126">
        <v>1600</v>
      </c>
      <c r="K126">
        <v>1847</v>
      </c>
      <c r="L126">
        <v>2861</v>
      </c>
      <c r="M126">
        <v>28403</v>
      </c>
      <c r="N126">
        <v>14503</v>
      </c>
      <c r="O126">
        <v>2793</v>
      </c>
      <c r="P126">
        <v>3918</v>
      </c>
      <c r="Q126">
        <v>3548</v>
      </c>
      <c r="R126">
        <v>25</v>
      </c>
      <c r="S126">
        <v>6622</v>
      </c>
      <c r="T126">
        <v>8097</v>
      </c>
      <c r="U126">
        <f>C126/B126</f>
        <v>6.1048945912196097E-2</v>
      </c>
      <c r="V126">
        <f t="shared" ref="V126" si="577">(5*U126)/(1+(5-W126)*U126)</f>
        <v>0.26482631162472098</v>
      </c>
      <c r="W126">
        <v>2.5</v>
      </c>
      <c r="X126">
        <f>X125*(1-V125)</f>
        <v>0.54512408105279797</v>
      </c>
      <c r="Y126">
        <f>X126*V126</f>
        <v>0.144363199763028</v>
      </c>
      <c r="Z126">
        <f>(5*(X126-Y126)+(2.5*Y126))</f>
        <v>2.36471240585642</v>
      </c>
      <c r="AA126">
        <f t="shared" ref="AA126" si="578">Y126*D126/C126</f>
        <v>4.4390347391671602E-5</v>
      </c>
      <c r="AB126">
        <f>AA125+AB125</f>
        <v>5.5259743202406104E-3</v>
      </c>
      <c r="AC126">
        <f>AA126*2.5+AB126*5</f>
        <v>2.7740847469682198E-2</v>
      </c>
      <c r="AD126">
        <f t="shared" si="516"/>
        <v>2.5090196351814401E-5</v>
      </c>
      <c r="AE126">
        <f t="shared" si="558"/>
        <v>1.10724434700212E-3</v>
      </c>
      <c r="AF126">
        <f t="shared" si="536"/>
        <v>5.5989472258901399E-3</v>
      </c>
      <c r="AG126">
        <f t="shared" si="517"/>
        <v>5.2110407807614501E-5</v>
      </c>
      <c r="AH126">
        <f t="shared" si="559"/>
        <v>2.8603752290918302E-3</v>
      </c>
      <c r="AI126">
        <f t="shared" si="537"/>
        <v>1.44321521649782E-2</v>
      </c>
      <c r="AJ126">
        <f t="shared" si="538"/>
        <v>7.1410558847471699E-5</v>
      </c>
      <c r="AK126">
        <f t="shared" si="560"/>
        <v>2.8393820758512299E-3</v>
      </c>
      <c r="AL126">
        <f t="shared" si="539"/>
        <v>1.43754367763748E-2</v>
      </c>
      <c r="AM126">
        <f t="shared" si="518"/>
        <v>8.6464676658560299E-4</v>
      </c>
      <c r="AN126">
        <f>AM125+AN125</f>
        <v>6.5234721912097804E-3</v>
      </c>
      <c r="AO126">
        <f t="shared" si="540"/>
        <v>3.4778977872512898E-2</v>
      </c>
      <c r="AP126">
        <f t="shared" si="519"/>
        <v>6.5620513535514499E-5</v>
      </c>
      <c r="AQ126">
        <f t="shared" si="561"/>
        <v>5.9166763577502704E-3</v>
      </c>
      <c r="AR126">
        <f t="shared" si="541"/>
        <v>2.9747433072590101E-2</v>
      </c>
      <c r="AS126">
        <f t="shared" si="520"/>
        <v>3.0880241663771499E-3</v>
      </c>
      <c r="AT126">
        <f t="shared" si="562"/>
        <v>7.3678170960830101E-3</v>
      </c>
      <c r="AU126">
        <f t="shared" si="542"/>
        <v>4.4559145896357899E-2</v>
      </c>
      <c r="AV126">
        <f t="shared" si="521"/>
        <v>3.56473789706163E-3</v>
      </c>
      <c r="AW126">
        <f t="shared" si="563"/>
        <v>1.14706077761954E-2</v>
      </c>
      <c r="AX126">
        <f t="shared" si="543"/>
        <v>6.6264883623631102E-2</v>
      </c>
      <c r="AY126">
        <f t="shared" si="522"/>
        <v>5.5217732125031503E-3</v>
      </c>
      <c r="AZ126">
        <f t="shared" si="564"/>
        <v>1.5410213034745801E-2</v>
      </c>
      <c r="BA126">
        <f t="shared" si="544"/>
        <v>9.0855498204986895E-2</v>
      </c>
      <c r="BB126">
        <f t="shared" si="523"/>
        <v>5.4818218998506502E-2</v>
      </c>
      <c r="BC126">
        <f t="shared" si="565"/>
        <v>0.14375850926406999</v>
      </c>
      <c r="BD126">
        <f t="shared" si="545"/>
        <v>0.85583809381661602</v>
      </c>
      <c r="BE126">
        <f t="shared" si="524"/>
        <v>2.79910090531049E-2</v>
      </c>
      <c r="BF126">
        <f t="shared" si="566"/>
        <v>0.12887544377486601</v>
      </c>
      <c r="BG126">
        <f t="shared" si="546"/>
        <v>0.71435474150709199</v>
      </c>
      <c r="BH126">
        <f t="shared" si="525"/>
        <v>5.3905321854321201E-3</v>
      </c>
      <c r="BI126">
        <f t="shared" si="573"/>
        <v>1.6692138792387699E-2</v>
      </c>
      <c r="BJ126">
        <f t="shared" si="547"/>
        <v>9.6937024425518797E-2</v>
      </c>
      <c r="BK126">
        <f t="shared" si="526"/>
        <v>7.5617991774160603E-3</v>
      </c>
      <c r="BL126">
        <f t="shared" si="567"/>
        <v>2.5296212044582399E-2</v>
      </c>
      <c r="BM126">
        <f t="shared" si="548"/>
        <v>0.14538555816645199</v>
      </c>
      <c r="BN126">
        <f t="shared" si="527"/>
        <v>6.8476935889413403E-3</v>
      </c>
      <c r="BO126">
        <f t="shared" si="568"/>
        <v>5.6995830524839896E-3</v>
      </c>
      <c r="BP126">
        <f t="shared" si="549"/>
        <v>4.5617149234773301E-2</v>
      </c>
      <c r="BQ126">
        <f t="shared" si="528"/>
        <v>4.8250377599643001E-5</v>
      </c>
      <c r="BR126">
        <f t="shared" si="569"/>
        <v>7.4338096214225701E-4</v>
      </c>
      <c r="BS126">
        <f t="shared" si="550"/>
        <v>3.8375307547103901E-3</v>
      </c>
      <c r="BT126">
        <f t="shared" si="529"/>
        <v>1.2780560018593399E-2</v>
      </c>
      <c r="BU126">
        <f t="shared" si="570"/>
        <v>4.8897959878736699E-2</v>
      </c>
      <c r="BV126">
        <f t="shared" si="551"/>
        <v>0.27644119944016698</v>
      </c>
      <c r="BW126">
        <f t="shared" si="530"/>
        <v>1.5627332296972399E-2</v>
      </c>
      <c r="BX126">
        <f>BW125+BX125</f>
        <v>2.58909287497627E-2</v>
      </c>
      <c r="BY126">
        <f t="shared" si="552"/>
        <v>0.16852297449124401</v>
      </c>
      <c r="BZ126" s="4">
        <f t="shared" si="553"/>
        <v>2.6352875899999999</v>
      </c>
      <c r="CA126" s="7">
        <f t="shared" si="531"/>
        <v>2.6352875899999999</v>
      </c>
    </row>
    <row r="127" spans="1:79" x14ac:dyDescent="0.25">
      <c r="A127" t="s">
        <v>16</v>
      </c>
      <c r="AC127">
        <f>SUM(AC115:AC126)</f>
        <v>0.203036222640572</v>
      </c>
      <c r="AF127">
        <f>SUM(AF115:AF126)</f>
        <v>4.4416210676231298E-2</v>
      </c>
      <c r="AI127">
        <f t="shared" ref="AI127" si="579">SUM(AI115:AI126)</f>
        <v>8.4994615829379894E-2</v>
      </c>
      <c r="AL127">
        <f t="shared" ref="AL127" si="580">SUM(AL115:AL126)</f>
        <v>0.121900138569376</v>
      </c>
      <c r="AO127">
        <f t="shared" ref="AO127" si="581">SUM(AO115:AO126)</f>
        <v>0.20210466156912599</v>
      </c>
      <c r="AR127">
        <f t="shared" ref="AR127" si="582">SUM(AR115:AR126)</f>
        <v>0.21108983304498</v>
      </c>
      <c r="AU127">
        <f t="shared" ref="AU127" si="583">SUM(AU115:AU126)</f>
        <v>0.14465830461748699</v>
      </c>
      <c r="AX127">
        <f t="shared" ref="AX127" si="584">SUM(AX115:AX126)</f>
        <v>0.22166575697148999</v>
      </c>
      <c r="BA127">
        <f t="shared" ref="BA127" si="585">SUM(BA115:BA126)</f>
        <v>0.28271354111652103</v>
      </c>
      <c r="BD127">
        <f t="shared" ref="BD127" si="586">SUM(BD115:BD126)</f>
        <v>2.7894892887778</v>
      </c>
      <c r="BG127">
        <f t="shared" ref="BG127" si="587">SUM(BG115:BG126)</f>
        <v>2.5656381196417799</v>
      </c>
      <c r="BJ127">
        <f t="shared" ref="BJ127" si="588">SUM(BJ115:BJ126)</f>
        <v>0.30406557531517298</v>
      </c>
      <c r="BM127">
        <f t="shared" ref="BM127" si="589">SUM(BM115:BM126)</f>
        <v>0.48518009289845299</v>
      </c>
      <c r="BP127">
        <f t="shared" ref="BP127" si="590">SUM(BP115:BP126)</f>
        <v>7.6010140875789597E-2</v>
      </c>
      <c r="BS127">
        <f t="shared" ref="BS127" si="591">SUM(BS115:BS126)</f>
        <v>2.3901966995627799E-2</v>
      </c>
      <c r="BV127">
        <f t="shared" ref="BV127" si="592">SUM(BV115:BV126)</f>
        <v>1.1123104106955299</v>
      </c>
      <c r="BY127">
        <f t="shared" ref="BY127" si="593">SUM(BY115:BY126)</f>
        <v>0.50181590543663801</v>
      </c>
      <c r="BZ127" s="4">
        <f>SUM(AC127,AF127,AI127,AL127,AO127,AR127,AU127,AX127,BA127,BD127,BG127,BJ127,BM127,BP127,BS127,BV127,BY127)</f>
        <v>9.37499079</v>
      </c>
      <c r="CA127" s="8">
        <f>SUM(CA115:CA126)</f>
        <v>9.3699999999999992</v>
      </c>
    </row>
    <row r="128" spans="1:79" x14ac:dyDescent="0.25">
      <c r="BZ128" s="3">
        <f>SUM(BZ115:BZ126)</f>
        <v>9.3699999999999992</v>
      </c>
    </row>
    <row r="129" spans="1:79" x14ac:dyDescent="0.25">
      <c r="A129" s="9" t="s">
        <v>84</v>
      </c>
    </row>
    <row r="130" spans="1:79" x14ac:dyDescent="0.25">
      <c r="A130" t="s">
        <v>0</v>
      </c>
      <c r="B130" t="s">
        <v>4</v>
      </c>
      <c r="C130" t="s">
        <v>3</v>
      </c>
      <c r="D130" t="s">
        <v>5</v>
      </c>
      <c r="E130" t="s">
        <v>13</v>
      </c>
      <c r="F130" t="s">
        <v>17</v>
      </c>
      <c r="G130" t="s">
        <v>18</v>
      </c>
      <c r="H130" t="s">
        <v>80</v>
      </c>
      <c r="I130" t="s">
        <v>23</v>
      </c>
      <c r="J130" t="s">
        <v>24</v>
      </c>
      <c r="K130" t="s">
        <v>25</v>
      </c>
      <c r="L130" t="s">
        <v>26</v>
      </c>
      <c r="M130" t="s">
        <v>19</v>
      </c>
      <c r="N130" t="s">
        <v>20</v>
      </c>
      <c r="O130" t="s">
        <v>21</v>
      </c>
      <c r="P130" t="s">
        <v>22</v>
      </c>
      <c r="Q130" t="s">
        <v>27</v>
      </c>
      <c r="R130" t="s">
        <v>28</v>
      </c>
      <c r="S130" t="s">
        <v>29</v>
      </c>
      <c r="T130" t="s">
        <v>30</v>
      </c>
      <c r="U130" t="s">
        <v>6</v>
      </c>
      <c r="V130" t="s">
        <v>7</v>
      </c>
      <c r="W130" t="s">
        <v>8</v>
      </c>
      <c r="X130" t="s">
        <v>1</v>
      </c>
      <c r="Y130" t="s">
        <v>9</v>
      </c>
      <c r="Z130" t="s">
        <v>2</v>
      </c>
      <c r="AA130" t="s">
        <v>11</v>
      </c>
      <c r="AB130" t="s">
        <v>10</v>
      </c>
      <c r="AC130" t="s">
        <v>12</v>
      </c>
      <c r="AD130" t="s">
        <v>36</v>
      </c>
      <c r="AE130" t="s">
        <v>14</v>
      </c>
      <c r="AF130" t="s">
        <v>15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64</v>
      </c>
      <c r="AZ130" t="s">
        <v>65</v>
      </c>
      <c r="BA130" t="s">
        <v>66</v>
      </c>
      <c r="BB130" t="s">
        <v>73</v>
      </c>
      <c r="BC130" t="s">
        <v>74</v>
      </c>
      <c r="BD130" t="s">
        <v>75</v>
      </c>
      <c r="BE130" t="s">
        <v>67</v>
      </c>
      <c r="BF130" t="s">
        <v>68</v>
      </c>
      <c r="BG130" t="s">
        <v>69</v>
      </c>
      <c r="BH130" t="s">
        <v>70</v>
      </c>
      <c r="BI130" t="s">
        <v>71</v>
      </c>
      <c r="BJ130" t="s">
        <v>72</v>
      </c>
      <c r="BK130" t="s">
        <v>55</v>
      </c>
      <c r="BL130" t="s">
        <v>56</v>
      </c>
      <c r="BM130" t="s">
        <v>57</v>
      </c>
      <c r="BN130" t="s">
        <v>58</v>
      </c>
      <c r="BO130" t="s">
        <v>59</v>
      </c>
      <c r="BP130" t="s">
        <v>60</v>
      </c>
      <c r="BQ130" t="s">
        <v>61</v>
      </c>
      <c r="BR130" t="s">
        <v>62</v>
      </c>
      <c r="BS130" t="s">
        <v>63</v>
      </c>
      <c r="BT130" t="s">
        <v>31</v>
      </c>
      <c r="BU130" t="s">
        <v>32</v>
      </c>
      <c r="BV130" t="s">
        <v>33</v>
      </c>
      <c r="BW130" t="s">
        <v>76</v>
      </c>
      <c r="BX130" t="s">
        <v>34</v>
      </c>
      <c r="BY130" t="s">
        <v>35</v>
      </c>
      <c r="BZ130" s="2" t="s">
        <v>78</v>
      </c>
      <c r="CA130" s="6" t="s">
        <v>79</v>
      </c>
    </row>
    <row r="131" spans="1:79" x14ac:dyDescent="0.25">
      <c r="A131">
        <v>25</v>
      </c>
      <c r="B131">
        <v>6153134</v>
      </c>
      <c r="C131">
        <v>7142</v>
      </c>
      <c r="D131">
        <v>961</v>
      </c>
      <c r="E131">
        <v>307</v>
      </c>
      <c r="F131">
        <v>71</v>
      </c>
      <c r="G131">
        <v>882</v>
      </c>
      <c r="H131">
        <v>944</v>
      </c>
      <c r="I131">
        <v>159</v>
      </c>
      <c r="J131">
        <v>87</v>
      </c>
      <c r="K131">
        <v>99</v>
      </c>
      <c r="L131">
        <v>89</v>
      </c>
      <c r="M131">
        <v>850</v>
      </c>
      <c r="N131">
        <v>538</v>
      </c>
      <c r="O131">
        <v>97</v>
      </c>
      <c r="P131">
        <v>237</v>
      </c>
      <c r="Q131">
        <v>0</v>
      </c>
      <c r="R131">
        <v>88</v>
      </c>
      <c r="S131">
        <v>1365</v>
      </c>
      <c r="T131">
        <v>368</v>
      </c>
      <c r="U131">
        <f>C131/B131</f>
        <v>1.1607093230864101E-3</v>
      </c>
      <c r="V131">
        <f>(5*U131)/(1+(5-W131)*U131)</f>
        <v>5.7867547649169196E-3</v>
      </c>
      <c r="W131">
        <v>2.5</v>
      </c>
      <c r="X131">
        <v>1</v>
      </c>
      <c r="Y131">
        <f>X131*V131</f>
        <v>5.7867547649169196E-3</v>
      </c>
      <c r="Z131">
        <f>(5*(X131-Y131)+(2.5*Y131))</f>
        <v>4.9855331130877101</v>
      </c>
      <c r="AA131">
        <f t="shared" ref="AA131:AA138" si="594">Y131*D131/C131</f>
        <v>7.7864342328271604E-4</v>
      </c>
      <c r="AB131">
        <v>0</v>
      </c>
      <c r="AC131">
        <f>AA131*2.5+AB131*5</f>
        <v>1.9466085582067901E-3</v>
      </c>
      <c r="AD131">
        <f t="shared" ref="AD131:AD142" si="595">Y131*E131/C131</f>
        <v>2.4874456914442702E-4</v>
      </c>
      <c r="AE131">
        <v>0</v>
      </c>
      <c r="AF131">
        <f>AD131*2.5+AE131*5</f>
        <v>6.2186142286106802E-4</v>
      </c>
      <c r="AG131">
        <f t="shared" ref="AG131:AG142" si="596">Y131*F131/C131</f>
        <v>5.7527245632750102E-5</v>
      </c>
      <c r="AH131">
        <v>0</v>
      </c>
      <c r="AI131">
        <f>AG131*2.5+AH131*5</f>
        <v>1.4381811408187501E-4</v>
      </c>
      <c r="AJ131">
        <f>Y131*G131/C131</f>
        <v>7.1463423448007903E-4</v>
      </c>
      <c r="AK131">
        <v>0</v>
      </c>
      <c r="AL131">
        <f>AJ131*2.5+AK131*5</f>
        <v>1.7865855862002E-3</v>
      </c>
      <c r="AM131">
        <f t="shared" ref="AM131:AM142" si="597">Y131*H131/C131</f>
        <v>7.6486929404670598E-4</v>
      </c>
      <c r="AN131">
        <v>0</v>
      </c>
      <c r="AO131">
        <f>AM131*2.5+AN131*5</f>
        <v>1.9121732351167599E-3</v>
      </c>
      <c r="AP131">
        <f t="shared" ref="AP131:AP142" si="598">Y131*I131/C131</f>
        <v>1.2882862050151101E-4</v>
      </c>
      <c r="AQ131">
        <v>0</v>
      </c>
      <c r="AR131">
        <f>AP131*2.5+AQ131*5</f>
        <v>3.22071551253777E-4</v>
      </c>
      <c r="AS131">
        <f t="shared" ref="AS131:AS142" si="599">Y131*J131/C131</f>
        <v>7.04911319725248E-5</v>
      </c>
      <c r="AT131">
        <v>0</v>
      </c>
      <c r="AU131">
        <f>AS131*2.5+AT131*5</f>
        <v>1.7622782993131201E-4</v>
      </c>
      <c r="AV131">
        <f t="shared" ref="AV131:AV142" si="600">Y131*K131/C131</f>
        <v>8.0214046727355805E-5</v>
      </c>
      <c r="AW131">
        <v>0</v>
      </c>
      <c r="AX131">
        <f>AV131*2.5+AW131*5</f>
        <v>2.0053511681839001E-4</v>
      </c>
      <c r="AY131">
        <f t="shared" ref="AY131:AY142" si="601">Y131*L131/C131</f>
        <v>7.2111617764996603E-5</v>
      </c>
      <c r="AZ131">
        <v>0</v>
      </c>
      <c r="BA131">
        <f>AY131*2.5+AZ131*5</f>
        <v>1.8027904441249201E-4</v>
      </c>
      <c r="BB131">
        <f t="shared" ref="BB131:BB142" si="602">Y131*M131/C131</f>
        <v>6.8870646180052997E-4</v>
      </c>
      <c r="BC131">
        <v>0</v>
      </c>
      <c r="BD131">
        <f>BB131*2.5+BC131*5</f>
        <v>1.7217661545013199E-3</v>
      </c>
      <c r="BE131">
        <f t="shared" ref="BE131:BE142" si="603">Y131*N131/C131</f>
        <v>4.3591067817492298E-4</v>
      </c>
      <c r="BF131">
        <v>0</v>
      </c>
      <c r="BG131">
        <f>BE131*2.5+BF131*5</f>
        <v>1.0897766954373099E-3</v>
      </c>
      <c r="BH131">
        <f t="shared" ref="BH131:BH142" si="604">Y131*O131/C131</f>
        <v>7.8593560934884002E-5</v>
      </c>
      <c r="BI131">
        <v>0</v>
      </c>
      <c r="BJ131">
        <f>BH131*2.5+BI131*5</f>
        <v>1.9648390233721001E-4</v>
      </c>
      <c r="BK131">
        <f t="shared" ref="BK131:BK142" si="605">Y131*P131/C131</f>
        <v>1.92027566407912E-4</v>
      </c>
      <c r="BL131">
        <v>0</v>
      </c>
      <c r="BM131">
        <f>BK131*2.5+BL131*5</f>
        <v>4.8006891601977999E-4</v>
      </c>
      <c r="BN131">
        <f t="shared" ref="BN131:BN142" si="606">Y131*Q131/C131</f>
        <v>0</v>
      </c>
      <c r="BO131">
        <v>0</v>
      </c>
      <c r="BP131">
        <f>BN131*2.5+BO131*5</f>
        <v>0</v>
      </c>
      <c r="BQ131">
        <f t="shared" ref="BQ131:BQ142" si="607">Y131*R131/C131</f>
        <v>7.1301374868760695E-5</v>
      </c>
      <c r="BR131">
        <v>0</v>
      </c>
      <c r="BS131">
        <f>BQ131*2.5+BR131*5</f>
        <v>1.7825343717190199E-4</v>
      </c>
      <c r="BT131">
        <f t="shared" ref="BT131:BT142" si="608">Y131*S131/C131</f>
        <v>1.10598155336203E-3</v>
      </c>
      <c r="BU131">
        <v>0</v>
      </c>
      <c r="BV131">
        <f>BT131*2.5+BU131*5</f>
        <v>2.7649538834050801E-3</v>
      </c>
      <c r="BW131">
        <f t="shared" ref="BW131:BW142" si="609">Y131*T131/C131</f>
        <v>2.9816938581481698E-4</v>
      </c>
      <c r="BX131">
        <v>0</v>
      </c>
      <c r="BY131">
        <f>BW131*2.5+BX131*5</f>
        <v>7.4542346453704202E-4</v>
      </c>
      <c r="BZ131" s="4">
        <f>AC131+AF131+AI131+AL131+AO131+AR131+AU131+AX131+BA131+BD131+BG131+BJ131+BM131+BP131+BS131+BV131+BY131</f>
        <v>1.446689E-2</v>
      </c>
      <c r="CA131" s="7">
        <f t="shared" ref="CA131:CA142" si="610">5-Z131</f>
        <v>1.446689E-2</v>
      </c>
    </row>
    <row r="132" spans="1:79" x14ac:dyDescent="0.25">
      <c r="A132">
        <f>A131+5</f>
        <v>30</v>
      </c>
      <c r="B132">
        <v>5252326</v>
      </c>
      <c r="C132">
        <v>8529</v>
      </c>
      <c r="D132">
        <v>1033</v>
      </c>
      <c r="E132">
        <v>234</v>
      </c>
      <c r="F132">
        <v>159</v>
      </c>
      <c r="G132">
        <v>671</v>
      </c>
      <c r="H132">
        <v>727</v>
      </c>
      <c r="I132">
        <v>279</v>
      </c>
      <c r="J132">
        <v>121</v>
      </c>
      <c r="K132">
        <v>118</v>
      </c>
      <c r="L132">
        <v>132</v>
      </c>
      <c r="M132">
        <v>1499</v>
      </c>
      <c r="N132">
        <v>965</v>
      </c>
      <c r="O132">
        <v>138</v>
      </c>
      <c r="P132">
        <v>341</v>
      </c>
      <c r="Q132">
        <v>1</v>
      </c>
      <c r="R132">
        <v>92</v>
      </c>
      <c r="S132">
        <v>1598</v>
      </c>
      <c r="T132">
        <v>421</v>
      </c>
      <c r="U132">
        <f t="shared" ref="U132:U140" si="611">C132/B132</f>
        <v>1.6238519848158701E-3</v>
      </c>
      <c r="V132">
        <f t="shared" ref="V132:V140" si="612">(5*U132)/(1+(5-W132)*U132)</f>
        <v>8.0864320024362606E-3</v>
      </c>
      <c r="W132">
        <v>2.5</v>
      </c>
      <c r="X132">
        <f>X131*(1-V131)</f>
        <v>0.99421324523508303</v>
      </c>
      <c r="Y132">
        <f>X132*V132</f>
        <v>8.0396378035149894E-3</v>
      </c>
      <c r="Z132">
        <f t="shared" ref="Z132:Z140" si="613">(5*(X132-Y132)+(2.5*Y132))</f>
        <v>4.9509671316666299</v>
      </c>
      <c r="AA132">
        <f t="shared" si="594"/>
        <v>9.73730314342946E-4</v>
      </c>
      <c r="AB132">
        <f>AA131+AB131</f>
        <v>7.7864342328271604E-4</v>
      </c>
      <c r="AC132">
        <f t="shared" ref="AC132:AC141" si="614">AA132*2.5+AB132*5</f>
        <v>6.32754290227095E-3</v>
      </c>
      <c r="AD132">
        <f t="shared" si="595"/>
        <v>2.20573953103823E-4</v>
      </c>
      <c r="AE132">
        <f>AD131+AE131</f>
        <v>2.4874456914442702E-4</v>
      </c>
      <c r="AF132">
        <f t="shared" ref="AF132:AF142" si="615">AD132*2.5+AE132*5</f>
        <v>1.79515772848169E-3</v>
      </c>
      <c r="AG132">
        <f t="shared" si="596"/>
        <v>1.4987717326285399E-4</v>
      </c>
      <c r="AH132">
        <f>AG131+AH131</f>
        <v>5.7527245632750102E-5</v>
      </c>
      <c r="AI132">
        <f t="shared" ref="AI132:AI142" si="616">AG132*2.5+AH132*5</f>
        <v>6.6232916132088495E-4</v>
      </c>
      <c r="AJ132">
        <f t="shared" ref="AJ132:AJ142" si="617">Y132*G132/C132</f>
        <v>6.3250052364386897E-4</v>
      </c>
      <c r="AK132">
        <f>AJ131+AK131</f>
        <v>7.1463423448007903E-4</v>
      </c>
      <c r="AL132">
        <f t="shared" ref="AL132:AL142" si="618">AJ132*2.5+AK132*5</f>
        <v>5.1544224815100702E-3</v>
      </c>
      <c r="AM132">
        <f t="shared" si="597"/>
        <v>6.8528745259179198E-4</v>
      </c>
      <c r="AN132">
        <f>AM131+AN131</f>
        <v>7.6486929404670598E-4</v>
      </c>
      <c r="AO132">
        <f t="shared" ref="AO132:AO142" si="619">AM132*2.5+AN132*5</f>
        <v>5.5375651017130099E-3</v>
      </c>
      <c r="AP132">
        <f t="shared" si="598"/>
        <v>2.6299202100840398E-4</v>
      </c>
      <c r="AQ132">
        <f>AP131+AQ131</f>
        <v>1.2882862050151101E-4</v>
      </c>
      <c r="AR132">
        <f t="shared" ref="AR132:AR142" si="620">AP132*2.5+AQ132*5</f>
        <v>1.3016231550285601E-3</v>
      </c>
      <c r="AS132">
        <f t="shared" si="599"/>
        <v>1.14057471476763E-4</v>
      </c>
      <c r="AT132">
        <f>AS131+AT131</f>
        <v>7.04911319725248E-5</v>
      </c>
      <c r="AU132">
        <f t="shared" ref="AU132:AU142" si="621">AS132*2.5+AT132*5</f>
        <v>6.3759933855453204E-4</v>
      </c>
      <c r="AV132">
        <f t="shared" si="600"/>
        <v>1.11229600283124E-4</v>
      </c>
      <c r="AW132">
        <f>AV131+AW131</f>
        <v>8.0214046727355805E-5</v>
      </c>
      <c r="AX132">
        <f t="shared" ref="AX132:AX142" si="622">AV132*2.5+AW132*5</f>
        <v>6.79144234344589E-4</v>
      </c>
      <c r="AY132">
        <f t="shared" si="601"/>
        <v>1.24426332520105E-4</v>
      </c>
      <c r="AZ132">
        <f>AY131+AZ131</f>
        <v>7.2111617764996603E-5</v>
      </c>
      <c r="BA132">
        <f t="shared" ref="BA132:BA142" si="623">AY132*2.5+AZ132*5</f>
        <v>6.7162392012524595E-4</v>
      </c>
      <c r="BB132">
        <f t="shared" si="602"/>
        <v>1.41299297308817E-3</v>
      </c>
      <c r="BC132">
        <f>BB131+BC131</f>
        <v>6.8870646180052997E-4</v>
      </c>
      <c r="BD132">
        <f t="shared" ref="BD132:BD142" si="624">BB132*2.5+BC132*5</f>
        <v>6.9760147417230701E-3</v>
      </c>
      <c r="BE132">
        <f t="shared" si="603"/>
        <v>9.0963190062046703E-4</v>
      </c>
      <c r="BF132">
        <f>BE131+BF131</f>
        <v>4.3591067817492298E-4</v>
      </c>
      <c r="BG132">
        <f t="shared" ref="BG132:BG142" si="625">BE132*2.5+BF132*5</f>
        <v>4.4536331424257797E-3</v>
      </c>
      <c r="BH132">
        <f t="shared" si="604"/>
        <v>1.3008207490738301E-4</v>
      </c>
      <c r="BI132">
        <f>BH131+BI131</f>
        <v>7.8593560934884002E-5</v>
      </c>
      <c r="BJ132">
        <f t="shared" ref="BJ132:BJ142" si="626">BH132*2.5+BI132*5</f>
        <v>7.1817299194287798E-4</v>
      </c>
      <c r="BK132">
        <f t="shared" si="605"/>
        <v>3.21434692343606E-4</v>
      </c>
      <c r="BL132">
        <f>BK131+BL131</f>
        <v>1.92027566407912E-4</v>
      </c>
      <c r="BM132">
        <f t="shared" ref="BM132:BM142" si="627">BK132*2.5+BL132*5</f>
        <v>1.7637245628985699E-3</v>
      </c>
      <c r="BN132">
        <f t="shared" si="606"/>
        <v>9.4262373121291898E-7</v>
      </c>
      <c r="BO132">
        <f>BN131+BO131</f>
        <v>0</v>
      </c>
      <c r="BP132">
        <f t="shared" ref="BP132:BP142" si="628">BN132*2.5+BO132*5</f>
        <v>2.3565593280323002E-6</v>
      </c>
      <c r="BQ132">
        <f t="shared" si="607"/>
        <v>8.6721383271588605E-5</v>
      </c>
      <c r="BR132">
        <f>BQ131+BR131</f>
        <v>7.1301374868760695E-5</v>
      </c>
      <c r="BS132">
        <f t="shared" ref="BS132:BS142" si="629">BQ132*2.5+BR132*5</f>
        <v>5.7331033252277499E-4</v>
      </c>
      <c r="BT132">
        <f t="shared" si="608"/>
        <v>1.5063127224782501E-3</v>
      </c>
      <c r="BU132">
        <f>BT131+BU131</f>
        <v>1.10598155336203E-3</v>
      </c>
      <c r="BV132">
        <f t="shared" ref="BV132:BV142" si="630">BT132*2.5+BU132*5</f>
        <v>9.2956895730057793E-3</v>
      </c>
      <c r="BW132">
        <f t="shared" si="609"/>
        <v>3.9684459084063898E-4</v>
      </c>
      <c r="BX132">
        <f>BW131+BX131</f>
        <v>2.9816938581481698E-4</v>
      </c>
      <c r="BY132">
        <f t="shared" ref="BY132:BY142" si="631">BW132*2.5+BX132*5</f>
        <v>2.4829584061756798E-3</v>
      </c>
      <c r="BZ132" s="4">
        <f t="shared" ref="BZ132:BZ142" si="632">AC132+AF132+AI132+AL132+AO132+AR132+AU132+AX132+BA132+BD132+BG132+BJ132+BM132+BP132+BS132+BV132+BY132</f>
        <v>4.9032869999999999E-2</v>
      </c>
      <c r="CA132" s="7">
        <f t="shared" si="610"/>
        <v>4.9032869999999999E-2</v>
      </c>
    </row>
    <row r="133" spans="1:79" x14ac:dyDescent="0.25">
      <c r="A133">
        <f t="shared" ref="A133:A142" si="633">A132+5</f>
        <v>35</v>
      </c>
      <c r="B133">
        <v>5076762</v>
      </c>
      <c r="C133">
        <v>11327</v>
      </c>
      <c r="D133">
        <v>1211</v>
      </c>
      <c r="E133">
        <v>203</v>
      </c>
      <c r="F133">
        <v>228</v>
      </c>
      <c r="G133">
        <v>537</v>
      </c>
      <c r="H133">
        <v>668</v>
      </c>
      <c r="I133">
        <v>420</v>
      </c>
      <c r="J133">
        <v>126</v>
      </c>
      <c r="K133">
        <v>190</v>
      </c>
      <c r="L133">
        <v>243</v>
      </c>
      <c r="M133">
        <v>2525</v>
      </c>
      <c r="N133">
        <v>1787</v>
      </c>
      <c r="O133">
        <v>157</v>
      </c>
      <c r="P133">
        <v>483</v>
      </c>
      <c r="Q133">
        <v>1</v>
      </c>
      <c r="R133">
        <v>68</v>
      </c>
      <c r="S133">
        <v>1978</v>
      </c>
      <c r="T133">
        <v>502</v>
      </c>
      <c r="U133">
        <f t="shared" si="611"/>
        <v>2.2311465457707101E-3</v>
      </c>
      <c r="V133">
        <f t="shared" si="612"/>
        <v>1.10938527010206E-2</v>
      </c>
      <c r="W133">
        <v>2.5</v>
      </c>
      <c r="X133">
        <f t="shared" ref="X133:X140" si="634">X132*(1-V132)</f>
        <v>0.98617360743156801</v>
      </c>
      <c r="Y133">
        <f t="shared" ref="Y133:Y140" si="635">X133*V133</f>
        <v>1.0940464738479899E-2</v>
      </c>
      <c r="Z133">
        <f t="shared" si="613"/>
        <v>4.9035168753116398</v>
      </c>
      <c r="AA133">
        <f t="shared" si="594"/>
        <v>1.1696744767634101E-3</v>
      </c>
      <c r="AB133">
        <f t="shared" ref="AB133:AB136" si="636">AA132+AB132</f>
        <v>1.75237373762566E-3</v>
      </c>
      <c r="AC133">
        <f t="shared" si="614"/>
        <v>1.16860548800368E-2</v>
      </c>
      <c r="AD133">
        <f t="shared" si="595"/>
        <v>1.9607260015109201E-4</v>
      </c>
      <c r="AE133">
        <f t="shared" ref="AE133:AE142" si="637">AD132+AE132</f>
        <v>4.6931852224825E-4</v>
      </c>
      <c r="AF133">
        <f t="shared" si="615"/>
        <v>2.8367741116189799E-3</v>
      </c>
      <c r="AG133">
        <f t="shared" si="596"/>
        <v>2.20219472090882E-4</v>
      </c>
      <c r="AH133">
        <f t="shared" ref="AH133:AH142" si="638">AG132+AH132</f>
        <v>2.07404418895604E-4</v>
      </c>
      <c r="AI133">
        <f t="shared" si="616"/>
        <v>1.58757077470523E-3</v>
      </c>
      <c r="AJ133">
        <f t="shared" si="617"/>
        <v>5.1867480926668199E-4</v>
      </c>
      <c r="AK133">
        <f t="shared" ref="AK133:AK142" si="639">AJ132+AK132</f>
        <v>1.34713475812395E-3</v>
      </c>
      <c r="AL133">
        <f t="shared" si="618"/>
        <v>8.0323608137864502E-3</v>
      </c>
      <c r="AM133">
        <f t="shared" si="597"/>
        <v>6.4520441823117996E-4</v>
      </c>
      <c r="AN133">
        <f>AM132+AN132</f>
        <v>1.4501567466384999E-3</v>
      </c>
      <c r="AO133">
        <f t="shared" si="619"/>
        <v>8.8637947787704504E-3</v>
      </c>
      <c r="AP133">
        <f t="shared" si="598"/>
        <v>4.0566744858846598E-4</v>
      </c>
      <c r="AQ133">
        <f t="shared" ref="AQ133:AQ142" si="640">AP132+AQ132</f>
        <v>3.9182064150991499E-4</v>
      </c>
      <c r="AR133">
        <f t="shared" si="620"/>
        <v>2.9732718290207401E-3</v>
      </c>
      <c r="AS133">
        <f t="shared" si="599"/>
        <v>1.2170023457654E-4</v>
      </c>
      <c r="AT133">
        <f t="shared" ref="AT133:AT142" si="641">AS132+AT132</f>
        <v>1.84548603449288E-4</v>
      </c>
      <c r="AU133">
        <f t="shared" si="621"/>
        <v>1.2269936036877901E-3</v>
      </c>
      <c r="AV133">
        <f t="shared" si="600"/>
        <v>1.83516226742401E-4</v>
      </c>
      <c r="AW133">
        <f t="shared" ref="AW133:AW142" si="642">AV132+AW132</f>
        <v>1.9144364701048001E-4</v>
      </c>
      <c r="AX133">
        <f t="shared" si="622"/>
        <v>1.4160088019084E-3</v>
      </c>
      <c r="AY133">
        <f t="shared" si="601"/>
        <v>2.3470759525475501E-4</v>
      </c>
      <c r="AZ133">
        <f t="shared" ref="AZ133:AZ142" si="643">AY132+AZ132</f>
        <v>1.9653795028510201E-4</v>
      </c>
      <c r="BA133">
        <f t="shared" si="623"/>
        <v>1.5694587395624E-3</v>
      </c>
      <c r="BB133">
        <f t="shared" si="602"/>
        <v>2.43883406591876E-3</v>
      </c>
      <c r="BC133">
        <f t="shared" ref="BC133:BC142" si="644">BB132+BC132</f>
        <v>2.1016994348887E-3</v>
      </c>
      <c r="BD133">
        <f t="shared" si="624"/>
        <v>1.66055823392404E-2</v>
      </c>
      <c r="BE133">
        <f t="shared" si="603"/>
        <v>1.72601840625616E-3</v>
      </c>
      <c r="BF133">
        <f t="shared" ref="BF133:BF142" si="645">BE132+BF132</f>
        <v>1.34554257879539E-3</v>
      </c>
      <c r="BG133">
        <f t="shared" si="625"/>
        <v>1.10427589096173E-2</v>
      </c>
      <c r="BH133">
        <f t="shared" si="604"/>
        <v>1.5164235578187901E-4</v>
      </c>
      <c r="BI133">
        <f>BH132+BI132</f>
        <v>2.0867563584226701E-4</v>
      </c>
      <c r="BJ133">
        <f t="shared" si="626"/>
        <v>1.42248406866603E-3</v>
      </c>
      <c r="BK133">
        <f t="shared" si="605"/>
        <v>4.6651756587673599E-4</v>
      </c>
      <c r="BL133">
        <f t="shared" ref="BL133:BL142" si="646">BK132+BL132</f>
        <v>5.1346225875151805E-4</v>
      </c>
      <c r="BM133">
        <f t="shared" si="627"/>
        <v>3.7336052084494301E-3</v>
      </c>
      <c r="BN133">
        <f t="shared" si="606"/>
        <v>9.6587487759158598E-7</v>
      </c>
      <c r="BO133">
        <f t="shared" ref="BO133:BO142" si="647">BN132+BO132</f>
        <v>9.4262373121291898E-7</v>
      </c>
      <c r="BP133">
        <f t="shared" si="628"/>
        <v>7.12780585004356E-6</v>
      </c>
      <c r="BQ133">
        <f t="shared" si="607"/>
        <v>6.5679491676227895E-5</v>
      </c>
      <c r="BR133">
        <f t="shared" ref="BR133:BR142" si="648">BQ132+BR132</f>
        <v>1.5802275814034899E-4</v>
      </c>
      <c r="BS133">
        <f t="shared" si="629"/>
        <v>9.5431251989231498E-4</v>
      </c>
      <c r="BT133">
        <f t="shared" si="608"/>
        <v>1.9105005078761601E-3</v>
      </c>
      <c r="BU133">
        <f t="shared" ref="BU133:BU142" si="649">BT132+BU132</f>
        <v>2.6122942758402801E-3</v>
      </c>
      <c r="BV133">
        <f t="shared" si="630"/>
        <v>1.7837722648891802E-2</v>
      </c>
      <c r="BW133">
        <f t="shared" si="609"/>
        <v>4.8486918855097602E-4</v>
      </c>
      <c r="BX133">
        <f t="shared" ref="BX133:BX141" si="650">BW132+BX132</f>
        <v>6.9501397665545602E-4</v>
      </c>
      <c r="BY133">
        <f t="shared" si="631"/>
        <v>4.6872428546547197E-3</v>
      </c>
      <c r="BZ133" s="4">
        <f t="shared" si="632"/>
        <v>9.6483120000000006E-2</v>
      </c>
      <c r="CA133" s="7">
        <f t="shared" si="610"/>
        <v>9.6483120000000006E-2</v>
      </c>
    </row>
    <row r="134" spans="1:79" x14ac:dyDescent="0.25">
      <c r="A134">
        <f t="shared" si="633"/>
        <v>40</v>
      </c>
      <c r="B134">
        <v>4801704</v>
      </c>
      <c r="C134">
        <v>14549</v>
      </c>
      <c r="D134">
        <v>1119</v>
      </c>
      <c r="E134">
        <v>202</v>
      </c>
      <c r="F134">
        <v>313</v>
      </c>
      <c r="G134">
        <v>378</v>
      </c>
      <c r="H134">
        <v>579</v>
      </c>
      <c r="I134">
        <v>538</v>
      </c>
      <c r="J134">
        <v>228</v>
      </c>
      <c r="K134">
        <v>312</v>
      </c>
      <c r="L134">
        <v>371</v>
      </c>
      <c r="M134">
        <v>3812</v>
      </c>
      <c r="N134">
        <v>2804</v>
      </c>
      <c r="O134">
        <v>239</v>
      </c>
      <c r="P134">
        <v>681</v>
      </c>
      <c r="Q134">
        <v>1</v>
      </c>
      <c r="R134">
        <v>60</v>
      </c>
      <c r="S134">
        <v>2233</v>
      </c>
      <c r="T134">
        <v>679</v>
      </c>
      <c r="U134">
        <f t="shared" si="611"/>
        <v>3.0299660287264698E-3</v>
      </c>
      <c r="V134">
        <f t="shared" si="612"/>
        <v>1.5035934218898799E-2</v>
      </c>
      <c r="W134">
        <v>2.5</v>
      </c>
      <c r="X134">
        <f t="shared" si="634"/>
        <v>0.97523314269308803</v>
      </c>
      <c r="Y134">
        <f t="shared" si="635"/>
        <v>1.46635413816232E-2</v>
      </c>
      <c r="Z134">
        <f t="shared" si="613"/>
        <v>4.8395068600113804</v>
      </c>
      <c r="AA134">
        <f t="shared" si="594"/>
        <v>1.12780966430932E-3</v>
      </c>
      <c r="AB134">
        <f t="shared" si="636"/>
        <v>2.9220482143890699E-3</v>
      </c>
      <c r="AC134">
        <f t="shared" si="614"/>
        <v>1.7429765232718601E-2</v>
      </c>
      <c r="AD134">
        <f t="shared" si="595"/>
        <v>2.0359030580025301E-4</v>
      </c>
      <c r="AE134">
        <f t="shared" si="637"/>
        <v>6.6539112239934195E-4</v>
      </c>
      <c r="AF134">
        <f t="shared" si="615"/>
        <v>3.8359313764973401E-3</v>
      </c>
      <c r="AG134">
        <f t="shared" si="596"/>
        <v>3.1546418671029398E-4</v>
      </c>
      <c r="AH134">
        <f t="shared" si="638"/>
        <v>4.27623890986486E-4</v>
      </c>
      <c r="AI134">
        <f t="shared" si="616"/>
        <v>2.9267799217081699E-3</v>
      </c>
      <c r="AJ134">
        <f t="shared" si="617"/>
        <v>3.80975918774732E-4</v>
      </c>
      <c r="AK134">
        <f t="shared" si="639"/>
        <v>1.8658095673906301E-3</v>
      </c>
      <c r="AL134">
        <f t="shared" si="618"/>
        <v>1.028148763389E-2</v>
      </c>
      <c r="AM134">
        <f t="shared" si="597"/>
        <v>5.8355835177399402E-4</v>
      </c>
      <c r="AN134">
        <f t="shared" ref="AN134" si="651">AM133+AN133</f>
        <v>2.09536116486968E-3</v>
      </c>
      <c r="AO134">
        <f t="shared" si="619"/>
        <v>1.19357017037834E-2</v>
      </c>
      <c r="AP134">
        <f t="shared" si="598"/>
        <v>5.4223556693334799E-4</v>
      </c>
      <c r="AQ134">
        <f t="shared" si="640"/>
        <v>7.9748809009838096E-4</v>
      </c>
      <c r="AR134">
        <f t="shared" si="620"/>
        <v>5.3430293678252702E-3</v>
      </c>
      <c r="AS134">
        <f t="shared" si="599"/>
        <v>2.29794998626029E-4</v>
      </c>
      <c r="AT134">
        <f t="shared" si="641"/>
        <v>3.06248838025828E-4</v>
      </c>
      <c r="AU134">
        <f t="shared" si="621"/>
        <v>2.1057316866942102E-3</v>
      </c>
      <c r="AV134">
        <f t="shared" si="600"/>
        <v>3.1445631390930199E-4</v>
      </c>
      <c r="AW134">
        <f t="shared" si="642"/>
        <v>3.7495987375288099E-4</v>
      </c>
      <c r="AX134">
        <f t="shared" si="622"/>
        <v>2.6609401535376601E-3</v>
      </c>
      <c r="AY134">
        <f t="shared" si="601"/>
        <v>3.7392080916779199E-4</v>
      </c>
      <c r="AZ134">
        <f t="shared" si="643"/>
        <v>4.3124554553985702E-4</v>
      </c>
      <c r="BA134">
        <f t="shared" si="623"/>
        <v>3.0910297506187602E-3</v>
      </c>
      <c r="BB134">
        <f t="shared" si="602"/>
        <v>3.8420111173790399E-3</v>
      </c>
      <c r="BC134">
        <f t="shared" si="644"/>
        <v>4.54053350080746E-3</v>
      </c>
      <c r="BD134">
        <f t="shared" si="624"/>
        <v>3.2307695297484902E-2</v>
      </c>
      <c r="BE134">
        <f t="shared" si="603"/>
        <v>2.82607533397975E-3</v>
      </c>
      <c r="BF134">
        <f t="shared" si="645"/>
        <v>3.07156098505155E-3</v>
      </c>
      <c r="BG134">
        <f t="shared" si="625"/>
        <v>2.2422993260207101E-2</v>
      </c>
      <c r="BH134">
        <f t="shared" si="604"/>
        <v>2.4088159943693301E-4</v>
      </c>
      <c r="BI134">
        <f t="shared" ref="BI134:BI142" si="652">BH133+BI133</f>
        <v>3.60317991624146E-4</v>
      </c>
      <c r="BJ134">
        <f t="shared" si="626"/>
        <v>2.4037939567130599E-3</v>
      </c>
      <c r="BK134">
        <f t="shared" si="605"/>
        <v>6.8636137747511196E-4</v>
      </c>
      <c r="BL134">
        <f t="shared" si="646"/>
        <v>9.799798246282541E-4</v>
      </c>
      <c r="BM134">
        <f t="shared" si="627"/>
        <v>6.6158025668290503E-3</v>
      </c>
      <c r="BN134">
        <f t="shared" si="606"/>
        <v>1.0078728009913499E-6</v>
      </c>
      <c r="BO134">
        <f t="shared" si="647"/>
        <v>1.9084986088045001E-6</v>
      </c>
      <c r="BP134">
        <f t="shared" si="628"/>
        <v>1.20621750465009E-5</v>
      </c>
      <c r="BQ134">
        <f t="shared" si="607"/>
        <v>6.0472368059481201E-5</v>
      </c>
      <c r="BR134">
        <f t="shared" si="648"/>
        <v>2.2370224981657701E-4</v>
      </c>
      <c r="BS134">
        <f t="shared" si="629"/>
        <v>1.2696921692315899E-3</v>
      </c>
      <c r="BT134">
        <f t="shared" si="608"/>
        <v>2.2505799646136901E-3</v>
      </c>
      <c r="BU134">
        <f t="shared" si="649"/>
        <v>4.52279478371644E-3</v>
      </c>
      <c r="BV134">
        <f t="shared" si="630"/>
        <v>2.82404238301164E-2</v>
      </c>
      <c r="BW134">
        <f t="shared" si="609"/>
        <v>6.8434563187312896E-4</v>
      </c>
      <c r="BX134">
        <f t="shared" si="650"/>
        <v>1.17988316520643E-3</v>
      </c>
      <c r="BY134">
        <f t="shared" si="631"/>
        <v>7.6102799057149702E-3</v>
      </c>
      <c r="BZ134" s="4">
        <f t="shared" si="632"/>
        <v>0.16049314000000001</v>
      </c>
      <c r="CA134" s="7">
        <f t="shared" si="610"/>
        <v>0.16049314000000001</v>
      </c>
    </row>
    <row r="135" spans="1:79" x14ac:dyDescent="0.25">
      <c r="A135">
        <f t="shared" si="633"/>
        <v>45</v>
      </c>
      <c r="B135">
        <v>4901087</v>
      </c>
      <c r="C135">
        <v>22011</v>
      </c>
      <c r="D135">
        <v>1404</v>
      </c>
      <c r="E135">
        <v>170</v>
      </c>
      <c r="F135">
        <v>441</v>
      </c>
      <c r="G135">
        <v>323</v>
      </c>
      <c r="H135">
        <v>667</v>
      </c>
      <c r="I135">
        <v>660</v>
      </c>
      <c r="J135">
        <v>330</v>
      </c>
      <c r="K135">
        <v>484</v>
      </c>
      <c r="L135">
        <v>544</v>
      </c>
      <c r="M135">
        <v>6344</v>
      </c>
      <c r="N135">
        <v>4910</v>
      </c>
      <c r="O135">
        <v>453</v>
      </c>
      <c r="P135">
        <v>1081</v>
      </c>
      <c r="Q135">
        <v>8</v>
      </c>
      <c r="R135">
        <v>81</v>
      </c>
      <c r="S135">
        <v>3171</v>
      </c>
      <c r="T135">
        <v>940</v>
      </c>
      <c r="U135">
        <f t="shared" si="611"/>
        <v>4.4910445376709299E-3</v>
      </c>
      <c r="V135">
        <f t="shared" si="612"/>
        <v>2.2205903435039701E-2</v>
      </c>
      <c r="W135">
        <v>2.5</v>
      </c>
      <c r="X135">
        <f t="shared" si="634"/>
        <v>0.96056960131146496</v>
      </c>
      <c r="Y135">
        <f t="shared" si="635"/>
        <v>2.1330315809357001E-2</v>
      </c>
      <c r="Z135">
        <f t="shared" si="613"/>
        <v>4.7495222170339302</v>
      </c>
      <c r="AA135">
        <f t="shared" si="594"/>
        <v>1.3605816817199199E-3</v>
      </c>
      <c r="AB135">
        <f t="shared" si="636"/>
        <v>4.0498578786983897E-3</v>
      </c>
      <c r="AC135">
        <f t="shared" si="614"/>
        <v>2.36507435977917E-2</v>
      </c>
      <c r="AD135">
        <f t="shared" si="595"/>
        <v>1.64742796219649E-4</v>
      </c>
      <c r="AE135">
        <f t="shared" si="637"/>
        <v>8.6898142819959504E-4</v>
      </c>
      <c r="AF135">
        <f t="shared" si="615"/>
        <v>4.7567641315470997E-3</v>
      </c>
      <c r="AG135">
        <f t="shared" si="596"/>
        <v>4.2736219489920699E-4</v>
      </c>
      <c r="AH135">
        <f t="shared" si="638"/>
        <v>7.4308807769678004E-4</v>
      </c>
      <c r="AI135">
        <f t="shared" si="616"/>
        <v>4.7838458757319203E-3</v>
      </c>
      <c r="AJ135">
        <f t="shared" si="617"/>
        <v>3.1301131281733299E-4</v>
      </c>
      <c r="AK135">
        <f t="shared" si="639"/>
        <v>2.24678548616536E-3</v>
      </c>
      <c r="AL135">
        <f t="shared" si="618"/>
        <v>1.20164557128701E-2</v>
      </c>
      <c r="AM135">
        <f t="shared" si="597"/>
        <v>6.4637320634415205E-4</v>
      </c>
      <c r="AN135">
        <f>AM134+AN134</f>
        <v>2.6789195166436702E-3</v>
      </c>
      <c r="AO135">
        <f t="shared" si="619"/>
        <v>1.5010530599078699E-2</v>
      </c>
      <c r="AP135">
        <f t="shared" si="598"/>
        <v>6.3958967944098999E-4</v>
      </c>
      <c r="AQ135">
        <f t="shared" si="640"/>
        <v>1.3397236570317299E-3</v>
      </c>
      <c r="AR135">
        <f t="shared" si="620"/>
        <v>8.2975924837611192E-3</v>
      </c>
      <c r="AS135">
        <f t="shared" si="599"/>
        <v>3.19794839720495E-4</v>
      </c>
      <c r="AT135">
        <f t="shared" si="641"/>
        <v>5.36043836651857E-4</v>
      </c>
      <c r="AU135">
        <f t="shared" si="621"/>
        <v>3.4797062825605201E-3</v>
      </c>
      <c r="AV135">
        <f t="shared" si="600"/>
        <v>4.6903243159005902E-4</v>
      </c>
      <c r="AW135">
        <f t="shared" si="642"/>
        <v>6.8941618766218298E-4</v>
      </c>
      <c r="AX135">
        <f t="shared" si="622"/>
        <v>4.6196620172860598E-3</v>
      </c>
      <c r="AY135">
        <f t="shared" si="601"/>
        <v>5.2717694790287595E-4</v>
      </c>
      <c r="AZ135">
        <f t="shared" si="643"/>
        <v>8.0516635470764895E-4</v>
      </c>
      <c r="BA135">
        <f t="shared" si="623"/>
        <v>5.3437741432954301E-3</v>
      </c>
      <c r="BB135">
        <f t="shared" si="602"/>
        <v>6.1478135248085397E-3</v>
      </c>
      <c r="BC135">
        <f t="shared" si="644"/>
        <v>8.3825446181865007E-3</v>
      </c>
      <c r="BD135">
        <f t="shared" si="624"/>
        <v>5.7282256902953903E-2</v>
      </c>
      <c r="BE135">
        <f t="shared" si="603"/>
        <v>4.75815958493221E-3</v>
      </c>
      <c r="BF135">
        <f t="shared" si="645"/>
        <v>5.8976363190313E-3</v>
      </c>
      <c r="BG135">
        <f t="shared" si="625"/>
        <v>4.1383580557486997E-2</v>
      </c>
      <c r="BH135">
        <f t="shared" si="604"/>
        <v>4.3899109816177001E-4</v>
      </c>
      <c r="BI135">
        <f t="shared" si="652"/>
        <v>6.0119959106107895E-4</v>
      </c>
      <c r="BJ135">
        <f t="shared" si="626"/>
        <v>4.1034757007098197E-3</v>
      </c>
      <c r="BK135">
        <f t="shared" si="605"/>
        <v>1.04757036890259E-3</v>
      </c>
      <c r="BL135">
        <f t="shared" si="646"/>
        <v>1.6663412021033701E-3</v>
      </c>
      <c r="BM135">
        <f t="shared" si="627"/>
        <v>1.09506319327733E-2</v>
      </c>
      <c r="BN135">
        <f t="shared" si="606"/>
        <v>7.7526021750422992E-6</v>
      </c>
      <c r="BO135">
        <f t="shared" si="647"/>
        <v>2.9163714097958498E-6</v>
      </c>
      <c r="BP135">
        <f t="shared" si="628"/>
        <v>3.3963362486584999E-5</v>
      </c>
      <c r="BQ135">
        <f t="shared" si="607"/>
        <v>7.8495097022303304E-5</v>
      </c>
      <c r="BR135">
        <f t="shared" si="648"/>
        <v>2.8417461787605798E-4</v>
      </c>
      <c r="BS135">
        <f t="shared" si="629"/>
        <v>1.6171108319360499E-3</v>
      </c>
      <c r="BT135">
        <f t="shared" si="608"/>
        <v>3.07293768713239E-3</v>
      </c>
      <c r="BU135">
        <f t="shared" si="649"/>
        <v>6.77337474833013E-3</v>
      </c>
      <c r="BV135">
        <f t="shared" si="630"/>
        <v>4.1549217959481598E-2</v>
      </c>
      <c r="BW135">
        <f t="shared" si="609"/>
        <v>9.1093075556747003E-4</v>
      </c>
      <c r="BX135">
        <f t="shared" si="650"/>
        <v>1.86422879707956E-3</v>
      </c>
      <c r="BY135">
        <f t="shared" si="631"/>
        <v>1.1598470874316501E-2</v>
      </c>
      <c r="BZ135" s="4">
        <f t="shared" si="632"/>
        <v>0.25047777999999998</v>
      </c>
      <c r="CA135" s="7">
        <f t="shared" si="610"/>
        <v>0.25047777999999998</v>
      </c>
    </row>
    <row r="136" spans="1:79" x14ac:dyDescent="0.25">
      <c r="A136">
        <f t="shared" si="633"/>
        <v>50</v>
      </c>
      <c r="B136">
        <v>5284624</v>
      </c>
      <c r="C136">
        <v>35060</v>
      </c>
      <c r="D136">
        <v>1867</v>
      </c>
      <c r="E136">
        <v>142</v>
      </c>
      <c r="F136">
        <v>667</v>
      </c>
      <c r="G136">
        <v>283</v>
      </c>
      <c r="H136">
        <v>782</v>
      </c>
      <c r="I136">
        <v>701</v>
      </c>
      <c r="J136">
        <v>490</v>
      </c>
      <c r="K136">
        <v>833</v>
      </c>
      <c r="L136">
        <v>862</v>
      </c>
      <c r="M136">
        <v>10215</v>
      </c>
      <c r="N136">
        <v>9439</v>
      </c>
      <c r="O136">
        <v>1032</v>
      </c>
      <c r="P136">
        <v>1779</v>
      </c>
      <c r="Q136">
        <v>24</v>
      </c>
      <c r="R136">
        <v>111</v>
      </c>
      <c r="S136">
        <v>4426</v>
      </c>
      <c r="T136">
        <v>1407</v>
      </c>
      <c r="U136">
        <f t="shared" si="611"/>
        <v>6.6343414403749398E-3</v>
      </c>
      <c r="V136">
        <f t="shared" si="612"/>
        <v>3.2630502465064097E-2</v>
      </c>
      <c r="W136">
        <v>2.5</v>
      </c>
      <c r="X136">
        <f t="shared" si="634"/>
        <v>0.939239285502108</v>
      </c>
      <c r="Y136">
        <f t="shared" si="635"/>
        <v>3.0647849820861599E-2</v>
      </c>
      <c r="Z136">
        <f t="shared" si="613"/>
        <v>4.6195768029583899</v>
      </c>
      <c r="AA136">
        <f t="shared" si="594"/>
        <v>1.6320460814474799E-3</v>
      </c>
      <c r="AB136">
        <f t="shared" si="636"/>
        <v>5.4104395604183102E-3</v>
      </c>
      <c r="AC136">
        <f t="shared" si="614"/>
        <v>3.1132313005710299E-2</v>
      </c>
      <c r="AD136">
        <f t="shared" si="595"/>
        <v>1.2412991085460201E-4</v>
      </c>
      <c r="AE136">
        <f t="shared" si="637"/>
        <v>1.0337242244192401E-3</v>
      </c>
      <c r="AF136">
        <f t="shared" si="615"/>
        <v>5.4789458992327098E-3</v>
      </c>
      <c r="AG136">
        <f t="shared" si="596"/>
        <v>5.8306091929591201E-4</v>
      </c>
      <c r="AH136">
        <f t="shared" si="638"/>
        <v>1.17045027259599E-3</v>
      </c>
      <c r="AI136">
        <f t="shared" si="616"/>
        <v>7.3099036612197304E-3</v>
      </c>
      <c r="AJ136">
        <f t="shared" si="617"/>
        <v>2.47385667407411E-4</v>
      </c>
      <c r="AK136">
        <f t="shared" si="639"/>
        <v>2.5597967989826899E-3</v>
      </c>
      <c r="AL136">
        <f t="shared" si="618"/>
        <v>1.3417448163432001E-2</v>
      </c>
      <c r="AM136">
        <f t="shared" si="597"/>
        <v>6.8358866400210401E-4</v>
      </c>
      <c r="AN136">
        <f t="shared" ref="AN136:AN141" si="653">AM135+AN135</f>
        <v>3.3252927229878199E-3</v>
      </c>
      <c r="AO136">
        <f t="shared" si="619"/>
        <v>1.8335435274944401E-2</v>
      </c>
      <c r="AP136">
        <f t="shared" si="598"/>
        <v>6.1278216555687298E-4</v>
      </c>
      <c r="AQ136">
        <f t="shared" si="640"/>
        <v>1.9793133364727198E-3</v>
      </c>
      <c r="AR136">
        <f t="shared" si="620"/>
        <v>1.14285220962558E-2</v>
      </c>
      <c r="AS136">
        <f t="shared" si="599"/>
        <v>4.2833560787855599E-4</v>
      </c>
      <c r="AT136">
        <f t="shared" si="641"/>
        <v>8.5583867637235205E-4</v>
      </c>
      <c r="AU136">
        <f t="shared" si="621"/>
        <v>5.3500324015581498E-3</v>
      </c>
      <c r="AV136">
        <f t="shared" si="600"/>
        <v>7.2817053339354601E-4</v>
      </c>
      <c r="AW136">
        <f t="shared" si="642"/>
        <v>1.1584486192522401E-3</v>
      </c>
      <c r="AX136">
        <f t="shared" si="622"/>
        <v>7.6126694297450597E-3</v>
      </c>
      <c r="AY136">
        <f t="shared" si="601"/>
        <v>7.5352100814554202E-4</v>
      </c>
      <c r="AZ136">
        <f t="shared" si="643"/>
        <v>1.3323433026105199E-3</v>
      </c>
      <c r="BA136">
        <f t="shared" si="623"/>
        <v>8.5455190334164603E-3</v>
      </c>
      <c r="BB136">
        <f t="shared" si="602"/>
        <v>8.9294861928152103E-3</v>
      </c>
      <c r="BC136">
        <f t="shared" si="644"/>
        <v>1.4530358142995E-2</v>
      </c>
      <c r="BD136">
        <f t="shared" si="624"/>
        <v>9.4975506197013004E-2</v>
      </c>
      <c r="BE136">
        <f t="shared" si="603"/>
        <v>8.2511424546238606E-3</v>
      </c>
      <c r="BF136">
        <f t="shared" si="645"/>
        <v>1.06557959039635E-2</v>
      </c>
      <c r="BG136">
        <f t="shared" si="625"/>
        <v>7.3906835656377207E-2</v>
      </c>
      <c r="BH136">
        <f t="shared" si="604"/>
        <v>9.0212723945034699E-4</v>
      </c>
      <c r="BI136">
        <f t="shared" si="652"/>
        <v>1.0401906892228501E-3</v>
      </c>
      <c r="BJ136">
        <f t="shared" si="626"/>
        <v>7.4562715447401198E-3</v>
      </c>
      <c r="BK136">
        <f t="shared" si="605"/>
        <v>1.5551205028897E-3</v>
      </c>
      <c r="BL136">
        <f t="shared" si="646"/>
        <v>2.7139115710059598E-3</v>
      </c>
      <c r="BM136">
        <f t="shared" si="627"/>
        <v>1.7457359112254101E-2</v>
      </c>
      <c r="BN136">
        <f t="shared" si="606"/>
        <v>2.09797032430313E-5</v>
      </c>
      <c r="BO136">
        <f t="shared" si="647"/>
        <v>1.06689735848381E-5</v>
      </c>
      <c r="BP136">
        <f t="shared" si="628"/>
        <v>1.05794126031769E-4</v>
      </c>
      <c r="BQ136">
        <f t="shared" si="607"/>
        <v>9.70311274990199E-5</v>
      </c>
      <c r="BR136">
        <f t="shared" si="648"/>
        <v>3.6266971489836098E-4</v>
      </c>
      <c r="BS136">
        <f t="shared" si="629"/>
        <v>2.05592639323935E-3</v>
      </c>
      <c r="BT136">
        <f t="shared" si="608"/>
        <v>3.8690069397356898E-3</v>
      </c>
      <c r="BU136">
        <f t="shared" si="649"/>
        <v>9.8463124354625196E-3</v>
      </c>
      <c r="BV136">
        <f t="shared" si="630"/>
        <v>5.8904079526651797E-2</v>
      </c>
      <c r="BW136">
        <f t="shared" si="609"/>
        <v>1.22993510262271E-3</v>
      </c>
      <c r="BX136">
        <f t="shared" si="650"/>
        <v>2.7751595526470298E-3</v>
      </c>
      <c r="BY136">
        <f t="shared" si="631"/>
        <v>1.6950635519791899E-2</v>
      </c>
      <c r="BZ136" s="4">
        <f t="shared" si="632"/>
        <v>0.38042320000000002</v>
      </c>
      <c r="CA136" s="7">
        <f t="shared" si="610"/>
        <v>0.38042320000000002</v>
      </c>
    </row>
    <row r="137" spans="1:79" x14ac:dyDescent="0.25">
      <c r="A137">
        <f t="shared" si="633"/>
        <v>55</v>
      </c>
      <c r="B137">
        <v>5312600</v>
      </c>
      <c r="C137">
        <v>52274</v>
      </c>
      <c r="D137">
        <v>1739</v>
      </c>
      <c r="E137">
        <v>151</v>
      </c>
      <c r="F137">
        <v>806</v>
      </c>
      <c r="G137">
        <v>248</v>
      </c>
      <c r="H137">
        <v>804</v>
      </c>
      <c r="I137">
        <v>678</v>
      </c>
      <c r="J137">
        <v>787</v>
      </c>
      <c r="K137">
        <v>1278</v>
      </c>
      <c r="L137">
        <v>1398</v>
      </c>
      <c r="M137">
        <v>15407</v>
      </c>
      <c r="N137">
        <v>15842</v>
      </c>
      <c r="O137">
        <v>2081</v>
      </c>
      <c r="P137">
        <v>2623</v>
      </c>
      <c r="Q137">
        <v>90</v>
      </c>
      <c r="R137">
        <v>110</v>
      </c>
      <c r="S137">
        <v>6054</v>
      </c>
      <c r="T137">
        <v>2178</v>
      </c>
      <c r="U137">
        <f t="shared" si="611"/>
        <v>9.8396265482061495E-3</v>
      </c>
      <c r="V137">
        <f t="shared" si="612"/>
        <v>4.80169603465554E-2</v>
      </c>
      <c r="W137">
        <v>2.5</v>
      </c>
      <c r="X137">
        <f t="shared" si="634"/>
        <v>0.90859143568124601</v>
      </c>
      <c r="Y137">
        <f t="shared" si="635"/>
        <v>4.3627798938326197E-2</v>
      </c>
      <c r="Z137">
        <f t="shared" si="613"/>
        <v>4.4338876810604102</v>
      </c>
      <c r="AA137">
        <f t="shared" si="594"/>
        <v>1.45136669001319E-3</v>
      </c>
      <c r="AB137">
        <f>AA136+AB136</f>
        <v>7.0424856418657899E-3</v>
      </c>
      <c r="AC137">
        <f t="shared" si="614"/>
        <v>3.88408449343619E-2</v>
      </c>
      <c r="AD137">
        <f t="shared" si="595"/>
        <v>1.2602436468774601E-4</v>
      </c>
      <c r="AE137">
        <f t="shared" si="637"/>
        <v>1.1578541352738399E-3</v>
      </c>
      <c r="AF137">
        <f t="shared" si="615"/>
        <v>6.1043315880885598E-3</v>
      </c>
      <c r="AG137">
        <f t="shared" si="596"/>
        <v>6.7268634396240796E-4</v>
      </c>
      <c r="AH137">
        <f t="shared" si="638"/>
        <v>1.7535111918919001E-3</v>
      </c>
      <c r="AI137">
        <f t="shared" si="616"/>
        <v>1.04492718193655E-2</v>
      </c>
      <c r="AJ137">
        <f t="shared" si="617"/>
        <v>2.0698041352689499E-4</v>
      </c>
      <c r="AK137">
        <f t="shared" si="639"/>
        <v>2.8071824663900998E-3</v>
      </c>
      <c r="AL137">
        <f t="shared" si="618"/>
        <v>1.4553363365767701E-2</v>
      </c>
      <c r="AM137">
        <f t="shared" si="597"/>
        <v>6.7101714707912697E-4</v>
      </c>
      <c r="AN137">
        <f t="shared" si="653"/>
        <v>4.0088813869899199E-3</v>
      </c>
      <c r="AO137">
        <f t="shared" si="619"/>
        <v>2.1721949802647401E-2</v>
      </c>
      <c r="AP137">
        <f t="shared" si="598"/>
        <v>5.6585774343239801E-4</v>
      </c>
      <c r="AQ137">
        <f t="shared" si="640"/>
        <v>2.5920955020295902E-3</v>
      </c>
      <c r="AR137">
        <f t="shared" si="620"/>
        <v>1.4375121868728901E-2</v>
      </c>
      <c r="AS137">
        <f t="shared" si="599"/>
        <v>6.5682897357123495E-4</v>
      </c>
      <c r="AT137">
        <f t="shared" si="641"/>
        <v>1.28417428425091E-3</v>
      </c>
      <c r="AU137">
        <f t="shared" si="621"/>
        <v>8.0629438551826395E-3</v>
      </c>
      <c r="AV137">
        <f t="shared" si="600"/>
        <v>1.0666168084168201E-3</v>
      </c>
      <c r="AW137">
        <f t="shared" si="642"/>
        <v>1.8866191526457901E-3</v>
      </c>
      <c r="AX137">
        <f t="shared" si="622"/>
        <v>1.2099637784271E-2</v>
      </c>
      <c r="AY137">
        <f t="shared" si="601"/>
        <v>1.1667686214137101E-3</v>
      </c>
      <c r="AZ137">
        <f t="shared" si="643"/>
        <v>2.08586431075606E-3</v>
      </c>
      <c r="BA137">
        <f t="shared" si="623"/>
        <v>1.3346243107314601E-2</v>
      </c>
      <c r="BB137">
        <f t="shared" si="602"/>
        <v>1.2858658190358301E-2</v>
      </c>
      <c r="BC137">
        <f t="shared" si="644"/>
        <v>2.34598443358102E-2</v>
      </c>
      <c r="BD137">
        <f t="shared" si="624"/>
        <v>0.14944586715494701</v>
      </c>
      <c r="BE137">
        <f t="shared" si="603"/>
        <v>1.3221708512471999E-2</v>
      </c>
      <c r="BF137">
        <f t="shared" si="645"/>
        <v>1.8906938358587401E-2</v>
      </c>
      <c r="BG137">
        <f t="shared" si="625"/>
        <v>0.12758896307411699</v>
      </c>
      <c r="BH137">
        <f t="shared" si="604"/>
        <v>1.73679935705431E-3</v>
      </c>
      <c r="BI137">
        <f t="shared" si="652"/>
        <v>1.9423179286732E-3</v>
      </c>
      <c r="BJ137">
        <f t="shared" si="626"/>
        <v>1.4053588036001799E-2</v>
      </c>
      <c r="BK137">
        <f t="shared" si="605"/>
        <v>2.1891517124235701E-3</v>
      </c>
      <c r="BL137">
        <f t="shared" si="646"/>
        <v>4.2690320738956603E-3</v>
      </c>
      <c r="BM137">
        <f t="shared" si="627"/>
        <v>2.6818039650537199E-2</v>
      </c>
      <c r="BN137">
        <f t="shared" si="606"/>
        <v>7.5113859747663399E-5</v>
      </c>
      <c r="BO137">
        <f t="shared" si="647"/>
        <v>3.1648676827869398E-5</v>
      </c>
      <c r="BP137">
        <f t="shared" si="628"/>
        <v>3.4602803350850599E-4</v>
      </c>
      <c r="BQ137">
        <f t="shared" si="607"/>
        <v>9.1805828580477497E-5</v>
      </c>
      <c r="BR137">
        <f t="shared" si="648"/>
        <v>4.5970084239738102E-4</v>
      </c>
      <c r="BS137">
        <f t="shared" si="629"/>
        <v>2.5280187834380999E-3</v>
      </c>
      <c r="BT137">
        <f t="shared" si="608"/>
        <v>5.0526589656928302E-3</v>
      </c>
      <c r="BU137">
        <f t="shared" si="649"/>
        <v>1.3715319375198201E-2</v>
      </c>
      <c r="BV137">
        <f t="shared" si="630"/>
        <v>8.1208244290223094E-2</v>
      </c>
      <c r="BW137">
        <f t="shared" si="609"/>
        <v>1.81775540589345E-3</v>
      </c>
      <c r="BX137">
        <f t="shared" si="650"/>
        <v>4.0050946552697402E-3</v>
      </c>
      <c r="BY137">
        <f t="shared" si="631"/>
        <v>2.4569861791082299E-2</v>
      </c>
      <c r="BZ137" s="4">
        <f t="shared" si="632"/>
        <v>0.56611232</v>
      </c>
      <c r="CA137" s="7">
        <f t="shared" si="610"/>
        <v>0.56611232</v>
      </c>
    </row>
    <row r="138" spans="1:79" x14ac:dyDescent="0.25">
      <c r="A138">
        <f t="shared" si="633"/>
        <v>60</v>
      </c>
      <c r="B138">
        <v>4882455</v>
      </c>
      <c r="C138">
        <v>63928</v>
      </c>
      <c r="D138">
        <v>1074</v>
      </c>
      <c r="E138">
        <v>101</v>
      </c>
      <c r="F138">
        <v>613</v>
      </c>
      <c r="G138">
        <v>158</v>
      </c>
      <c r="H138">
        <v>818</v>
      </c>
      <c r="I138">
        <v>577</v>
      </c>
      <c r="J138">
        <v>1015</v>
      </c>
      <c r="K138">
        <v>1611</v>
      </c>
      <c r="L138">
        <v>1997</v>
      </c>
      <c r="M138">
        <v>19749</v>
      </c>
      <c r="N138">
        <v>19417</v>
      </c>
      <c r="O138">
        <v>2795</v>
      </c>
      <c r="P138">
        <v>3474</v>
      </c>
      <c r="Q138">
        <v>264</v>
      </c>
      <c r="R138">
        <v>105</v>
      </c>
      <c r="S138">
        <v>7383</v>
      </c>
      <c r="T138">
        <v>2777</v>
      </c>
      <c r="U138">
        <f t="shared" si="611"/>
        <v>1.3093413047329701E-2</v>
      </c>
      <c r="V138">
        <f t="shared" si="612"/>
        <v>6.3392020466951998E-2</v>
      </c>
      <c r="W138">
        <v>2.5</v>
      </c>
      <c r="X138">
        <f t="shared" si="634"/>
        <v>0.86496363674291998</v>
      </c>
      <c r="Y138">
        <f t="shared" si="635"/>
        <v>5.4831792563576398E-2</v>
      </c>
      <c r="Z138">
        <f t="shared" si="613"/>
        <v>4.1877387023056603</v>
      </c>
      <c r="AA138">
        <f t="shared" si="594"/>
        <v>9.2118234910025401E-4</v>
      </c>
      <c r="AB138">
        <f t="shared" ref="AB138:AB141" si="654">AA137+AB137</f>
        <v>8.4938523318789805E-3</v>
      </c>
      <c r="AC138">
        <f t="shared" si="614"/>
        <v>4.4772217532145497E-2</v>
      </c>
      <c r="AD138">
        <f t="shared" si="595"/>
        <v>8.6628880129539695E-5</v>
      </c>
      <c r="AE138">
        <f t="shared" si="637"/>
        <v>1.2838784999615899E-3</v>
      </c>
      <c r="AF138">
        <f t="shared" si="615"/>
        <v>6.6359647001318E-3</v>
      </c>
      <c r="AG138">
        <f t="shared" si="596"/>
        <v>5.2577726256839504E-4</v>
      </c>
      <c r="AH138">
        <f t="shared" si="638"/>
        <v>2.4261975358543099E-3</v>
      </c>
      <c r="AI138">
        <f t="shared" si="616"/>
        <v>1.3445430835692501E-2</v>
      </c>
      <c r="AJ138">
        <f t="shared" si="617"/>
        <v>1.3551844614324E-4</v>
      </c>
      <c r="AK138">
        <f t="shared" si="639"/>
        <v>3.0141628799169899E-3</v>
      </c>
      <c r="AL138">
        <f t="shared" si="618"/>
        <v>1.5409610514943099E-2</v>
      </c>
      <c r="AM138">
        <f t="shared" si="597"/>
        <v>7.0160815788082695E-4</v>
      </c>
      <c r="AN138">
        <f t="shared" si="653"/>
        <v>4.6798985340690503E-3</v>
      </c>
      <c r="AO138">
        <f t="shared" si="619"/>
        <v>2.51535130650473E-2</v>
      </c>
      <c r="AP138">
        <f t="shared" si="598"/>
        <v>4.94899641928163E-4</v>
      </c>
      <c r="AQ138">
        <f t="shared" si="640"/>
        <v>3.1579532454619899E-3</v>
      </c>
      <c r="AR138">
        <f t="shared" si="620"/>
        <v>1.7027015332130399E-2</v>
      </c>
      <c r="AS138">
        <f t="shared" si="599"/>
        <v>8.7057735971765202E-4</v>
      </c>
      <c r="AT138">
        <f t="shared" si="641"/>
        <v>1.9410032578221399E-3</v>
      </c>
      <c r="AU138">
        <f t="shared" si="621"/>
        <v>1.1881459688404801E-2</v>
      </c>
      <c r="AV138">
        <f t="shared" si="600"/>
        <v>1.38177352365038E-3</v>
      </c>
      <c r="AW138">
        <f t="shared" si="642"/>
        <v>2.9532359610626099E-3</v>
      </c>
      <c r="AX138">
        <f t="shared" si="622"/>
        <v>1.8220613614439E-2</v>
      </c>
      <c r="AY138">
        <f t="shared" si="601"/>
        <v>1.7128502338484199E-3</v>
      </c>
      <c r="AZ138">
        <f t="shared" si="643"/>
        <v>3.2526329321697699E-3</v>
      </c>
      <c r="BA138">
        <f t="shared" si="623"/>
        <v>2.0545290245469899E-2</v>
      </c>
      <c r="BB138">
        <f t="shared" si="602"/>
        <v>1.69389480562206E-2</v>
      </c>
      <c r="BC138">
        <f t="shared" si="644"/>
        <v>3.63185025261685E-2</v>
      </c>
      <c r="BD138">
        <f t="shared" si="624"/>
        <v>0.22393988277139401</v>
      </c>
      <c r="BE138">
        <f t="shared" si="603"/>
        <v>1.6654187776982899E-2</v>
      </c>
      <c r="BF138">
        <f t="shared" si="645"/>
        <v>3.2128646871059402E-2</v>
      </c>
      <c r="BG138">
        <f t="shared" si="625"/>
        <v>0.20227870379775401</v>
      </c>
      <c r="BH138">
        <f t="shared" si="604"/>
        <v>2.39730415804023E-3</v>
      </c>
      <c r="BI138">
        <f t="shared" si="652"/>
        <v>3.6791172857275102E-3</v>
      </c>
      <c r="BJ138">
        <f t="shared" si="626"/>
        <v>2.4388846823738101E-2</v>
      </c>
      <c r="BK138">
        <f t="shared" si="605"/>
        <v>2.9796903917823901E-3</v>
      </c>
      <c r="BL138">
        <f t="shared" si="646"/>
        <v>6.4581837863192304E-3</v>
      </c>
      <c r="BM138">
        <f t="shared" si="627"/>
        <v>3.97401449110521E-2</v>
      </c>
      <c r="BN138">
        <f t="shared" si="606"/>
        <v>2.2643588469503499E-4</v>
      </c>
      <c r="BO138">
        <f t="shared" si="647"/>
        <v>1.0676253657553299E-4</v>
      </c>
      <c r="BP138">
        <f t="shared" si="628"/>
        <v>1.09990239461525E-3</v>
      </c>
      <c r="BQ138">
        <f t="shared" si="607"/>
        <v>9.0059726867343305E-5</v>
      </c>
      <c r="BR138">
        <f t="shared" si="648"/>
        <v>5.51506670977859E-4</v>
      </c>
      <c r="BS138">
        <f t="shared" si="629"/>
        <v>2.9826826720576499E-3</v>
      </c>
      <c r="BT138">
        <f t="shared" si="608"/>
        <v>6.3324853663009103E-3</v>
      </c>
      <c r="BU138">
        <f t="shared" si="649"/>
        <v>1.8767978340891001E-2</v>
      </c>
      <c r="BV138">
        <f t="shared" si="630"/>
        <v>0.109671105120207</v>
      </c>
      <c r="BW138">
        <f t="shared" si="609"/>
        <v>2.38186534772012E-3</v>
      </c>
      <c r="BX138">
        <f t="shared" si="650"/>
        <v>5.82285006116319E-3</v>
      </c>
      <c r="BY138">
        <f t="shared" si="631"/>
        <v>3.5068913675116199E-2</v>
      </c>
      <c r="BZ138" s="4">
        <f t="shared" si="632"/>
        <v>0.81226129999999996</v>
      </c>
      <c r="CA138" s="7">
        <f t="shared" si="610"/>
        <v>0.81226129999999996</v>
      </c>
    </row>
    <row r="139" spans="1:79" x14ac:dyDescent="0.25">
      <c r="A139">
        <f t="shared" si="633"/>
        <v>65</v>
      </c>
      <c r="B139">
        <v>3863640</v>
      </c>
      <c r="C139">
        <v>68049</v>
      </c>
      <c r="D139">
        <v>424</v>
      </c>
      <c r="E139">
        <v>57</v>
      </c>
      <c r="F139">
        <v>313</v>
      </c>
      <c r="G139">
        <v>107</v>
      </c>
      <c r="H139">
        <v>766</v>
      </c>
      <c r="I139">
        <v>320</v>
      </c>
      <c r="J139">
        <v>1193</v>
      </c>
      <c r="K139">
        <v>1733</v>
      </c>
      <c r="L139">
        <v>2398</v>
      </c>
      <c r="M139">
        <v>21688</v>
      </c>
      <c r="N139">
        <v>20603</v>
      </c>
      <c r="O139">
        <v>3113</v>
      </c>
      <c r="P139">
        <v>3853</v>
      </c>
      <c r="Q139">
        <v>687</v>
      </c>
      <c r="R139">
        <v>59</v>
      </c>
      <c r="S139">
        <v>7682</v>
      </c>
      <c r="T139">
        <v>3053</v>
      </c>
      <c r="U139">
        <f t="shared" si="611"/>
        <v>1.7612665776314599E-2</v>
      </c>
      <c r="V139">
        <f t="shared" si="612"/>
        <v>8.4349289280169701E-2</v>
      </c>
      <c r="W139">
        <v>2.5</v>
      </c>
      <c r="X139">
        <f t="shared" si="634"/>
        <v>0.81013184417934403</v>
      </c>
      <c r="Y139">
        <f t="shared" si="635"/>
        <v>6.8334045279760794E-2</v>
      </c>
      <c r="Z139">
        <f t="shared" si="613"/>
        <v>3.8798241076973201</v>
      </c>
      <c r="AA139">
        <f>Y139*D139/C139</f>
        <v>4.2577606134724401E-4</v>
      </c>
      <c r="AB139">
        <f t="shared" si="654"/>
        <v>9.4150346809792305E-3</v>
      </c>
      <c r="AC139">
        <f t="shared" si="614"/>
        <v>4.8139613558264301E-2</v>
      </c>
      <c r="AD139">
        <f t="shared" si="595"/>
        <v>5.7238762964134203E-5</v>
      </c>
      <c r="AE139">
        <f t="shared" si="637"/>
        <v>1.37050738009113E-3</v>
      </c>
      <c r="AF139">
        <f t="shared" si="615"/>
        <v>6.9956338078659896E-3</v>
      </c>
      <c r="AG139">
        <f t="shared" si="596"/>
        <v>3.1431110189077198E-4</v>
      </c>
      <c r="AH139">
        <f t="shared" si="638"/>
        <v>2.9519747984227099E-3</v>
      </c>
      <c r="AI139">
        <f t="shared" si="616"/>
        <v>1.55456517468405E-2</v>
      </c>
      <c r="AJ139">
        <f t="shared" si="617"/>
        <v>1.07448204160743E-4</v>
      </c>
      <c r="AK139">
        <f t="shared" si="639"/>
        <v>3.1496813260602301E-3</v>
      </c>
      <c r="AL139">
        <f t="shared" si="618"/>
        <v>1.6017027140703001E-2</v>
      </c>
      <c r="AM139">
        <f t="shared" si="597"/>
        <v>7.6920863913204802E-4</v>
      </c>
      <c r="AN139">
        <f t="shared" si="653"/>
        <v>5.3815066919498796E-3</v>
      </c>
      <c r="AO139">
        <f t="shared" si="619"/>
        <v>2.8830555057579501E-2</v>
      </c>
      <c r="AP139">
        <f t="shared" si="598"/>
        <v>3.2134042365829701E-4</v>
      </c>
      <c r="AQ139">
        <f t="shared" si="640"/>
        <v>3.6528528873901499E-3</v>
      </c>
      <c r="AR139">
        <f t="shared" si="620"/>
        <v>1.90676154960965E-2</v>
      </c>
      <c r="AS139">
        <f t="shared" si="599"/>
        <v>1.19799726695109E-3</v>
      </c>
      <c r="AT139">
        <f t="shared" si="641"/>
        <v>2.8115806175397899E-3</v>
      </c>
      <c r="AU139">
        <f t="shared" si="621"/>
        <v>1.7052896255076701E-2</v>
      </c>
      <c r="AV139">
        <f t="shared" si="600"/>
        <v>1.74025923187446E-3</v>
      </c>
      <c r="AW139">
        <f t="shared" si="642"/>
        <v>4.3350094847129901E-3</v>
      </c>
      <c r="AX139">
        <f t="shared" si="622"/>
        <v>2.6025695503251099E-2</v>
      </c>
      <c r="AY139">
        <f t="shared" si="601"/>
        <v>2.40804479978936E-3</v>
      </c>
      <c r="AZ139">
        <f t="shared" si="643"/>
        <v>4.9654831660181902E-3</v>
      </c>
      <c r="BA139">
        <f t="shared" si="623"/>
        <v>3.0847527829564399E-2</v>
      </c>
      <c r="BB139">
        <f t="shared" si="602"/>
        <v>2.1778847213441099E-2</v>
      </c>
      <c r="BC139">
        <f t="shared" si="644"/>
        <v>5.32574505823891E-2</v>
      </c>
      <c r="BD139">
        <f t="shared" si="624"/>
        <v>0.32073437094554802</v>
      </c>
      <c r="BE139">
        <f t="shared" si="603"/>
        <v>2.0689302339474702E-2</v>
      </c>
      <c r="BF139">
        <f t="shared" si="645"/>
        <v>4.8782834648042298E-2</v>
      </c>
      <c r="BG139">
        <f t="shared" si="625"/>
        <v>0.29563742908889801</v>
      </c>
      <c r="BH139">
        <f t="shared" si="604"/>
        <v>3.1260398089008701E-3</v>
      </c>
      <c r="BI139">
        <f t="shared" si="652"/>
        <v>6.0764214437677398E-3</v>
      </c>
      <c r="BJ139">
        <f t="shared" si="626"/>
        <v>3.8197206741090901E-2</v>
      </c>
      <c r="BK139">
        <f t="shared" si="605"/>
        <v>3.8691395386106801E-3</v>
      </c>
      <c r="BL139">
        <f t="shared" si="646"/>
        <v>9.4378741781016191E-3</v>
      </c>
      <c r="BM139">
        <f t="shared" si="627"/>
        <v>5.68622197370348E-2</v>
      </c>
      <c r="BN139">
        <f t="shared" si="606"/>
        <v>6.8987772204140603E-4</v>
      </c>
      <c r="BO139">
        <f t="shared" si="647"/>
        <v>3.3319842127056801E-4</v>
      </c>
      <c r="BP139">
        <f t="shared" si="628"/>
        <v>3.3906864114563598E-3</v>
      </c>
      <c r="BQ139">
        <f t="shared" si="607"/>
        <v>5.9247140611998503E-5</v>
      </c>
      <c r="BR139">
        <f t="shared" si="648"/>
        <v>6.4156639784520198E-4</v>
      </c>
      <c r="BS139">
        <f t="shared" si="629"/>
        <v>3.3559498407560099E-3</v>
      </c>
      <c r="BT139">
        <f t="shared" si="608"/>
        <v>7.71417854544699E-3</v>
      </c>
      <c r="BU139">
        <f t="shared" si="649"/>
        <v>2.5100463707191899E-2</v>
      </c>
      <c r="BV139">
        <f t="shared" si="630"/>
        <v>0.14478776489957701</v>
      </c>
      <c r="BW139">
        <f t="shared" si="609"/>
        <v>3.0657884794649398E-3</v>
      </c>
      <c r="BX139">
        <f t="shared" si="650"/>
        <v>8.2047154088833105E-3</v>
      </c>
      <c r="BY139">
        <f t="shared" si="631"/>
        <v>4.8688048243078902E-2</v>
      </c>
      <c r="BZ139" s="4">
        <f t="shared" si="632"/>
        <v>1.1201758900000001</v>
      </c>
      <c r="CA139" s="7">
        <f t="shared" si="610"/>
        <v>1.1201758900000001</v>
      </c>
    </row>
    <row r="140" spans="1:79" x14ac:dyDescent="0.25">
      <c r="A140">
        <f t="shared" si="633"/>
        <v>70</v>
      </c>
      <c r="B140">
        <v>2783681</v>
      </c>
      <c r="C140">
        <v>67969</v>
      </c>
      <c r="D140">
        <v>117</v>
      </c>
      <c r="E140">
        <v>30</v>
      </c>
      <c r="F140">
        <v>164</v>
      </c>
      <c r="G140">
        <v>55</v>
      </c>
      <c r="H140">
        <v>645</v>
      </c>
      <c r="I140">
        <v>149</v>
      </c>
      <c r="J140">
        <v>1168</v>
      </c>
      <c r="K140">
        <v>1778</v>
      </c>
      <c r="L140">
        <v>2596</v>
      </c>
      <c r="M140">
        <v>22909</v>
      </c>
      <c r="N140">
        <v>18618</v>
      </c>
      <c r="O140">
        <v>3128</v>
      </c>
      <c r="P140">
        <v>3855</v>
      </c>
      <c r="Q140">
        <v>1587</v>
      </c>
      <c r="R140">
        <v>61</v>
      </c>
      <c r="S140">
        <v>7459</v>
      </c>
      <c r="T140">
        <v>3650</v>
      </c>
      <c r="U140">
        <f t="shared" si="611"/>
        <v>2.4416950074379901E-2</v>
      </c>
      <c r="V140">
        <f t="shared" si="612"/>
        <v>0.115061144801596</v>
      </c>
      <c r="W140">
        <v>2.5</v>
      </c>
      <c r="X140">
        <f t="shared" si="634"/>
        <v>0.74179779889958297</v>
      </c>
      <c r="Y140">
        <f t="shared" si="635"/>
        <v>8.5352103952690106E-2</v>
      </c>
      <c r="Z140">
        <f t="shared" si="613"/>
        <v>3.4956087346161899</v>
      </c>
      <c r="AA140">
        <f t="shared" ref="AA140" si="655">Y140*D140/C140</f>
        <v>1.4692280543284099E-4</v>
      </c>
      <c r="AB140">
        <f t="shared" si="654"/>
        <v>9.8408107423264696E-3</v>
      </c>
      <c r="AC140">
        <f t="shared" si="614"/>
        <v>4.9571360725214501E-2</v>
      </c>
      <c r="AD140">
        <f t="shared" si="595"/>
        <v>3.7672514213548899E-5</v>
      </c>
      <c r="AE140">
        <f t="shared" si="637"/>
        <v>1.42774614305526E-3</v>
      </c>
      <c r="AF140">
        <f t="shared" si="615"/>
        <v>7.2329120008101698E-3</v>
      </c>
      <c r="AG140">
        <f t="shared" si="596"/>
        <v>2.0594307770073399E-4</v>
      </c>
      <c r="AH140">
        <f t="shared" si="638"/>
        <v>3.2662859003134799E-3</v>
      </c>
      <c r="AI140">
        <f t="shared" si="616"/>
        <v>1.6846287195819199E-2</v>
      </c>
      <c r="AJ140">
        <f t="shared" si="617"/>
        <v>6.9066276058172895E-5</v>
      </c>
      <c r="AK140">
        <f t="shared" si="639"/>
        <v>3.2571295302209701E-3</v>
      </c>
      <c r="AL140">
        <f t="shared" si="618"/>
        <v>1.6458313341250301E-2</v>
      </c>
      <c r="AM140">
        <f t="shared" si="597"/>
        <v>8.0995905559130095E-4</v>
      </c>
      <c r="AN140">
        <f t="shared" si="653"/>
        <v>6.1507153310819303E-3</v>
      </c>
      <c r="AO140">
        <f t="shared" si="619"/>
        <v>3.2778474294387898E-2</v>
      </c>
      <c r="AP140">
        <f t="shared" si="598"/>
        <v>1.87106820593959E-4</v>
      </c>
      <c r="AQ140">
        <f t="shared" si="640"/>
        <v>3.97419331104845E-3</v>
      </c>
      <c r="AR140">
        <f t="shared" si="620"/>
        <v>2.03387336067271E-2</v>
      </c>
      <c r="AS140">
        <f t="shared" si="599"/>
        <v>1.4667165533808399E-3</v>
      </c>
      <c r="AT140">
        <f t="shared" si="641"/>
        <v>4.0095778844908801E-3</v>
      </c>
      <c r="AU140">
        <f t="shared" si="621"/>
        <v>2.37146808059065E-2</v>
      </c>
      <c r="AV140">
        <f t="shared" si="600"/>
        <v>2.2327243423896602E-3</v>
      </c>
      <c r="AW140">
        <f t="shared" si="642"/>
        <v>6.07526871658745E-3</v>
      </c>
      <c r="AX140">
        <f t="shared" si="622"/>
        <v>3.5958154438911399E-2</v>
      </c>
      <c r="AY140">
        <f t="shared" si="601"/>
        <v>3.25992822994576E-3</v>
      </c>
      <c r="AZ140">
        <f t="shared" si="643"/>
        <v>7.3735279658075498E-3</v>
      </c>
      <c r="BA140">
        <f t="shared" si="623"/>
        <v>4.5017460403902199E-2</v>
      </c>
      <c r="BB140">
        <f t="shared" si="602"/>
        <v>2.8767987603939699E-2</v>
      </c>
      <c r="BC140">
        <f t="shared" si="644"/>
        <v>7.5036297795830195E-2</v>
      </c>
      <c r="BD140">
        <f t="shared" si="624"/>
        <v>0.44710145798899997</v>
      </c>
      <c r="BE140">
        <f t="shared" si="603"/>
        <v>2.3379562320928401E-2</v>
      </c>
      <c r="BF140">
        <f t="shared" si="645"/>
        <v>6.9472136987517003E-2</v>
      </c>
      <c r="BG140">
        <f t="shared" si="625"/>
        <v>0.40580959073990602</v>
      </c>
      <c r="BH140">
        <f t="shared" si="604"/>
        <v>3.9279874819993597E-3</v>
      </c>
      <c r="BI140">
        <f t="shared" si="652"/>
        <v>9.2024612526686103E-3</v>
      </c>
      <c r="BJ140">
        <f t="shared" si="626"/>
        <v>5.5832274968341401E-2</v>
      </c>
      <c r="BK140">
        <f t="shared" si="605"/>
        <v>4.8409180764410302E-3</v>
      </c>
      <c r="BL140">
        <f t="shared" si="646"/>
        <v>1.33070137167123E-2</v>
      </c>
      <c r="BM140">
        <f t="shared" si="627"/>
        <v>7.8637363774664099E-2</v>
      </c>
      <c r="BN140">
        <f t="shared" si="606"/>
        <v>1.9928760018967399E-3</v>
      </c>
      <c r="BO140">
        <f t="shared" si="647"/>
        <v>1.0230761433119701E-3</v>
      </c>
      <c r="BP140">
        <f t="shared" si="628"/>
        <v>1.0097570721301701E-2</v>
      </c>
      <c r="BQ140">
        <f t="shared" si="607"/>
        <v>7.6600778900882694E-5</v>
      </c>
      <c r="BR140">
        <f t="shared" si="648"/>
        <v>7.0081353845720005E-4</v>
      </c>
      <c r="BS140">
        <f t="shared" si="629"/>
        <v>3.6955696395382098E-3</v>
      </c>
      <c r="BT140">
        <f t="shared" si="608"/>
        <v>9.3666427839620408E-3</v>
      </c>
      <c r="BU140">
        <f t="shared" si="649"/>
        <v>3.2814642252638901E-2</v>
      </c>
      <c r="BV140">
        <f t="shared" si="630"/>
        <v>0.18748981822310001</v>
      </c>
      <c r="BW140">
        <f t="shared" si="609"/>
        <v>4.5834892293151099E-3</v>
      </c>
      <c r="BX140">
        <f t="shared" si="650"/>
        <v>1.1270503888348301E-2</v>
      </c>
      <c r="BY140">
        <f t="shared" si="631"/>
        <v>6.7811242515029305E-2</v>
      </c>
      <c r="BZ140" s="4">
        <f t="shared" si="632"/>
        <v>1.5043912699999999</v>
      </c>
      <c r="CA140" s="7">
        <f t="shared" si="610"/>
        <v>1.5043912699999999</v>
      </c>
    </row>
    <row r="141" spans="1:79" x14ac:dyDescent="0.25">
      <c r="A141">
        <f t="shared" si="633"/>
        <v>75</v>
      </c>
      <c r="B141">
        <v>1965503</v>
      </c>
      <c r="C141">
        <v>72891</v>
      </c>
      <c r="D141">
        <v>45</v>
      </c>
      <c r="E141">
        <v>25</v>
      </c>
      <c r="F141">
        <v>73</v>
      </c>
      <c r="G141">
        <v>43</v>
      </c>
      <c r="H141">
        <v>564</v>
      </c>
      <c r="I141">
        <v>82</v>
      </c>
      <c r="J141">
        <v>1362</v>
      </c>
      <c r="K141">
        <v>1851</v>
      </c>
      <c r="L141">
        <v>2860</v>
      </c>
      <c r="M141">
        <v>25535</v>
      </c>
      <c r="N141">
        <v>17111</v>
      </c>
      <c r="O141">
        <v>3199</v>
      </c>
      <c r="P141">
        <v>3918</v>
      </c>
      <c r="Q141">
        <v>3237</v>
      </c>
      <c r="R141">
        <v>46</v>
      </c>
      <c r="S141">
        <v>7965</v>
      </c>
      <c r="T141">
        <v>4975</v>
      </c>
      <c r="U141">
        <f>C141/B141</f>
        <v>3.7085163441622798E-2</v>
      </c>
      <c r="V141">
        <f>(5*U141)/(1+(5-W141)*U141)</f>
        <v>0.169693078344792</v>
      </c>
      <c r="W141">
        <v>2.5</v>
      </c>
      <c r="X141">
        <f>X140*(1-V140)</f>
        <v>0.65644569494689298</v>
      </c>
      <c r="Y141">
        <f>X141*V141</f>
        <v>0.11139429074172499</v>
      </c>
      <c r="Z141">
        <f>(5*(X141-Y141)+(2.5*Y141))</f>
        <v>3.0037427478801502</v>
      </c>
      <c r="AA141">
        <f>Y141*D141/C141</f>
        <v>6.8770398037859597E-5</v>
      </c>
      <c r="AB141">
        <f t="shared" si="654"/>
        <v>9.9877335477593105E-3</v>
      </c>
      <c r="AC141">
        <f t="shared" si="614"/>
        <v>5.01105937338912E-2</v>
      </c>
      <c r="AD141">
        <f t="shared" si="595"/>
        <v>3.8205776687699803E-5</v>
      </c>
      <c r="AE141">
        <f t="shared" si="637"/>
        <v>1.4654186572688099E-3</v>
      </c>
      <c r="AF141">
        <f t="shared" si="615"/>
        <v>7.4226077280633001E-3</v>
      </c>
      <c r="AG141">
        <f t="shared" si="596"/>
        <v>1.11560867928083E-4</v>
      </c>
      <c r="AH141">
        <f t="shared" si="638"/>
        <v>3.4722289780142099E-3</v>
      </c>
      <c r="AI141">
        <f t="shared" si="616"/>
        <v>1.7640047059891299E-2</v>
      </c>
      <c r="AJ141">
        <f t="shared" si="617"/>
        <v>6.5713935902843599E-5</v>
      </c>
      <c r="AK141">
        <f t="shared" si="639"/>
        <v>3.3261958062791399E-3</v>
      </c>
      <c r="AL141">
        <f t="shared" si="618"/>
        <v>1.67952638711528E-2</v>
      </c>
      <c r="AM141">
        <f t="shared" si="597"/>
        <v>8.6192232207450703E-4</v>
      </c>
      <c r="AN141">
        <f t="shared" si="653"/>
        <v>6.9606743866732299E-3</v>
      </c>
      <c r="AO141">
        <f t="shared" si="619"/>
        <v>3.6958177738552402E-2</v>
      </c>
      <c r="AP141">
        <f t="shared" si="598"/>
        <v>1.2531494753565501E-4</v>
      </c>
      <c r="AQ141">
        <f t="shared" si="640"/>
        <v>4.1613001316424102E-3</v>
      </c>
      <c r="AR141">
        <f t="shared" si="620"/>
        <v>2.1119788027051199E-2</v>
      </c>
      <c r="AS141">
        <f t="shared" si="599"/>
        <v>2.0814507139458802E-3</v>
      </c>
      <c r="AT141">
        <f t="shared" si="641"/>
        <v>5.4762944378717203E-3</v>
      </c>
      <c r="AU141">
        <f t="shared" si="621"/>
        <v>3.2585098974223299E-2</v>
      </c>
      <c r="AV141">
        <f t="shared" si="600"/>
        <v>2.8287557059572901E-3</v>
      </c>
      <c r="AW141">
        <f t="shared" si="642"/>
        <v>8.3079930589771093E-3</v>
      </c>
      <c r="AX141">
        <f t="shared" si="622"/>
        <v>4.8611854559778803E-2</v>
      </c>
      <c r="AY141">
        <f t="shared" si="601"/>
        <v>4.3707408530728603E-3</v>
      </c>
      <c r="AZ141">
        <f t="shared" si="643"/>
        <v>1.06334561957533E-2</v>
      </c>
      <c r="BA141">
        <f t="shared" si="623"/>
        <v>6.4094133111448695E-2</v>
      </c>
      <c r="BB141">
        <f t="shared" si="602"/>
        <v>3.9023380308816601E-2</v>
      </c>
      <c r="BC141">
        <f t="shared" si="644"/>
        <v>0.10380428539977</v>
      </c>
      <c r="BD141">
        <f t="shared" si="624"/>
        <v>0.61657987777089196</v>
      </c>
      <c r="BE141">
        <f t="shared" si="603"/>
        <v>2.6149561796129199E-2</v>
      </c>
      <c r="BF141">
        <f t="shared" si="645"/>
        <v>9.2851699308445404E-2</v>
      </c>
      <c r="BG141">
        <f t="shared" si="625"/>
        <v>0.52963240103255005</v>
      </c>
      <c r="BH141">
        <f t="shared" si="604"/>
        <v>4.88881118495806E-3</v>
      </c>
      <c r="BI141">
        <f t="shared" si="652"/>
        <v>1.3130448734667999E-2</v>
      </c>
      <c r="BJ141">
        <f t="shared" si="626"/>
        <v>7.7874271635735098E-2</v>
      </c>
      <c r="BK141">
        <f t="shared" si="605"/>
        <v>5.9876093224963097E-3</v>
      </c>
      <c r="BL141">
        <f t="shared" si="646"/>
        <v>1.8147931793153299E-2</v>
      </c>
      <c r="BM141">
        <f t="shared" si="627"/>
        <v>0.105708682272007</v>
      </c>
      <c r="BN141">
        <f t="shared" si="606"/>
        <v>4.9468839655233696E-3</v>
      </c>
      <c r="BO141">
        <f t="shared" si="647"/>
        <v>3.0159521452087102E-3</v>
      </c>
      <c r="BP141">
        <f t="shared" si="628"/>
        <v>2.7446970639851999E-2</v>
      </c>
      <c r="BQ141">
        <f t="shared" si="607"/>
        <v>7.0298629105367596E-5</v>
      </c>
      <c r="BR141">
        <f t="shared" si="648"/>
        <v>7.7741431735808299E-4</v>
      </c>
      <c r="BS141">
        <f t="shared" si="629"/>
        <v>4.0628181595538304E-3</v>
      </c>
      <c r="BT141">
        <f t="shared" si="608"/>
        <v>1.21723604527012E-2</v>
      </c>
      <c r="BU141">
        <f t="shared" si="649"/>
        <v>4.2181285036600902E-2</v>
      </c>
      <c r="BV141">
        <f t="shared" si="630"/>
        <v>0.24133732631475799</v>
      </c>
      <c r="BW141">
        <f t="shared" si="609"/>
        <v>7.6029495608522599E-3</v>
      </c>
      <c r="BX141">
        <f t="shared" si="650"/>
        <v>1.58539931176634E-2</v>
      </c>
      <c r="BY141">
        <f t="shared" si="631"/>
        <v>9.8277339490447604E-2</v>
      </c>
      <c r="BZ141" s="4">
        <f t="shared" si="632"/>
        <v>1.99625725</v>
      </c>
      <c r="CA141" s="7">
        <f t="shared" si="610"/>
        <v>1.99625725</v>
      </c>
    </row>
    <row r="142" spans="1:79" x14ac:dyDescent="0.25">
      <c r="A142">
        <f t="shared" si="633"/>
        <v>80</v>
      </c>
      <c r="B142">
        <v>1374962</v>
      </c>
      <c r="C142">
        <v>78918</v>
      </c>
      <c r="D142">
        <v>26</v>
      </c>
      <c r="E142">
        <v>9</v>
      </c>
      <c r="F142">
        <v>30</v>
      </c>
      <c r="G142">
        <v>32</v>
      </c>
      <c r="H142">
        <v>515</v>
      </c>
      <c r="I142">
        <v>44</v>
      </c>
      <c r="J142">
        <v>1565</v>
      </c>
      <c r="K142">
        <v>1822</v>
      </c>
      <c r="L142">
        <v>2997</v>
      </c>
      <c r="M142">
        <v>29226</v>
      </c>
      <c r="N142">
        <v>14737</v>
      </c>
      <c r="O142">
        <v>3190</v>
      </c>
      <c r="P142">
        <v>3827</v>
      </c>
      <c r="Q142">
        <v>5339</v>
      </c>
      <c r="R142">
        <v>30</v>
      </c>
      <c r="S142">
        <v>8296</v>
      </c>
      <c r="T142">
        <v>7233</v>
      </c>
      <c r="U142">
        <f>C142/B142</f>
        <v>5.7396495321325201E-2</v>
      </c>
      <c r="V142">
        <f t="shared" ref="V142" si="656">(5*U142)/(1+(5-W142)*U142)</f>
        <v>0.25097042023027999</v>
      </c>
      <c r="W142">
        <v>2.5</v>
      </c>
      <c r="X142">
        <f>X141*(1-V141)</f>
        <v>0.54505140420516895</v>
      </c>
      <c r="Y142">
        <f>X142*V142</f>
        <v>0.13679177996047501</v>
      </c>
      <c r="Z142">
        <f>(5*(X142-Y142)+(2.5*Y142))</f>
        <v>2.3832775711246601</v>
      </c>
      <c r="AA142">
        <f t="shared" ref="AA142" si="657">Y142*D142/C142</f>
        <v>4.5066857738061701E-5</v>
      </c>
      <c r="AB142">
        <f>AA141+AB141</f>
        <v>1.0056503945797201E-2</v>
      </c>
      <c r="AC142">
        <f>AA142*2.5+AB142*5</f>
        <v>5.0395186873331201E-2</v>
      </c>
      <c r="AD142">
        <f t="shared" si="595"/>
        <v>1.5600066140098301E-5</v>
      </c>
      <c r="AE142">
        <f t="shared" si="637"/>
        <v>1.5036244339565099E-3</v>
      </c>
      <c r="AF142">
        <f t="shared" si="615"/>
        <v>7.5571223351328003E-3</v>
      </c>
      <c r="AG142">
        <f t="shared" si="596"/>
        <v>5.2000220466994199E-5</v>
      </c>
      <c r="AH142">
        <f t="shared" si="638"/>
        <v>3.5837898459422902E-3</v>
      </c>
      <c r="AI142">
        <f t="shared" si="616"/>
        <v>1.8048949780878901E-2</v>
      </c>
      <c r="AJ142">
        <f t="shared" si="617"/>
        <v>5.5466901831460503E-5</v>
      </c>
      <c r="AK142">
        <f t="shared" si="639"/>
        <v>3.3919097421819802E-3</v>
      </c>
      <c r="AL142">
        <f t="shared" si="618"/>
        <v>1.7098215965488599E-2</v>
      </c>
      <c r="AM142">
        <f t="shared" si="597"/>
        <v>8.9267045135006705E-4</v>
      </c>
      <c r="AN142">
        <f>AM141+AN141</f>
        <v>7.8225967087477404E-3</v>
      </c>
      <c r="AO142">
        <f t="shared" si="619"/>
        <v>4.1344659672113898E-2</v>
      </c>
      <c r="AP142">
        <f t="shared" si="598"/>
        <v>7.6266990018258201E-5</v>
      </c>
      <c r="AQ142">
        <f t="shared" si="640"/>
        <v>4.2866150791780596E-3</v>
      </c>
      <c r="AR142">
        <f t="shared" si="620"/>
        <v>2.1623742870935901E-2</v>
      </c>
      <c r="AS142">
        <f t="shared" si="599"/>
        <v>2.7126781676948702E-3</v>
      </c>
      <c r="AT142">
        <f t="shared" si="641"/>
        <v>7.5577451518176004E-3</v>
      </c>
      <c r="AU142">
        <f t="shared" si="621"/>
        <v>4.4570421178325201E-2</v>
      </c>
      <c r="AV142">
        <f t="shared" si="600"/>
        <v>3.1581467230287802E-3</v>
      </c>
      <c r="AW142">
        <f t="shared" si="642"/>
        <v>1.1136748764934401E-2</v>
      </c>
      <c r="AX142">
        <f t="shared" si="622"/>
        <v>6.3579110632244001E-2</v>
      </c>
      <c r="AY142">
        <f t="shared" si="601"/>
        <v>5.19482202465272E-3</v>
      </c>
      <c r="AZ142">
        <f t="shared" si="643"/>
        <v>1.50041970488262E-2</v>
      </c>
      <c r="BA142">
        <f t="shared" si="623"/>
        <v>8.80080403057628E-2</v>
      </c>
      <c r="BB142">
        <f t="shared" si="602"/>
        <v>5.0658614778945801E-2</v>
      </c>
      <c r="BC142">
        <f t="shared" si="644"/>
        <v>0.14282766570858699</v>
      </c>
      <c r="BD142">
        <f t="shared" si="624"/>
        <v>0.84078486549029896</v>
      </c>
      <c r="BE142">
        <f t="shared" si="603"/>
        <v>2.5544241634069799E-2</v>
      </c>
      <c r="BF142">
        <f t="shared" si="645"/>
        <v>0.119001261104575</v>
      </c>
      <c r="BG142">
        <f t="shared" si="625"/>
        <v>0.65886690960805006</v>
      </c>
      <c r="BH142">
        <f t="shared" si="604"/>
        <v>5.5293567763237197E-3</v>
      </c>
      <c r="BI142">
        <f t="shared" si="652"/>
        <v>1.80192599196261E-2</v>
      </c>
      <c r="BJ142">
        <f t="shared" si="626"/>
        <v>0.10391969153894</v>
      </c>
      <c r="BK142">
        <f t="shared" si="605"/>
        <v>6.6334947909062296E-3</v>
      </c>
      <c r="BL142">
        <f t="shared" si="646"/>
        <v>2.4135541115649601E-2</v>
      </c>
      <c r="BM142">
        <f t="shared" si="627"/>
        <v>0.13726144255551401</v>
      </c>
      <c r="BN142">
        <f t="shared" si="606"/>
        <v>9.2543059024427395E-3</v>
      </c>
      <c r="BO142">
        <f t="shared" si="647"/>
        <v>7.9628361107320807E-3</v>
      </c>
      <c r="BP142">
        <f t="shared" si="628"/>
        <v>6.2949945309767205E-2</v>
      </c>
      <c r="BQ142">
        <f t="shared" si="607"/>
        <v>5.2000220466994199E-5</v>
      </c>
      <c r="BR142">
        <f t="shared" si="648"/>
        <v>8.4771294646345105E-4</v>
      </c>
      <c r="BS142">
        <f t="shared" si="629"/>
        <v>4.3685652834847396E-3</v>
      </c>
      <c r="BT142">
        <f t="shared" si="608"/>
        <v>1.43797942998061E-2</v>
      </c>
      <c r="BU142">
        <f t="shared" si="649"/>
        <v>5.4353645489302098E-2</v>
      </c>
      <c r="BV142">
        <f t="shared" si="630"/>
        <v>0.30771771319602598</v>
      </c>
      <c r="BW142">
        <f t="shared" si="609"/>
        <v>1.2537253154592301E-2</v>
      </c>
      <c r="BX142">
        <f>BW141+BX141</f>
        <v>2.34569426785157E-2</v>
      </c>
      <c r="BY142">
        <f t="shared" si="631"/>
        <v>0.14862784627905901</v>
      </c>
      <c r="BZ142" s="4">
        <f t="shared" si="632"/>
        <v>2.6167224299999998</v>
      </c>
      <c r="CA142" s="7">
        <f t="shared" si="610"/>
        <v>2.6167224299999998</v>
      </c>
    </row>
    <row r="143" spans="1:79" x14ac:dyDescent="0.25">
      <c r="A143" t="s">
        <v>16</v>
      </c>
      <c r="AC143">
        <f>SUM(AC131:AC142)</f>
        <v>0.37400284553394397</v>
      </c>
      <c r="AF143">
        <f>SUM(AF131:AF142)</f>
        <v>6.1274006830331497E-2</v>
      </c>
      <c r="AI143">
        <f t="shared" ref="AI143" si="658">SUM(AI131:AI142)</f>
        <v>0.109389885947256</v>
      </c>
      <c r="AL143">
        <f t="shared" ref="AL143" si="659">SUM(AL131:AL142)</f>
        <v>0.147020554590994</v>
      </c>
      <c r="AO143">
        <f t="shared" ref="AO143" si="660">SUM(AO131:AO142)</f>
        <v>0.248382530323735</v>
      </c>
      <c r="AR143">
        <f t="shared" ref="AR143" si="661">SUM(AR131:AR142)</f>
        <v>0.14321812768481501</v>
      </c>
      <c r="AU143">
        <f t="shared" ref="AU143" si="662">SUM(AU131:AU142)</f>
        <v>0.15084379190010599</v>
      </c>
      <c r="AX143">
        <f t="shared" ref="AX143" si="663">SUM(AX131:AX142)</f>
        <v>0.221684026286535</v>
      </c>
      <c r="BA143">
        <f t="shared" ref="BA143" si="664">SUM(BA131:BA142)</f>
        <v>0.28126037963489298</v>
      </c>
      <c r="BD143">
        <f t="shared" ref="BD143" si="665">SUM(BD131:BD142)</f>
        <v>2.8084551437549998</v>
      </c>
      <c r="BG143">
        <f t="shared" ref="BG143" si="666">SUM(BG131:BG142)</f>
        <v>2.3741135755628302</v>
      </c>
      <c r="BJ143">
        <f t="shared" ref="BJ143" si="667">SUM(BJ131:BJ142)</f>
        <v>0.330566561908956</v>
      </c>
      <c r="BM143">
        <f t="shared" ref="BM143" si="668">SUM(BM131:BM142)</f>
        <v>0.48602908520003302</v>
      </c>
      <c r="BP143">
        <f t="shared" ref="BP143" si="669">SUM(BP131:BP142)</f>
        <v>0.10549240753924401</v>
      </c>
      <c r="BS143">
        <f t="shared" ref="BS143" si="670">SUM(BS131:BS142)</f>
        <v>2.7642210062822501E-2</v>
      </c>
      <c r="BV143">
        <f t="shared" ref="BV143" si="671">SUM(BV131:BV142)</f>
        <v>1.2308040594654399</v>
      </c>
      <c r="BY143">
        <f t="shared" ref="BY143" si="672">SUM(BY131:BY142)</f>
        <v>0.467118263019004</v>
      </c>
      <c r="BZ143" s="4">
        <f>SUM(AC143,AF143,AI143,AL143,AO143,AR143,AU143,AX143,BA143,BD143,BG143,BJ143,BM143,BP143,BS143,BV143,BY143)</f>
        <v>9.5672974600000007</v>
      </c>
      <c r="CA143" s="8">
        <f>SUM(CA131:CA142)</f>
        <v>9.57</v>
      </c>
    </row>
    <row r="144" spans="1:79" x14ac:dyDescent="0.25">
      <c r="BZ144" s="3">
        <f>SUM(BZ131:BZ142)</f>
        <v>9.57</v>
      </c>
    </row>
    <row r="145" spans="1:79" x14ac:dyDescent="0.25">
      <c r="A145" s="9" t="s">
        <v>147</v>
      </c>
    </row>
    <row r="146" spans="1:79" x14ac:dyDescent="0.25">
      <c r="A146" t="s">
        <v>0</v>
      </c>
      <c r="B146" t="s">
        <v>4</v>
      </c>
      <c r="C146" t="s">
        <v>3</v>
      </c>
      <c r="D146" t="s">
        <v>5</v>
      </c>
      <c r="E146" t="s">
        <v>13</v>
      </c>
      <c r="F146" t="s">
        <v>17</v>
      </c>
      <c r="G146" t="s">
        <v>18</v>
      </c>
      <c r="H146" t="s">
        <v>80</v>
      </c>
      <c r="I146" t="s">
        <v>23</v>
      </c>
      <c r="J146" t="s">
        <v>24</v>
      </c>
      <c r="K146" t="s">
        <v>25</v>
      </c>
      <c r="L146" t="s">
        <v>26</v>
      </c>
      <c r="M146" t="s">
        <v>19</v>
      </c>
      <c r="N146" t="s">
        <v>20</v>
      </c>
      <c r="O146" t="s">
        <v>21</v>
      </c>
      <c r="P146" t="s">
        <v>22</v>
      </c>
      <c r="Q146" t="s">
        <v>27</v>
      </c>
      <c r="R146" t="s">
        <v>28</v>
      </c>
      <c r="S146" t="s">
        <v>29</v>
      </c>
      <c r="T146" t="s">
        <v>30</v>
      </c>
      <c r="U146" t="s">
        <v>6</v>
      </c>
      <c r="V146" t="s">
        <v>7</v>
      </c>
      <c r="W146" t="s">
        <v>8</v>
      </c>
      <c r="X146" t="s">
        <v>1</v>
      </c>
      <c r="Y146" t="s">
        <v>9</v>
      </c>
      <c r="Z146" t="s">
        <v>2</v>
      </c>
      <c r="AA146" t="s">
        <v>11</v>
      </c>
      <c r="AB146" t="s">
        <v>10</v>
      </c>
      <c r="AC146" t="s">
        <v>12</v>
      </c>
      <c r="AD146" t="s">
        <v>36</v>
      </c>
      <c r="AE146" t="s">
        <v>14</v>
      </c>
      <c r="AF146" t="s">
        <v>15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64</v>
      </c>
      <c r="AZ146" t="s">
        <v>65</v>
      </c>
      <c r="BA146" t="s">
        <v>66</v>
      </c>
      <c r="BB146" t="s">
        <v>73</v>
      </c>
      <c r="BC146" t="s">
        <v>74</v>
      </c>
      <c r="BD146" t="s">
        <v>75</v>
      </c>
      <c r="BE146" t="s">
        <v>67</v>
      </c>
      <c r="BF146" t="s">
        <v>68</v>
      </c>
      <c r="BG146" t="s">
        <v>69</v>
      </c>
      <c r="BH146" t="s">
        <v>70</v>
      </c>
      <c r="BI146" t="s">
        <v>71</v>
      </c>
      <c r="BJ146" t="s">
        <v>72</v>
      </c>
      <c r="BK146" t="s">
        <v>55</v>
      </c>
      <c r="BL146" t="s">
        <v>56</v>
      </c>
      <c r="BM146" t="s">
        <v>57</v>
      </c>
      <c r="BN146" t="s">
        <v>58</v>
      </c>
      <c r="BO146" t="s">
        <v>59</v>
      </c>
      <c r="BP146" t="s">
        <v>60</v>
      </c>
      <c r="BQ146" t="s">
        <v>61</v>
      </c>
      <c r="BR146" t="s">
        <v>62</v>
      </c>
      <c r="BS146" t="s">
        <v>63</v>
      </c>
      <c r="BT146" t="s">
        <v>31</v>
      </c>
      <c r="BU146" t="s">
        <v>32</v>
      </c>
      <c r="BV146" t="s">
        <v>33</v>
      </c>
      <c r="BW146" t="s">
        <v>76</v>
      </c>
      <c r="BX146" t="s">
        <v>34</v>
      </c>
      <c r="BY146" t="s">
        <v>35</v>
      </c>
      <c r="BZ146" s="2" t="s">
        <v>78</v>
      </c>
      <c r="CA146" s="6" t="s">
        <v>79</v>
      </c>
    </row>
    <row r="147" spans="1:79" x14ac:dyDescent="0.25">
      <c r="A147">
        <v>25</v>
      </c>
      <c r="B147">
        <v>2129099</v>
      </c>
      <c r="C147">
        <v>4273</v>
      </c>
      <c r="D147">
        <v>888</v>
      </c>
      <c r="E147">
        <v>171</v>
      </c>
      <c r="F147">
        <v>40</v>
      </c>
      <c r="G147">
        <v>562</v>
      </c>
      <c r="H147">
        <v>576</v>
      </c>
      <c r="I147">
        <v>60</v>
      </c>
      <c r="J147">
        <v>36</v>
      </c>
      <c r="K147">
        <v>35</v>
      </c>
      <c r="L147">
        <v>41</v>
      </c>
      <c r="M147">
        <v>366</v>
      </c>
      <c r="N147">
        <v>210</v>
      </c>
      <c r="O147">
        <v>43</v>
      </c>
      <c r="P147">
        <v>151</v>
      </c>
      <c r="Q147">
        <v>0</v>
      </c>
      <c r="R147">
        <v>34</v>
      </c>
      <c r="S147">
        <v>602</v>
      </c>
      <c r="T147">
        <v>458</v>
      </c>
      <c r="U147">
        <f>C147/B147</f>
        <v>2.0069522366033699E-3</v>
      </c>
      <c r="V147">
        <f>(5*U147)/(1+(5-W147)*U147)</f>
        <v>9.9846643220347503E-3</v>
      </c>
      <c r="W147">
        <v>2.5</v>
      </c>
      <c r="X147">
        <v>1</v>
      </c>
      <c r="Y147">
        <f>X147*V147</f>
        <v>9.9846643220347503E-3</v>
      </c>
      <c r="Z147">
        <f>(5*(X147-Y147)+(2.5*Y147))</f>
        <v>4.97503833919491</v>
      </c>
      <c r="AA147">
        <f t="shared" ref="AA147:AA154" si="673">Y147*D147/C147</f>
        <v>2.07497821623376E-3</v>
      </c>
      <c r="AB147">
        <v>0</v>
      </c>
      <c r="AC147">
        <f>AA147*2.5+AB147*5</f>
        <v>5.1874455405843999E-3</v>
      </c>
      <c r="AD147">
        <f t="shared" ref="AD147:AD158" si="674">Y147*E147/C147</f>
        <v>3.9957350785582501E-4</v>
      </c>
      <c r="AE147">
        <v>0</v>
      </c>
      <c r="AF147">
        <f>AD147*2.5+AE147*5</f>
        <v>9.9893376963956304E-4</v>
      </c>
      <c r="AG147">
        <f t="shared" ref="AG147:AG158" si="675">Y147*F147/C147</f>
        <v>9.3467487217736999E-5</v>
      </c>
      <c r="AH147">
        <v>0</v>
      </c>
      <c r="AI147">
        <f>AG147*2.5+AH147*5</f>
        <v>2.33668718044342E-4</v>
      </c>
      <c r="AJ147">
        <f>Y147*G147/C147</f>
        <v>1.3132181954092E-3</v>
      </c>
      <c r="AK147">
        <v>0</v>
      </c>
      <c r="AL147">
        <f>AJ147*2.5+AK147*5</f>
        <v>3.2830454885229999E-3</v>
      </c>
      <c r="AM147">
        <f t="shared" ref="AM147:AM158" si="676">Y147*H147/C147</f>
        <v>1.34593181593541E-3</v>
      </c>
      <c r="AN147">
        <v>0</v>
      </c>
      <c r="AO147">
        <f>AM147*2.5+AN147*5</f>
        <v>3.36482953983853E-3</v>
      </c>
      <c r="AP147">
        <f t="shared" ref="AP147:AP158" si="677">Y147*I147/C147</f>
        <v>1.4020123082660499E-4</v>
      </c>
      <c r="AQ147">
        <v>0</v>
      </c>
      <c r="AR147">
        <f>AP147*2.5+AQ147*5</f>
        <v>3.5050307706651197E-4</v>
      </c>
      <c r="AS147">
        <f t="shared" ref="AS147:AS158" si="678">Y147*J147/C147</f>
        <v>8.4120738495963303E-5</v>
      </c>
      <c r="AT147">
        <v>0</v>
      </c>
      <c r="AU147">
        <f>AS147*2.5+AT147*5</f>
        <v>2.1030184623990799E-4</v>
      </c>
      <c r="AV147">
        <f t="shared" ref="AV147:AV158" si="679">Y147*K147/C147</f>
        <v>8.1784051315519801E-5</v>
      </c>
      <c r="AW147">
        <v>0</v>
      </c>
      <c r="AX147">
        <f>AV147*2.5+AW147*5</f>
        <v>2.044601282888E-4</v>
      </c>
      <c r="AY147">
        <f t="shared" ref="AY147:AY158" si="680">Y147*L147/C147</f>
        <v>9.5804174398180406E-5</v>
      </c>
      <c r="AZ147">
        <v>0</v>
      </c>
      <c r="BA147">
        <f>AY147*2.5+AZ147*5</f>
        <v>2.3951043599545099E-4</v>
      </c>
      <c r="BB147">
        <f t="shared" ref="BB147:BB158" si="681">Y147*M147/C147</f>
        <v>8.5522750804229298E-4</v>
      </c>
      <c r="BC147">
        <v>0</v>
      </c>
      <c r="BD147">
        <f>BB147*2.5+BC147*5</f>
        <v>2.13806877010573E-3</v>
      </c>
      <c r="BE147">
        <f t="shared" ref="BE147:BE158" si="682">Y147*N147/C147</f>
        <v>4.90704307893119E-4</v>
      </c>
      <c r="BF147">
        <v>0</v>
      </c>
      <c r="BG147">
        <f>BE147*2.5+BF147*5</f>
        <v>1.2267607697328E-3</v>
      </c>
      <c r="BH147">
        <f t="shared" ref="BH147:BH158" si="683">Y147*O147/C147</f>
        <v>1.00477548759067E-4</v>
      </c>
      <c r="BI147">
        <v>0</v>
      </c>
      <c r="BJ147">
        <f>BH147*2.5+BI147*5</f>
        <v>2.51193871897667E-4</v>
      </c>
      <c r="BK147">
        <f t="shared" ref="BK147:BK158" si="684">Y147*P147/C147</f>
        <v>3.5283976424695698E-4</v>
      </c>
      <c r="BL147">
        <v>0</v>
      </c>
      <c r="BM147">
        <f>BK147*2.5+BL147*5</f>
        <v>8.8209941061739199E-4</v>
      </c>
      <c r="BN147">
        <f t="shared" ref="BN147:BN158" si="685">Y147*Q147/C147</f>
        <v>0</v>
      </c>
      <c r="BO147">
        <v>0</v>
      </c>
      <c r="BP147">
        <f>BN147*2.5+BO147*5</f>
        <v>0</v>
      </c>
      <c r="BQ147">
        <f t="shared" ref="BQ147:BQ158" si="686">Y147*R147/C147</f>
        <v>7.9447364135076394E-5</v>
      </c>
      <c r="BR147">
        <v>0</v>
      </c>
      <c r="BS147">
        <f>BQ147*2.5+BR147*5</f>
        <v>1.9861841033769101E-4</v>
      </c>
      <c r="BT147">
        <f t="shared" ref="BT147:BT158" si="687">Y147*S147/C147</f>
        <v>1.40668568262694E-3</v>
      </c>
      <c r="BU147">
        <v>0</v>
      </c>
      <c r="BV147">
        <f>BT147*2.5+BU147*5</f>
        <v>3.5167142065673498E-3</v>
      </c>
      <c r="BW147">
        <f t="shared" ref="BW147:BW158" si="688">Y147*T147/C147</f>
        <v>1.07020272864309E-3</v>
      </c>
      <c r="BX147">
        <v>0</v>
      </c>
      <c r="BY147">
        <f>BW147*2.5+BX147*5</f>
        <v>2.67550682160772E-3</v>
      </c>
      <c r="BZ147" s="4">
        <f>AC147+AF147+AI147+AL147+AO147+AR147+AU147+AX147+BA147+BD147+BG147+BJ147+BM147+BP147+BS147+BV147+BY147</f>
        <v>2.496166E-2</v>
      </c>
      <c r="CA147" s="7">
        <f t="shared" ref="CA147:CA158" si="689">5-Z147</f>
        <v>2.496166E-2</v>
      </c>
    </row>
    <row r="148" spans="1:79" x14ac:dyDescent="0.25">
      <c r="A148">
        <f>A147+5</f>
        <v>30</v>
      </c>
      <c r="B148">
        <v>2151852</v>
      </c>
      <c r="C148">
        <v>5627</v>
      </c>
      <c r="D148">
        <v>1100</v>
      </c>
      <c r="E148">
        <v>115</v>
      </c>
      <c r="F148">
        <v>107</v>
      </c>
      <c r="G148">
        <v>444</v>
      </c>
      <c r="H148">
        <v>532</v>
      </c>
      <c r="I148">
        <v>85</v>
      </c>
      <c r="J148">
        <v>56</v>
      </c>
      <c r="K148">
        <v>69</v>
      </c>
      <c r="L148">
        <v>71</v>
      </c>
      <c r="M148">
        <v>750</v>
      </c>
      <c r="N148">
        <v>383</v>
      </c>
      <c r="O148">
        <v>66</v>
      </c>
      <c r="P148">
        <v>187</v>
      </c>
      <c r="Q148">
        <v>0</v>
      </c>
      <c r="R148">
        <v>31</v>
      </c>
      <c r="S148">
        <v>864</v>
      </c>
      <c r="T148">
        <v>767</v>
      </c>
      <c r="U148">
        <f t="shared" ref="U148:U156" si="690">C148/B148</f>
        <v>2.6149567907086499E-3</v>
      </c>
      <c r="V148">
        <f t="shared" ref="V148:V156" si="691">(5*U148)/(1+(5-W148)*U148)</f>
        <v>1.2989864120065401E-2</v>
      </c>
      <c r="W148">
        <v>2.5</v>
      </c>
      <c r="X148">
        <f>X147*(1-V147)</f>
        <v>0.99001533567796496</v>
      </c>
      <c r="Y148">
        <f>X148*V148</f>
        <v>1.2860164687237699E-2</v>
      </c>
      <c r="Z148">
        <f t="shared" ref="Z148:Z156" si="692">(5*(X148-Y148)+(2.5*Y148))</f>
        <v>4.9179262666717296</v>
      </c>
      <c r="AA148">
        <f t="shared" si="673"/>
        <v>2.5139827894013599E-3</v>
      </c>
      <c r="AB148">
        <f>AA147+AB147</f>
        <v>2.07497821623376E-3</v>
      </c>
      <c r="AC148">
        <f t="shared" ref="AC148:AC157" si="693">AA148*2.5+AB148*5</f>
        <v>1.6659848054672199E-2</v>
      </c>
      <c r="AD148">
        <f t="shared" si="674"/>
        <v>2.6282547343741498E-4</v>
      </c>
      <c r="AE148">
        <f>AD147+AE147</f>
        <v>3.9957350785582501E-4</v>
      </c>
      <c r="AF148">
        <f t="shared" ref="AF148:AF158" si="694">AD148*2.5+AE148*5</f>
        <v>2.6549312228726601E-3</v>
      </c>
      <c r="AG148">
        <f t="shared" si="675"/>
        <v>2.4454196224176899E-4</v>
      </c>
      <c r="AH148">
        <f>AG147+AH147</f>
        <v>9.3467487217736999E-5</v>
      </c>
      <c r="AI148">
        <f t="shared" ref="AI148:AI158" si="695">AG148*2.5+AH148*5</f>
        <v>1.07869234169311E-3</v>
      </c>
      <c r="AJ148">
        <f t="shared" ref="AJ148:AJ158" si="696">Y148*G148/C148</f>
        <v>1.01473487135837E-3</v>
      </c>
      <c r="AK148">
        <f>AJ147+AK147</f>
        <v>1.3132181954092E-3</v>
      </c>
      <c r="AL148">
        <f t="shared" ref="AL148:AL158" si="697">AJ148*2.5+AK148*5</f>
        <v>9.1029281554419195E-3</v>
      </c>
      <c r="AM148">
        <f t="shared" si="676"/>
        <v>1.2158534945104799E-3</v>
      </c>
      <c r="AN148">
        <f>AM147+AN147</f>
        <v>1.34593181593541E-3</v>
      </c>
      <c r="AO148">
        <f t="shared" ref="AO148:AO158" si="698">AM148*2.5+AN148*5</f>
        <v>9.76929281595325E-3</v>
      </c>
      <c r="AP148">
        <f t="shared" si="677"/>
        <v>1.94262306453742E-4</v>
      </c>
      <c r="AQ148">
        <f>AP147+AQ147</f>
        <v>1.4020123082660499E-4</v>
      </c>
      <c r="AR148">
        <f t="shared" ref="AR148:AR158" si="699">AP148*2.5+AQ148*5</f>
        <v>1.18666192026738E-3</v>
      </c>
      <c r="AS148">
        <f t="shared" si="678"/>
        <v>1.27984578369524E-4</v>
      </c>
      <c r="AT148">
        <f>AS147+AT147</f>
        <v>8.4120738495963303E-5</v>
      </c>
      <c r="AU148">
        <f t="shared" ref="AU148:AU158" si="700">AS148*2.5+AT148*5</f>
        <v>7.4056513840362699E-4</v>
      </c>
      <c r="AV148">
        <f t="shared" si="679"/>
        <v>1.5769528406244901E-4</v>
      </c>
      <c r="AW148">
        <f>AV147+AW147</f>
        <v>8.1784051315519801E-5</v>
      </c>
      <c r="AX148">
        <f t="shared" ref="AX148:AX158" si="701">AV148*2.5+AW148*5</f>
        <v>8.0315846673372198E-4</v>
      </c>
      <c r="AY148">
        <f t="shared" si="680"/>
        <v>1.6226616186136101E-4</v>
      </c>
      <c r="AZ148">
        <f>AY147+AZ147</f>
        <v>9.5804174398180406E-5</v>
      </c>
      <c r="BA148">
        <f t="shared" ref="BA148:BA158" si="702">AY148*2.5+AZ148*5</f>
        <v>8.8468627664430499E-4</v>
      </c>
      <c r="BB148">
        <f t="shared" si="681"/>
        <v>1.71407917459184E-3</v>
      </c>
      <c r="BC148">
        <f>BB147+BC147</f>
        <v>8.5522750804229298E-4</v>
      </c>
      <c r="BD148">
        <f t="shared" ref="BD148:BD158" si="703">BB148*2.5+BC148*5</f>
        <v>8.5613354766910597E-3</v>
      </c>
      <c r="BE148">
        <f t="shared" si="682"/>
        <v>8.7532309849156496E-4</v>
      </c>
      <c r="BF148">
        <f>BE147+BF147</f>
        <v>4.90704307893119E-4</v>
      </c>
      <c r="BG148">
        <f t="shared" ref="BG148:BG158" si="704">BE148*2.5+BF148*5</f>
        <v>4.6418292856945098E-3</v>
      </c>
      <c r="BH148">
        <f t="shared" si="683"/>
        <v>1.5083896736408199E-4</v>
      </c>
      <c r="BI148">
        <f>BH147+BI147</f>
        <v>1.00477548759067E-4</v>
      </c>
      <c r="BJ148">
        <f t="shared" ref="BJ148:BJ158" si="705">BH148*2.5+BI148*5</f>
        <v>8.7948516220553996E-4</v>
      </c>
      <c r="BK148">
        <f t="shared" si="684"/>
        <v>4.2737707419823197E-4</v>
      </c>
      <c r="BL148">
        <f>BK147+BL147</f>
        <v>3.5283976424695698E-4</v>
      </c>
      <c r="BM148">
        <f t="shared" ref="BM148:BM158" si="706">BK148*2.5+BL148*5</f>
        <v>2.8326415067303598E-3</v>
      </c>
      <c r="BN148">
        <f t="shared" si="685"/>
        <v>0</v>
      </c>
      <c r="BO148">
        <f>BN147+BO147</f>
        <v>0</v>
      </c>
      <c r="BP148">
        <f t="shared" ref="BP148:BP158" si="707">BN148*2.5+BO148*5</f>
        <v>0</v>
      </c>
      <c r="BQ148">
        <f t="shared" si="686"/>
        <v>7.0848605883129295E-5</v>
      </c>
      <c r="BR148">
        <f>BQ147+BR147</f>
        <v>7.9447364135076394E-5</v>
      </c>
      <c r="BS148">
        <f t="shared" ref="BS148:BS158" si="708">BQ148*2.5+BR148*5</f>
        <v>5.7435833538320501E-4</v>
      </c>
      <c r="BT148">
        <f t="shared" si="687"/>
        <v>1.9746192091297998E-3</v>
      </c>
      <c r="BU148">
        <f>BT147+BU147</f>
        <v>1.40668568262694E-3</v>
      </c>
      <c r="BV148">
        <f t="shared" ref="BV148:BV158" si="709">BT148*2.5+BU148*5</f>
        <v>1.19699764359592E-2</v>
      </c>
      <c r="BW148">
        <f t="shared" si="688"/>
        <v>1.75293163588259E-3</v>
      </c>
      <c r="BX148">
        <f>BW147+BX147</f>
        <v>1.07020272864309E-3</v>
      </c>
      <c r="BY148">
        <f t="shared" ref="BY148:BY158" si="710">BW148*2.5+BX148*5</f>
        <v>9.7333427329219201E-3</v>
      </c>
      <c r="BZ148" s="4">
        <f t="shared" ref="BZ148:BZ158" si="711">AC148+AF148+AI148+AL148+AO148+AR148+AU148+AX148+BA148+BD148+BG148+BJ148+BM148+BP148+BS148+BV148+BY148</f>
        <v>8.2073729999999998E-2</v>
      </c>
      <c r="CA148" s="7">
        <f t="shared" si="689"/>
        <v>8.2073729999999998E-2</v>
      </c>
    </row>
    <row r="149" spans="1:79" x14ac:dyDescent="0.25">
      <c r="A149">
        <f t="shared" ref="A149:A158" si="712">A148+5</f>
        <v>35</v>
      </c>
      <c r="B149">
        <v>1844254</v>
      </c>
      <c r="C149">
        <v>6603</v>
      </c>
      <c r="D149">
        <v>1039</v>
      </c>
      <c r="E149">
        <v>82</v>
      </c>
      <c r="F149">
        <v>197</v>
      </c>
      <c r="G149">
        <v>328</v>
      </c>
      <c r="H149">
        <v>408</v>
      </c>
      <c r="I149">
        <v>123</v>
      </c>
      <c r="J149">
        <v>81</v>
      </c>
      <c r="K149">
        <v>74</v>
      </c>
      <c r="L149">
        <v>107</v>
      </c>
      <c r="M149">
        <v>1140</v>
      </c>
      <c r="N149">
        <v>665</v>
      </c>
      <c r="O149">
        <v>77</v>
      </c>
      <c r="P149">
        <v>253</v>
      </c>
      <c r="Q149">
        <v>1</v>
      </c>
      <c r="R149">
        <v>24</v>
      </c>
      <c r="S149">
        <v>990</v>
      </c>
      <c r="T149">
        <v>1014</v>
      </c>
      <c r="U149">
        <f t="shared" si="690"/>
        <v>3.58030943676956E-3</v>
      </c>
      <c r="V149">
        <f t="shared" si="691"/>
        <v>1.7742735971267701E-2</v>
      </c>
      <c r="W149">
        <v>2.5</v>
      </c>
      <c r="X149">
        <f t="shared" ref="X149:X156" si="713">X148*(1-V148)</f>
        <v>0.97715517099072702</v>
      </c>
      <c r="Y149">
        <f t="shared" ref="Y149:Y156" si="714">X149*V149</f>
        <v>1.73374062018474E-2</v>
      </c>
      <c r="Z149">
        <f t="shared" si="692"/>
        <v>4.8424323394490196</v>
      </c>
      <c r="AA149">
        <f t="shared" si="673"/>
        <v>2.7280879969285902E-3</v>
      </c>
      <c r="AB149">
        <f t="shared" ref="AB149:AB152" si="715">AA148+AB148</f>
        <v>4.5889610056351199E-3</v>
      </c>
      <c r="AC149">
        <f t="shared" si="693"/>
        <v>2.9765025020497101E-2</v>
      </c>
      <c r="AD149">
        <f t="shared" si="674"/>
        <v>2.1530627117242001E-4</v>
      </c>
      <c r="AE149">
        <f t="shared" ref="AE149:AE158" si="716">AD148+AE148</f>
        <v>6.6239898129324005E-4</v>
      </c>
      <c r="AF149">
        <f t="shared" si="694"/>
        <v>3.8502605843972501E-3</v>
      </c>
      <c r="AG149">
        <f t="shared" si="675"/>
        <v>5.1726018806056903E-4</v>
      </c>
      <c r="AH149">
        <f t="shared" ref="AH149:AH158" si="717">AG148+AH148</f>
        <v>3.3800944945950603E-4</v>
      </c>
      <c r="AI149">
        <f t="shared" si="695"/>
        <v>2.98319771744895E-3</v>
      </c>
      <c r="AJ149">
        <f t="shared" si="696"/>
        <v>8.6122508468967896E-4</v>
      </c>
      <c r="AK149">
        <f t="shared" ref="AK149:AK158" si="718">AJ148+AK148</f>
        <v>2.32795306676757E-3</v>
      </c>
      <c r="AL149">
        <f t="shared" si="697"/>
        <v>1.3792828045562E-2</v>
      </c>
      <c r="AM149">
        <f t="shared" si="676"/>
        <v>1.0712799833944801E-3</v>
      </c>
      <c r="AN149">
        <f>AM148+AN148</f>
        <v>2.5617853104458899E-3</v>
      </c>
      <c r="AO149">
        <f t="shared" si="698"/>
        <v>1.5487126510715699E-2</v>
      </c>
      <c r="AP149">
        <f t="shared" si="677"/>
        <v>3.22959406758629E-4</v>
      </c>
      <c r="AQ149">
        <f t="shared" ref="AQ149:AQ158" si="719">AP148+AQ148</f>
        <v>3.3446353728034702E-4</v>
      </c>
      <c r="AR149">
        <f t="shared" si="699"/>
        <v>2.4797162032983099E-3</v>
      </c>
      <c r="AS149">
        <f t="shared" si="678"/>
        <v>2.1268058493861E-4</v>
      </c>
      <c r="AT149">
        <f t="shared" ref="AT149:AT158" si="720">AS148+AT148</f>
        <v>2.12105316865487E-4</v>
      </c>
      <c r="AU149">
        <f t="shared" si="700"/>
        <v>1.5922280466739601E-3</v>
      </c>
      <c r="AV149">
        <f t="shared" si="679"/>
        <v>1.9430078130194001E-4</v>
      </c>
      <c r="AW149">
        <f t="shared" ref="AW149:AW158" si="721">AV148+AW148</f>
        <v>2.3947933537796901E-4</v>
      </c>
      <c r="AX149">
        <f t="shared" si="701"/>
        <v>1.6831486301447001E-3</v>
      </c>
      <c r="AY149">
        <f t="shared" si="680"/>
        <v>2.8094842701767002E-4</v>
      </c>
      <c r="AZ149">
        <f t="shared" ref="AZ149:AZ158" si="722">AY148+AZ148</f>
        <v>2.5807033625954099E-4</v>
      </c>
      <c r="BA149">
        <f t="shared" si="702"/>
        <v>1.9927227488418802E-3</v>
      </c>
      <c r="BB149">
        <f t="shared" si="681"/>
        <v>2.99328230654339E-3</v>
      </c>
      <c r="BC149">
        <f t="shared" ref="BC149:BC158" si="723">BB148+BC148</f>
        <v>2.5693066826341301E-3</v>
      </c>
      <c r="BD149">
        <f t="shared" si="703"/>
        <v>2.0329739179529099E-2</v>
      </c>
      <c r="BE149">
        <f t="shared" si="682"/>
        <v>1.74608134548365E-3</v>
      </c>
      <c r="BF149">
        <f t="shared" ref="BF149:BF158" si="724">BE148+BF148</f>
        <v>1.3660274063846799E-3</v>
      </c>
      <c r="BG149">
        <f t="shared" si="704"/>
        <v>1.1195340395632501E-2</v>
      </c>
      <c r="BH149">
        <f t="shared" si="683"/>
        <v>2.0217784000337E-4</v>
      </c>
      <c r="BI149">
        <f>BH148+BI148</f>
        <v>2.5131651612314901E-4</v>
      </c>
      <c r="BJ149">
        <f t="shared" si="705"/>
        <v>1.7620271806241699E-3</v>
      </c>
      <c r="BK149">
        <f t="shared" si="684"/>
        <v>6.64298617153929E-4</v>
      </c>
      <c r="BL149">
        <f t="shared" ref="BL149:BL158" si="725">BK148+BL148</f>
        <v>7.8021683844518895E-4</v>
      </c>
      <c r="BM149">
        <f t="shared" si="706"/>
        <v>5.5618307351107702E-3</v>
      </c>
      <c r="BN149">
        <f t="shared" si="685"/>
        <v>2.6256862338099999E-6</v>
      </c>
      <c r="BO149">
        <f t="shared" ref="BO149:BO158" si="726">BN148+BO148</f>
        <v>0</v>
      </c>
      <c r="BP149">
        <f t="shared" si="707"/>
        <v>6.5642155845249999E-6</v>
      </c>
      <c r="BQ149">
        <f t="shared" si="686"/>
        <v>6.3016469611439899E-5</v>
      </c>
      <c r="BR149">
        <f t="shared" ref="BR149:BR158" si="727">BQ148+BR148</f>
        <v>1.50295970018206E-4</v>
      </c>
      <c r="BS149">
        <f t="shared" si="708"/>
        <v>9.0902102411963E-4</v>
      </c>
      <c r="BT149">
        <f t="shared" si="687"/>
        <v>2.5994293714719E-3</v>
      </c>
      <c r="BU149">
        <f t="shared" ref="BU149:BU158" si="728">BT148+BU148</f>
        <v>3.38130489175674E-3</v>
      </c>
      <c r="BV149">
        <f t="shared" si="709"/>
        <v>2.3405097887463401E-2</v>
      </c>
      <c r="BW149">
        <f t="shared" si="688"/>
        <v>2.66244584108334E-3</v>
      </c>
      <c r="BX149">
        <f t="shared" ref="BX149:BX157" si="729">BW148+BX148</f>
        <v>2.8231343645256802E-3</v>
      </c>
      <c r="BY149">
        <f t="shared" si="710"/>
        <v>2.0771786425336801E-2</v>
      </c>
      <c r="BZ149" s="4">
        <f t="shared" si="711"/>
        <v>0.15756766</v>
      </c>
      <c r="CA149" s="7">
        <f t="shared" si="689"/>
        <v>0.15756766</v>
      </c>
    </row>
    <row r="150" spans="1:79" x14ac:dyDescent="0.25">
      <c r="A150">
        <f t="shared" si="712"/>
        <v>40</v>
      </c>
      <c r="B150">
        <v>1800647</v>
      </c>
      <c r="C150">
        <v>8799</v>
      </c>
      <c r="D150">
        <v>958</v>
      </c>
      <c r="E150">
        <v>89</v>
      </c>
      <c r="F150">
        <v>251</v>
      </c>
      <c r="G150">
        <v>268</v>
      </c>
      <c r="H150">
        <v>324</v>
      </c>
      <c r="I150">
        <v>161</v>
      </c>
      <c r="J150">
        <v>115</v>
      </c>
      <c r="K150">
        <v>162</v>
      </c>
      <c r="L150">
        <v>168</v>
      </c>
      <c r="M150">
        <v>1988</v>
      </c>
      <c r="N150">
        <v>1087</v>
      </c>
      <c r="O150">
        <v>123</v>
      </c>
      <c r="P150">
        <v>360</v>
      </c>
      <c r="Q150">
        <v>0</v>
      </c>
      <c r="R150">
        <v>29</v>
      </c>
      <c r="S150">
        <v>1212</v>
      </c>
      <c r="T150">
        <v>1504</v>
      </c>
      <c r="U150">
        <f t="shared" si="690"/>
        <v>4.8865768804213098E-3</v>
      </c>
      <c r="V150">
        <f t="shared" si="691"/>
        <v>2.4138003872943899E-2</v>
      </c>
      <c r="W150">
        <v>2.5</v>
      </c>
      <c r="X150">
        <f t="shared" si="713"/>
        <v>0.95981776478888003</v>
      </c>
      <c r="Y150">
        <f t="shared" si="714"/>
        <v>2.31680849237943E-2</v>
      </c>
      <c r="Z150">
        <f t="shared" si="692"/>
        <v>4.7411686116349099</v>
      </c>
      <c r="AA150">
        <f t="shared" si="673"/>
        <v>2.5224486142737699E-3</v>
      </c>
      <c r="AB150">
        <f t="shared" si="715"/>
        <v>7.3170490025637096E-3</v>
      </c>
      <c r="AC150">
        <f t="shared" si="693"/>
        <v>4.2891366548503E-2</v>
      </c>
      <c r="AD150">
        <f t="shared" si="674"/>
        <v>2.3434021573107101E-4</v>
      </c>
      <c r="AE150">
        <f t="shared" si="716"/>
        <v>8.7770525246566003E-4</v>
      </c>
      <c r="AF150">
        <f t="shared" si="694"/>
        <v>4.9743768016559803E-3</v>
      </c>
      <c r="AG150">
        <f t="shared" si="675"/>
        <v>6.6089206908425595E-4</v>
      </c>
      <c r="AH150">
        <f t="shared" si="717"/>
        <v>8.5526963752007501E-4</v>
      </c>
      <c r="AI150">
        <f t="shared" si="695"/>
        <v>5.9285783603110201E-3</v>
      </c>
      <c r="AJ150">
        <f t="shared" si="696"/>
        <v>7.0565368332502199E-4</v>
      </c>
      <c r="AK150">
        <f t="shared" si="718"/>
        <v>3.1891781514572499E-3</v>
      </c>
      <c r="AL150">
        <f t="shared" si="697"/>
        <v>1.77100249655988E-2</v>
      </c>
      <c r="AM150">
        <f t="shared" si="676"/>
        <v>8.5310370670636999E-4</v>
      </c>
      <c r="AN150">
        <f t="shared" ref="AN150" si="730">AM149+AN149</f>
        <v>3.63306529384037E-3</v>
      </c>
      <c r="AO150">
        <f t="shared" si="698"/>
        <v>2.0298085735967801E-2</v>
      </c>
      <c r="AP150">
        <f t="shared" si="677"/>
        <v>4.2391881722137501E-4</v>
      </c>
      <c r="AQ150">
        <f t="shared" si="719"/>
        <v>6.5742294403897596E-4</v>
      </c>
      <c r="AR150">
        <f t="shared" si="699"/>
        <v>4.3469117632483198E-3</v>
      </c>
      <c r="AS150">
        <f t="shared" si="678"/>
        <v>3.0279915515812498E-4</v>
      </c>
      <c r="AT150">
        <f t="shared" si="720"/>
        <v>4.2478590180409701E-4</v>
      </c>
      <c r="AU150">
        <f t="shared" si="700"/>
        <v>2.8809273969157998E-3</v>
      </c>
      <c r="AV150">
        <f t="shared" si="679"/>
        <v>4.2655185335318499E-4</v>
      </c>
      <c r="AW150">
        <f t="shared" si="721"/>
        <v>4.3378011667990899E-4</v>
      </c>
      <c r="AX150">
        <f t="shared" si="701"/>
        <v>3.23528021678251E-3</v>
      </c>
      <c r="AY150">
        <f t="shared" si="680"/>
        <v>4.4235007014404399E-4</v>
      </c>
      <c r="AZ150">
        <f t="shared" si="722"/>
        <v>5.3901876327721102E-4</v>
      </c>
      <c r="BA150">
        <f t="shared" si="702"/>
        <v>3.8009689917461701E-3</v>
      </c>
      <c r="BB150">
        <f t="shared" si="681"/>
        <v>5.2344758300378498E-3</v>
      </c>
      <c r="BC150">
        <f t="shared" si="723"/>
        <v>5.5625889891775197E-3</v>
      </c>
      <c r="BD150">
        <f t="shared" si="703"/>
        <v>4.0899134520982199E-2</v>
      </c>
      <c r="BE150">
        <f t="shared" si="682"/>
        <v>2.86211027527724E-3</v>
      </c>
      <c r="BF150">
        <f t="shared" si="724"/>
        <v>3.1121087518683299E-3</v>
      </c>
      <c r="BG150">
        <f t="shared" si="704"/>
        <v>2.2715819447534799E-2</v>
      </c>
      <c r="BH150">
        <f t="shared" si="683"/>
        <v>3.2386344421260401E-4</v>
      </c>
      <c r="BI150">
        <f t="shared" ref="BI150:BI158" si="731">BH149+BI149</f>
        <v>4.5349435612651899E-4</v>
      </c>
      <c r="BJ150">
        <f t="shared" si="705"/>
        <v>3.0771303911641002E-3</v>
      </c>
      <c r="BK150">
        <f t="shared" si="684"/>
        <v>9.4789300745152301E-4</v>
      </c>
      <c r="BL150">
        <f t="shared" si="725"/>
        <v>1.44451545559912E-3</v>
      </c>
      <c r="BM150">
        <f t="shared" si="706"/>
        <v>9.5923097966244108E-3</v>
      </c>
      <c r="BN150">
        <f t="shared" si="685"/>
        <v>0</v>
      </c>
      <c r="BO150">
        <f t="shared" si="726"/>
        <v>2.6256862338099999E-6</v>
      </c>
      <c r="BP150">
        <f t="shared" si="707"/>
        <v>1.312843116905E-5</v>
      </c>
      <c r="BQ150">
        <f t="shared" si="686"/>
        <v>7.6358047822483796E-5</v>
      </c>
      <c r="BR150">
        <f t="shared" si="727"/>
        <v>2.1331243962964601E-4</v>
      </c>
      <c r="BS150">
        <f t="shared" si="708"/>
        <v>1.25745731770444E-3</v>
      </c>
      <c r="BT150">
        <f t="shared" si="687"/>
        <v>3.1912397917534599E-3</v>
      </c>
      <c r="BU150">
        <f t="shared" si="728"/>
        <v>5.98073426322864E-3</v>
      </c>
      <c r="BV150">
        <f t="shared" si="709"/>
        <v>3.7881770795526799E-2</v>
      </c>
      <c r="BW150">
        <f t="shared" si="688"/>
        <v>3.9600863422419204E-3</v>
      </c>
      <c r="BX150">
        <f t="shared" si="729"/>
        <v>5.4855802056090197E-3</v>
      </c>
      <c r="BY150">
        <f t="shared" si="710"/>
        <v>3.7328116883649898E-2</v>
      </c>
      <c r="BZ150" s="4">
        <f t="shared" si="711"/>
        <v>0.25883138999999999</v>
      </c>
      <c r="CA150" s="7">
        <f t="shared" si="689"/>
        <v>0.25883138999999999</v>
      </c>
    </row>
    <row r="151" spans="1:79" x14ac:dyDescent="0.25">
      <c r="A151">
        <f t="shared" si="712"/>
        <v>45</v>
      </c>
      <c r="B151">
        <v>1690085</v>
      </c>
      <c r="C151">
        <v>11190</v>
      </c>
      <c r="D151">
        <v>925</v>
      </c>
      <c r="E151">
        <v>81</v>
      </c>
      <c r="F151">
        <v>262</v>
      </c>
      <c r="G151">
        <v>164</v>
      </c>
      <c r="H151">
        <v>327</v>
      </c>
      <c r="I151">
        <v>198</v>
      </c>
      <c r="J151">
        <v>145</v>
      </c>
      <c r="K151">
        <v>214</v>
      </c>
      <c r="L151">
        <v>212</v>
      </c>
      <c r="M151">
        <v>2829</v>
      </c>
      <c r="N151">
        <v>1721</v>
      </c>
      <c r="O151">
        <v>172</v>
      </c>
      <c r="P151">
        <v>514</v>
      </c>
      <c r="Q151">
        <v>1</v>
      </c>
      <c r="R151">
        <v>29</v>
      </c>
      <c r="S151">
        <v>1365</v>
      </c>
      <c r="T151">
        <v>2031</v>
      </c>
      <c r="U151">
        <f t="shared" si="690"/>
        <v>6.6209687678430397E-3</v>
      </c>
      <c r="V151">
        <f t="shared" si="691"/>
        <v>3.25658009615497E-2</v>
      </c>
      <c r="W151">
        <v>2.5</v>
      </c>
      <c r="X151">
        <f t="shared" si="713"/>
        <v>0.93664967986508596</v>
      </c>
      <c r="Y151">
        <f t="shared" si="714"/>
        <v>3.0502747045185599E-2</v>
      </c>
      <c r="Z151">
        <f t="shared" si="692"/>
        <v>4.6069915317124703</v>
      </c>
      <c r="AA151">
        <f t="shared" si="673"/>
        <v>2.52145138666637E-3</v>
      </c>
      <c r="AB151">
        <f t="shared" si="715"/>
        <v>9.8394976168374795E-3</v>
      </c>
      <c r="AC151">
        <f t="shared" si="693"/>
        <v>5.5501116550853297E-2</v>
      </c>
      <c r="AD151">
        <f t="shared" si="674"/>
        <v>2.2079736467024399E-4</v>
      </c>
      <c r="AE151">
        <f t="shared" si="716"/>
        <v>1.11204546819673E-3</v>
      </c>
      <c r="AF151">
        <f t="shared" si="694"/>
        <v>6.1122207526592602E-3</v>
      </c>
      <c r="AG151">
        <f t="shared" si="675"/>
        <v>7.1418406843955597E-4</v>
      </c>
      <c r="AH151">
        <f t="shared" si="717"/>
        <v>1.51616170660433E-3</v>
      </c>
      <c r="AI151">
        <f t="shared" si="695"/>
        <v>9.3662687041205402E-3</v>
      </c>
      <c r="AJ151">
        <f t="shared" si="696"/>
        <v>4.4704651612247E-4</v>
      </c>
      <c r="AK151">
        <f t="shared" si="718"/>
        <v>3.8948318347822699E-3</v>
      </c>
      <c r="AL151">
        <f t="shared" si="697"/>
        <v>2.0591775464217501E-2</v>
      </c>
      <c r="AM151">
        <f t="shared" si="676"/>
        <v>8.9136713885394896E-4</v>
      </c>
      <c r="AN151">
        <f>AM150+AN150</f>
        <v>4.4861690005467397E-3</v>
      </c>
      <c r="AO151">
        <f t="shared" si="698"/>
        <v>2.46592628498686E-2</v>
      </c>
      <c r="AP151">
        <f t="shared" si="677"/>
        <v>5.3972689141615305E-4</v>
      </c>
      <c r="AQ151">
        <f t="shared" si="719"/>
        <v>1.0813417612603501E-3</v>
      </c>
      <c r="AR151">
        <f t="shared" si="699"/>
        <v>6.7560260348421301E-3</v>
      </c>
      <c r="AS151">
        <f t="shared" si="678"/>
        <v>3.9525454169364702E-4</v>
      </c>
      <c r="AT151">
        <f t="shared" si="720"/>
        <v>7.2758505696222204E-4</v>
      </c>
      <c r="AU151">
        <f t="shared" si="700"/>
        <v>4.6260616390452298E-3</v>
      </c>
      <c r="AV151">
        <f t="shared" si="679"/>
        <v>5.8334118567200297E-4</v>
      </c>
      <c r="AW151">
        <f t="shared" si="721"/>
        <v>8.6033197003309398E-4</v>
      </c>
      <c r="AX151">
        <f t="shared" si="701"/>
        <v>5.7600128143454801E-3</v>
      </c>
      <c r="AY151">
        <f t="shared" si="680"/>
        <v>5.7788939889002197E-4</v>
      </c>
      <c r="AZ151">
        <f t="shared" si="722"/>
        <v>9.8136883342125501E-4</v>
      </c>
      <c r="BA151">
        <f t="shared" si="702"/>
        <v>6.3515676643313302E-3</v>
      </c>
      <c r="BB151">
        <f t="shared" si="681"/>
        <v>7.7115524031125997E-3</v>
      </c>
      <c r="BC151">
        <f t="shared" si="723"/>
        <v>1.0797064819215401E-2</v>
      </c>
      <c r="BD151">
        <f t="shared" si="703"/>
        <v>7.3264205103858504E-2</v>
      </c>
      <c r="BE151">
        <f t="shared" si="682"/>
        <v>4.6912625258949403E-3</v>
      </c>
      <c r="BF151">
        <f t="shared" si="724"/>
        <v>5.9742190271455699E-3</v>
      </c>
      <c r="BG151">
        <f t="shared" si="704"/>
        <v>4.1599251450465197E-2</v>
      </c>
      <c r="BH151">
        <f t="shared" si="683"/>
        <v>4.6885366325039501E-4</v>
      </c>
      <c r="BI151">
        <f t="shared" si="731"/>
        <v>7.77357800339123E-4</v>
      </c>
      <c r="BJ151">
        <f t="shared" si="705"/>
        <v>5.0589231598216003E-3</v>
      </c>
      <c r="BK151">
        <f t="shared" si="684"/>
        <v>1.4011092029692E-3</v>
      </c>
      <c r="BL151">
        <f t="shared" si="725"/>
        <v>2.3924084630506399E-3</v>
      </c>
      <c r="BM151">
        <f t="shared" si="706"/>
        <v>1.54648153226762E-2</v>
      </c>
      <c r="BN151">
        <f t="shared" si="685"/>
        <v>2.7258933909906698E-6</v>
      </c>
      <c r="BO151">
        <f t="shared" si="726"/>
        <v>2.6256862338099999E-6</v>
      </c>
      <c r="BP151">
        <f t="shared" si="707"/>
        <v>1.99431646465267E-5</v>
      </c>
      <c r="BQ151">
        <f t="shared" si="686"/>
        <v>7.9050908338729398E-5</v>
      </c>
      <c r="BR151">
        <f t="shared" si="727"/>
        <v>2.8967048745212999E-4</v>
      </c>
      <c r="BS151">
        <f t="shared" si="708"/>
        <v>1.6459797081074699E-3</v>
      </c>
      <c r="BT151">
        <f t="shared" si="687"/>
        <v>3.7208444787022602E-3</v>
      </c>
      <c r="BU151">
        <f t="shared" si="728"/>
        <v>9.1719740549820999E-3</v>
      </c>
      <c r="BV151">
        <f t="shared" si="709"/>
        <v>5.5161981471666101E-2</v>
      </c>
      <c r="BW151">
        <f t="shared" si="688"/>
        <v>5.5362894771020504E-3</v>
      </c>
      <c r="BX151">
        <f t="shared" si="729"/>
        <v>9.4456665478509401E-3</v>
      </c>
      <c r="BY151">
        <f t="shared" si="710"/>
        <v>6.1069056432009799E-2</v>
      </c>
      <c r="BZ151" s="4">
        <f t="shared" si="711"/>
        <v>0.39300847</v>
      </c>
      <c r="CA151" s="7">
        <f t="shared" si="689"/>
        <v>0.39300847</v>
      </c>
    </row>
    <row r="152" spans="1:79" x14ac:dyDescent="0.25">
      <c r="A152">
        <f t="shared" si="712"/>
        <v>50</v>
      </c>
      <c r="B152">
        <v>1837058</v>
      </c>
      <c r="C152">
        <v>16394</v>
      </c>
      <c r="D152">
        <v>1071</v>
      </c>
      <c r="E152">
        <v>57</v>
      </c>
      <c r="F152">
        <v>330</v>
      </c>
      <c r="G152">
        <v>145</v>
      </c>
      <c r="H152">
        <v>379</v>
      </c>
      <c r="I152">
        <v>193</v>
      </c>
      <c r="J152">
        <v>227</v>
      </c>
      <c r="K152">
        <v>311</v>
      </c>
      <c r="L152">
        <v>351</v>
      </c>
      <c r="M152">
        <v>4169</v>
      </c>
      <c r="N152">
        <v>3002</v>
      </c>
      <c r="O152">
        <v>338</v>
      </c>
      <c r="P152">
        <v>819</v>
      </c>
      <c r="Q152">
        <v>18</v>
      </c>
      <c r="R152">
        <v>34</v>
      </c>
      <c r="S152">
        <v>1907</v>
      </c>
      <c r="T152">
        <v>3043</v>
      </c>
      <c r="U152">
        <f t="shared" si="690"/>
        <v>8.9240513908651793E-3</v>
      </c>
      <c r="V152">
        <f t="shared" si="691"/>
        <v>4.36464979768834E-2</v>
      </c>
      <c r="W152">
        <v>2.5</v>
      </c>
      <c r="X152">
        <f t="shared" si="713"/>
        <v>0.9061469328199</v>
      </c>
      <c r="Y152">
        <f t="shared" si="714"/>
        <v>3.9550140270082898E-2</v>
      </c>
      <c r="Z152">
        <f t="shared" si="692"/>
        <v>4.4318593134242903</v>
      </c>
      <c r="AA152">
        <f t="shared" si="673"/>
        <v>2.5837623660643402E-3</v>
      </c>
      <c r="AB152">
        <f t="shared" si="715"/>
        <v>1.2360949003503799E-2</v>
      </c>
      <c r="AC152">
        <f t="shared" si="693"/>
        <v>6.8264150932679804E-2</v>
      </c>
      <c r="AD152">
        <f t="shared" si="674"/>
        <v>1.37511162339559E-4</v>
      </c>
      <c r="AE152">
        <f t="shared" si="716"/>
        <v>1.3328428328669699E-3</v>
      </c>
      <c r="AF152">
        <f t="shared" si="694"/>
        <v>7.0079920701837497E-3</v>
      </c>
      <c r="AG152">
        <f t="shared" si="675"/>
        <v>7.96117255650077E-4</v>
      </c>
      <c r="AH152">
        <f t="shared" si="717"/>
        <v>2.2303457750438901E-3</v>
      </c>
      <c r="AI152">
        <f t="shared" si="695"/>
        <v>1.31420220143446E-2</v>
      </c>
      <c r="AJ152">
        <f t="shared" si="696"/>
        <v>3.4980909717957902E-4</v>
      </c>
      <c r="AK152">
        <f t="shared" si="718"/>
        <v>4.3418783509047397E-3</v>
      </c>
      <c r="AL152">
        <f t="shared" si="697"/>
        <v>2.2583914497472601E-2</v>
      </c>
      <c r="AM152">
        <f t="shared" si="676"/>
        <v>9.1432860573145204E-4</v>
      </c>
      <c r="AN152">
        <f t="shared" ref="AN152:AN157" si="732">AM151+AN151</f>
        <v>5.3775361394006902E-3</v>
      </c>
      <c r="AO152">
        <f t="shared" si="698"/>
        <v>2.9173502211332102E-2</v>
      </c>
      <c r="AP152">
        <f t="shared" si="677"/>
        <v>4.6560797072868102E-4</v>
      </c>
      <c r="AQ152">
        <f t="shared" si="719"/>
        <v>1.6210686526764999E-3</v>
      </c>
      <c r="AR152">
        <f t="shared" si="699"/>
        <v>9.2693631902042006E-3</v>
      </c>
      <c r="AS152">
        <f t="shared" si="678"/>
        <v>5.4763217282596203E-4</v>
      </c>
      <c r="AT152">
        <f t="shared" si="720"/>
        <v>1.1228395986558699E-3</v>
      </c>
      <c r="AU152">
        <f t="shared" si="700"/>
        <v>6.9832784253442597E-3</v>
      </c>
      <c r="AV152">
        <f t="shared" si="679"/>
        <v>7.5028020153689002E-4</v>
      </c>
      <c r="AW152">
        <f t="shared" si="721"/>
        <v>1.4436731557051E-3</v>
      </c>
      <c r="AX152">
        <f t="shared" si="701"/>
        <v>9.0940662823677208E-3</v>
      </c>
      <c r="AY152">
        <f t="shared" si="680"/>
        <v>8.4677926282780897E-4</v>
      </c>
      <c r="AZ152">
        <f t="shared" si="722"/>
        <v>1.55925823231128E-3</v>
      </c>
      <c r="BA152">
        <f t="shared" si="702"/>
        <v>9.9132393186259198E-3</v>
      </c>
      <c r="BB152">
        <f t="shared" si="681"/>
        <v>1.0057614663045999E-2</v>
      </c>
      <c r="BC152">
        <f t="shared" si="723"/>
        <v>1.8508617222328001E-2</v>
      </c>
      <c r="BD152">
        <f t="shared" si="703"/>
        <v>0.117687122769255</v>
      </c>
      <c r="BE152">
        <f t="shared" si="682"/>
        <v>7.2422545498834201E-3</v>
      </c>
      <c r="BF152">
        <f t="shared" si="724"/>
        <v>1.06654815530405E-2</v>
      </c>
      <c r="BG152">
        <f t="shared" si="704"/>
        <v>7.1433044139911098E-2</v>
      </c>
      <c r="BH152">
        <f t="shared" si="683"/>
        <v>8.1541706790825999E-4</v>
      </c>
      <c r="BI152">
        <f t="shared" si="731"/>
        <v>1.24621146358952E-3</v>
      </c>
      <c r="BJ152">
        <f t="shared" si="705"/>
        <v>8.2695999877182499E-3</v>
      </c>
      <c r="BK152">
        <f t="shared" si="684"/>
        <v>1.97581827993155E-3</v>
      </c>
      <c r="BL152">
        <f t="shared" si="725"/>
        <v>3.7935176660198401E-3</v>
      </c>
      <c r="BM152">
        <f t="shared" si="706"/>
        <v>2.3907134029928102E-2</v>
      </c>
      <c r="BN152">
        <f t="shared" si="685"/>
        <v>4.3424577580913303E-5</v>
      </c>
      <c r="BO152">
        <f t="shared" si="726"/>
        <v>5.3515796248006701E-6</v>
      </c>
      <c r="BP152">
        <f t="shared" si="707"/>
        <v>1.3531934207628701E-4</v>
      </c>
      <c r="BQ152">
        <f t="shared" si="686"/>
        <v>8.2024202097280601E-5</v>
      </c>
      <c r="BR152">
        <f t="shared" si="727"/>
        <v>3.6872139579085899E-4</v>
      </c>
      <c r="BS152">
        <f t="shared" si="708"/>
        <v>2.0486674841974999E-3</v>
      </c>
      <c r="BT152">
        <f t="shared" si="687"/>
        <v>4.6005927470445301E-3</v>
      </c>
      <c r="BU152">
        <f t="shared" si="728"/>
        <v>1.2892818533684401E-2</v>
      </c>
      <c r="BV152">
        <f t="shared" si="709"/>
        <v>7.5965574536033295E-2</v>
      </c>
      <c r="BW152">
        <f t="shared" si="688"/>
        <v>7.3411660877066203E-3</v>
      </c>
      <c r="BX152">
        <f t="shared" si="729"/>
        <v>1.4981956024952999E-2</v>
      </c>
      <c r="BY152">
        <f t="shared" si="710"/>
        <v>9.3262695344031504E-2</v>
      </c>
      <c r="BZ152" s="4">
        <f t="shared" si="711"/>
        <v>0.56814069</v>
      </c>
      <c r="CA152" s="7">
        <f t="shared" si="689"/>
        <v>0.56814069</v>
      </c>
    </row>
    <row r="153" spans="1:79" x14ac:dyDescent="0.25">
      <c r="A153">
        <f t="shared" si="712"/>
        <v>55</v>
      </c>
      <c r="B153">
        <v>1970251</v>
      </c>
      <c r="C153">
        <v>25512</v>
      </c>
      <c r="D153">
        <v>1218</v>
      </c>
      <c r="E153">
        <v>52</v>
      </c>
      <c r="F153">
        <v>409</v>
      </c>
      <c r="G153">
        <v>119</v>
      </c>
      <c r="H153">
        <v>468</v>
      </c>
      <c r="I153">
        <v>241</v>
      </c>
      <c r="J153">
        <v>340</v>
      </c>
      <c r="K153">
        <v>515</v>
      </c>
      <c r="L153">
        <v>568</v>
      </c>
      <c r="M153">
        <v>6622</v>
      </c>
      <c r="N153">
        <v>5561</v>
      </c>
      <c r="O153">
        <v>791</v>
      </c>
      <c r="P153">
        <v>1292</v>
      </c>
      <c r="Q153">
        <v>44</v>
      </c>
      <c r="R153">
        <v>52</v>
      </c>
      <c r="S153">
        <v>2756</v>
      </c>
      <c r="T153">
        <v>4464</v>
      </c>
      <c r="U153">
        <f t="shared" si="690"/>
        <v>1.2948604010351999E-2</v>
      </c>
      <c r="V153">
        <f t="shared" si="691"/>
        <v>6.2712908505327694E-2</v>
      </c>
      <c r="W153">
        <v>2.5</v>
      </c>
      <c r="X153">
        <f t="shared" si="713"/>
        <v>0.86659679254981703</v>
      </c>
      <c r="Y153">
        <f t="shared" si="714"/>
        <v>5.4346805362187098E-2</v>
      </c>
      <c r="Z153">
        <f t="shared" si="692"/>
        <v>4.19711694934362</v>
      </c>
      <c r="AA153">
        <f t="shared" si="673"/>
        <v>2.59463816757384E-3</v>
      </c>
      <c r="AB153">
        <f>AA152+AB152</f>
        <v>1.4944711369568099E-2</v>
      </c>
      <c r="AC153">
        <f t="shared" si="693"/>
        <v>8.1210152266775096E-2</v>
      </c>
      <c r="AD153">
        <f t="shared" si="674"/>
        <v>1.10772729650115E-4</v>
      </c>
      <c r="AE153">
        <f t="shared" si="716"/>
        <v>1.47035399520653E-3</v>
      </c>
      <c r="AF153">
        <f t="shared" si="694"/>
        <v>7.6287018001579398E-3</v>
      </c>
      <c r="AG153">
        <f t="shared" si="675"/>
        <v>8.7127012359417195E-4</v>
      </c>
      <c r="AH153">
        <f t="shared" si="717"/>
        <v>3.02646303069397E-3</v>
      </c>
      <c r="AI153">
        <f t="shared" si="695"/>
        <v>1.7310490462455301E-2</v>
      </c>
      <c r="AJ153">
        <f t="shared" si="696"/>
        <v>2.5349913131468598E-4</v>
      </c>
      <c r="AK153">
        <f t="shared" si="718"/>
        <v>4.6916874480843196E-3</v>
      </c>
      <c r="AL153">
        <f t="shared" si="697"/>
        <v>2.4092185068708302E-2</v>
      </c>
      <c r="AM153">
        <f t="shared" si="676"/>
        <v>9.9695456685103289E-4</v>
      </c>
      <c r="AN153">
        <f t="shared" si="732"/>
        <v>6.2918647451321403E-3</v>
      </c>
      <c r="AO153">
        <f t="shared" si="698"/>
        <v>3.3951710142788298E-2</v>
      </c>
      <c r="AP153">
        <f t="shared" si="677"/>
        <v>5.13388997032263E-4</v>
      </c>
      <c r="AQ153">
        <f t="shared" si="719"/>
        <v>2.0866766234051799E-3</v>
      </c>
      <c r="AR153">
        <f t="shared" si="699"/>
        <v>1.17168556096066E-2</v>
      </c>
      <c r="AS153">
        <f t="shared" si="678"/>
        <v>7.2428323232767396E-4</v>
      </c>
      <c r="AT153">
        <f t="shared" si="720"/>
        <v>1.67047177148183E-3</v>
      </c>
      <c r="AU153">
        <f t="shared" si="700"/>
        <v>1.0163066938228301E-2</v>
      </c>
      <c r="AV153">
        <f t="shared" si="679"/>
        <v>1.0970760724963299E-3</v>
      </c>
      <c r="AW153">
        <f t="shared" si="721"/>
        <v>2.1939533572419901E-3</v>
      </c>
      <c r="AX153">
        <f t="shared" si="701"/>
        <v>1.37124569674508E-2</v>
      </c>
      <c r="AY153">
        <f t="shared" si="680"/>
        <v>1.2099790469474101E-3</v>
      </c>
      <c r="AZ153">
        <f t="shared" si="722"/>
        <v>2.4060374951390901E-3</v>
      </c>
      <c r="BA153">
        <f t="shared" si="702"/>
        <v>1.5055135093064E-2</v>
      </c>
      <c r="BB153">
        <f t="shared" si="681"/>
        <v>1.41064810719819E-2</v>
      </c>
      <c r="BC153">
        <f t="shared" si="723"/>
        <v>2.8566231885374001E-2</v>
      </c>
      <c r="BD153">
        <f t="shared" si="703"/>
        <v>0.178097362106825</v>
      </c>
      <c r="BE153">
        <f t="shared" si="682"/>
        <v>1.18462913381594E-2</v>
      </c>
      <c r="BF153">
        <f t="shared" si="724"/>
        <v>1.7907736102923899E-2</v>
      </c>
      <c r="BG153">
        <f t="shared" si="704"/>
        <v>0.119154408860018</v>
      </c>
      <c r="BH153">
        <f t="shared" si="683"/>
        <v>1.6850236375623199E-3</v>
      </c>
      <c r="BI153">
        <f t="shared" si="731"/>
        <v>2.0616285314977801E-3</v>
      </c>
      <c r="BJ153">
        <f t="shared" si="705"/>
        <v>1.45207017513947E-2</v>
      </c>
      <c r="BK153">
        <f t="shared" si="684"/>
        <v>2.7522762828451602E-3</v>
      </c>
      <c r="BL153">
        <f t="shared" si="725"/>
        <v>5.7693359459513897E-3</v>
      </c>
      <c r="BM153">
        <f t="shared" si="706"/>
        <v>3.5727370436869799E-2</v>
      </c>
      <c r="BN153">
        <f t="shared" si="685"/>
        <v>9.3730771242404805E-5</v>
      </c>
      <c r="BO153">
        <f t="shared" si="726"/>
        <v>4.8776157205713997E-5</v>
      </c>
      <c r="BP153">
        <f t="shared" si="707"/>
        <v>4.7820771413458201E-4</v>
      </c>
      <c r="BQ153">
        <f t="shared" si="686"/>
        <v>1.10772729650115E-4</v>
      </c>
      <c r="BR153">
        <f t="shared" si="727"/>
        <v>4.5074559788813999E-4</v>
      </c>
      <c r="BS153">
        <f t="shared" si="708"/>
        <v>2.53065981356599E-3</v>
      </c>
      <c r="BT153">
        <f t="shared" si="687"/>
        <v>5.8709546714560898E-3</v>
      </c>
      <c r="BU153">
        <f t="shared" si="728"/>
        <v>1.7493411280728899E-2</v>
      </c>
      <c r="BV153">
        <f t="shared" si="709"/>
        <v>0.102144443082285</v>
      </c>
      <c r="BW153">
        <f t="shared" si="688"/>
        <v>9.5094127915021608E-3</v>
      </c>
      <c r="BX153">
        <f t="shared" si="729"/>
        <v>2.2323122112659601E-2</v>
      </c>
      <c r="BY153">
        <f t="shared" si="710"/>
        <v>0.135389142542053</v>
      </c>
      <c r="BZ153" s="4">
        <f t="shared" si="711"/>
        <v>0.80288305000000004</v>
      </c>
      <c r="CA153" s="7">
        <f t="shared" si="689"/>
        <v>0.80288305000000004</v>
      </c>
    </row>
    <row r="154" spans="1:79" x14ac:dyDescent="0.25">
      <c r="A154">
        <f t="shared" si="712"/>
        <v>60</v>
      </c>
      <c r="B154">
        <v>1972114</v>
      </c>
      <c r="C154">
        <v>34771</v>
      </c>
      <c r="D154">
        <v>868</v>
      </c>
      <c r="E154">
        <v>31</v>
      </c>
      <c r="F154">
        <v>370</v>
      </c>
      <c r="G154">
        <v>92</v>
      </c>
      <c r="H154">
        <v>438</v>
      </c>
      <c r="I154">
        <v>172</v>
      </c>
      <c r="J154">
        <v>477</v>
      </c>
      <c r="K154">
        <v>707</v>
      </c>
      <c r="L154">
        <v>855</v>
      </c>
      <c r="M154">
        <v>9334</v>
      </c>
      <c r="N154">
        <v>7991</v>
      </c>
      <c r="O154">
        <v>1276</v>
      </c>
      <c r="P154">
        <v>1804</v>
      </c>
      <c r="Q154">
        <v>145</v>
      </c>
      <c r="R154">
        <v>52</v>
      </c>
      <c r="S154">
        <v>3668</v>
      </c>
      <c r="T154">
        <v>6491</v>
      </c>
      <c r="U154">
        <f t="shared" si="690"/>
        <v>1.7631333685578E-2</v>
      </c>
      <c r="V154">
        <f t="shared" si="691"/>
        <v>8.4434917897478007E-2</v>
      </c>
      <c r="W154">
        <v>2.5</v>
      </c>
      <c r="X154">
        <f t="shared" si="713"/>
        <v>0.81224998718762997</v>
      </c>
      <c r="Y154">
        <f t="shared" si="714"/>
        <v>6.8582260980415102E-2</v>
      </c>
      <c r="Z154">
        <f t="shared" si="692"/>
        <v>3.88979428348711</v>
      </c>
      <c r="AA154">
        <f t="shared" si="673"/>
        <v>1.7120417166892E-3</v>
      </c>
      <c r="AB154">
        <f t="shared" ref="AB154:AB157" si="733">AA153+AB153</f>
        <v>1.75393495371419E-2</v>
      </c>
      <c r="AC154">
        <f t="shared" si="693"/>
        <v>9.1976851977432494E-2</v>
      </c>
      <c r="AD154">
        <f t="shared" si="674"/>
        <v>6.1144347024614403E-5</v>
      </c>
      <c r="AE154">
        <f t="shared" si="716"/>
        <v>1.58112672485664E-3</v>
      </c>
      <c r="AF154">
        <f t="shared" si="694"/>
        <v>8.0584944918447397E-3</v>
      </c>
      <c r="AG154">
        <f t="shared" si="675"/>
        <v>7.2978736771313996E-4</v>
      </c>
      <c r="AH154">
        <f t="shared" si="717"/>
        <v>3.89773315428814E-3</v>
      </c>
      <c r="AI154">
        <f t="shared" si="695"/>
        <v>2.13131341907235E-2</v>
      </c>
      <c r="AJ154">
        <f t="shared" si="696"/>
        <v>1.8146064278272699E-4</v>
      </c>
      <c r="AK154">
        <f t="shared" si="718"/>
        <v>4.9451865793990104E-3</v>
      </c>
      <c r="AL154">
        <f t="shared" si="697"/>
        <v>2.5179584503951899E-2</v>
      </c>
      <c r="AM154">
        <f t="shared" si="676"/>
        <v>8.6391045150906805E-4</v>
      </c>
      <c r="AN154">
        <f t="shared" si="732"/>
        <v>7.2888193119831704E-3</v>
      </c>
      <c r="AO154">
        <f t="shared" si="698"/>
        <v>3.8603872688688499E-2</v>
      </c>
      <c r="AP154">
        <f t="shared" si="677"/>
        <v>3.3925250607205401E-4</v>
      </c>
      <c r="AQ154">
        <f t="shared" si="719"/>
        <v>2.6000656204374401E-3</v>
      </c>
      <c r="AR154">
        <f t="shared" si="699"/>
        <v>1.38484593673673E-2</v>
      </c>
      <c r="AS154">
        <f t="shared" si="678"/>
        <v>9.4083398486261602E-4</v>
      </c>
      <c r="AT154">
        <f t="shared" si="720"/>
        <v>2.3947550038095002E-3</v>
      </c>
      <c r="AU154">
        <f t="shared" si="700"/>
        <v>1.4325859981204E-2</v>
      </c>
      <c r="AV154">
        <f t="shared" si="679"/>
        <v>1.39448559181943E-3</v>
      </c>
      <c r="AW154">
        <f t="shared" si="721"/>
        <v>3.29102942973832E-3</v>
      </c>
      <c r="AX154">
        <f t="shared" si="701"/>
        <v>1.9941361128240201E-2</v>
      </c>
      <c r="AY154">
        <f t="shared" si="680"/>
        <v>1.68640053890469E-3</v>
      </c>
      <c r="AZ154">
        <f t="shared" si="722"/>
        <v>3.6160165420864999E-3</v>
      </c>
      <c r="BA154">
        <f t="shared" si="702"/>
        <v>2.2296084057694201E-2</v>
      </c>
      <c r="BB154">
        <f t="shared" si="681"/>
        <v>1.84103656492823E-2</v>
      </c>
      <c r="BC154">
        <f t="shared" si="723"/>
        <v>4.2672712957355897E-2</v>
      </c>
      <c r="BD154">
        <f t="shared" si="703"/>
        <v>0.25938947890998498</v>
      </c>
      <c r="BE154">
        <f t="shared" si="682"/>
        <v>1.57614347443127E-2</v>
      </c>
      <c r="BF154">
        <f t="shared" si="724"/>
        <v>2.9754027441083301E-2</v>
      </c>
      <c r="BG154">
        <f t="shared" si="704"/>
        <v>0.18817372406619801</v>
      </c>
      <c r="BH154">
        <f t="shared" si="683"/>
        <v>2.5167802194647699E-3</v>
      </c>
      <c r="BI154">
        <f t="shared" si="731"/>
        <v>3.7466521690601002E-3</v>
      </c>
      <c r="BJ154">
        <f t="shared" si="705"/>
        <v>2.5025211393962399E-2</v>
      </c>
      <c r="BK154">
        <f t="shared" si="684"/>
        <v>3.5582065171743402E-3</v>
      </c>
      <c r="BL154">
        <f t="shared" si="725"/>
        <v>8.5216122287965507E-3</v>
      </c>
      <c r="BM154">
        <f t="shared" si="706"/>
        <v>5.15035774369186E-2</v>
      </c>
      <c r="BN154">
        <f t="shared" si="685"/>
        <v>2.8599775221190601E-4</v>
      </c>
      <c r="BO154">
        <f t="shared" si="726"/>
        <v>1.4250692844811901E-4</v>
      </c>
      <c r="BP154">
        <f t="shared" si="707"/>
        <v>1.4275290227703599E-3</v>
      </c>
      <c r="BQ154">
        <f t="shared" si="686"/>
        <v>1.02564711138063E-4</v>
      </c>
      <c r="BR154">
        <f t="shared" si="727"/>
        <v>5.6151832753825498E-4</v>
      </c>
      <c r="BS154">
        <f t="shared" si="708"/>
        <v>3.06400341553643E-3</v>
      </c>
      <c r="BT154">
        <f t="shared" si="687"/>
        <v>7.2347569318156699E-3</v>
      </c>
      <c r="BU154">
        <f t="shared" si="728"/>
        <v>2.3364365952184999E-2</v>
      </c>
      <c r="BV154">
        <f t="shared" si="709"/>
        <v>0.13490872209046401</v>
      </c>
      <c r="BW154">
        <f t="shared" si="688"/>
        <v>1.28028373076378E-2</v>
      </c>
      <c r="BX154">
        <f t="shared" si="729"/>
        <v>3.1832534904161797E-2</v>
      </c>
      <c r="BY154">
        <f t="shared" si="710"/>
        <v>0.19116976778990299</v>
      </c>
      <c r="BZ154" s="4">
        <f t="shared" si="711"/>
        <v>1.11020572</v>
      </c>
      <c r="CA154" s="7">
        <f t="shared" si="689"/>
        <v>1.11020572</v>
      </c>
    </row>
    <row r="155" spans="1:79" x14ac:dyDescent="0.25">
      <c r="A155">
        <f t="shared" si="712"/>
        <v>65</v>
      </c>
      <c r="B155">
        <v>1607756</v>
      </c>
      <c r="C155">
        <v>38807</v>
      </c>
      <c r="D155">
        <v>382</v>
      </c>
      <c r="E155">
        <v>18</v>
      </c>
      <c r="F155">
        <v>250</v>
      </c>
      <c r="G155">
        <v>56</v>
      </c>
      <c r="H155">
        <v>409</v>
      </c>
      <c r="I155">
        <v>143</v>
      </c>
      <c r="J155">
        <v>534</v>
      </c>
      <c r="K155">
        <v>803</v>
      </c>
      <c r="L155">
        <v>1118</v>
      </c>
      <c r="M155">
        <v>10861</v>
      </c>
      <c r="N155">
        <v>8749</v>
      </c>
      <c r="O155">
        <v>1491</v>
      </c>
      <c r="P155">
        <v>2021</v>
      </c>
      <c r="Q155">
        <v>376</v>
      </c>
      <c r="R155">
        <v>31</v>
      </c>
      <c r="S155">
        <v>3986</v>
      </c>
      <c r="T155">
        <v>7579</v>
      </c>
      <c r="U155">
        <f t="shared" si="690"/>
        <v>2.41373691032719E-2</v>
      </c>
      <c r="V155">
        <f t="shared" si="691"/>
        <v>0.113818639250317</v>
      </c>
      <c r="W155">
        <v>2.5</v>
      </c>
      <c r="X155">
        <f t="shared" si="713"/>
        <v>0.743667726207215</v>
      </c>
      <c r="Y155">
        <f t="shared" si="714"/>
        <v>8.4643248651282504E-2</v>
      </c>
      <c r="Z155">
        <f t="shared" si="692"/>
        <v>3.5067305094078698</v>
      </c>
      <c r="AA155">
        <f>Y155*D155/C155</f>
        <v>8.3319300602442605E-4</v>
      </c>
      <c r="AB155">
        <f t="shared" si="733"/>
        <v>1.9251391253831102E-2</v>
      </c>
      <c r="AC155">
        <f t="shared" si="693"/>
        <v>9.8339938784216596E-2</v>
      </c>
      <c r="AD155">
        <f t="shared" si="674"/>
        <v>3.9260403425234801E-5</v>
      </c>
      <c r="AE155">
        <f t="shared" si="716"/>
        <v>1.6422710718812499E-3</v>
      </c>
      <c r="AF155">
        <f t="shared" si="694"/>
        <v>8.3095063679693403E-3</v>
      </c>
      <c r="AG155">
        <f t="shared" si="675"/>
        <v>5.4528338090603797E-4</v>
      </c>
      <c r="AH155">
        <f t="shared" si="717"/>
        <v>4.6275205220012803E-3</v>
      </c>
      <c r="AI155">
        <f t="shared" si="695"/>
        <v>2.4500811062271501E-2</v>
      </c>
      <c r="AJ155">
        <f t="shared" si="696"/>
        <v>1.2214347732295301E-4</v>
      </c>
      <c r="AK155">
        <f t="shared" si="718"/>
        <v>5.1266472221817398E-3</v>
      </c>
      <c r="AL155">
        <f t="shared" si="697"/>
        <v>2.5938594804216099E-2</v>
      </c>
      <c r="AM155">
        <f t="shared" si="676"/>
        <v>8.9208361116227899E-4</v>
      </c>
      <c r="AN155">
        <f t="shared" si="732"/>
        <v>8.1527297634922408E-3</v>
      </c>
      <c r="AO155">
        <f t="shared" si="698"/>
        <v>4.2993857845366898E-2</v>
      </c>
      <c r="AP155">
        <f t="shared" si="677"/>
        <v>3.1190209387825399E-4</v>
      </c>
      <c r="AQ155">
        <f t="shared" si="719"/>
        <v>2.9393181265094902E-3</v>
      </c>
      <c r="AR155">
        <f t="shared" si="699"/>
        <v>1.5476345867243099E-2</v>
      </c>
      <c r="AS155">
        <f t="shared" si="678"/>
        <v>1.1647253016152999E-3</v>
      </c>
      <c r="AT155">
        <f t="shared" si="720"/>
        <v>3.3355889886721199E-3</v>
      </c>
      <c r="AU155">
        <f t="shared" si="700"/>
        <v>1.9589758197398801E-2</v>
      </c>
      <c r="AV155">
        <f t="shared" si="679"/>
        <v>1.75145021947019E-3</v>
      </c>
      <c r="AW155">
        <f t="shared" si="721"/>
        <v>4.6855150215577498E-3</v>
      </c>
      <c r="AX155">
        <f t="shared" si="701"/>
        <v>2.7806200656464199E-2</v>
      </c>
      <c r="AY155">
        <f t="shared" si="680"/>
        <v>2.4385072794118E-3</v>
      </c>
      <c r="AZ155">
        <f t="shared" si="722"/>
        <v>5.3024170809911897E-3</v>
      </c>
      <c r="BA155">
        <f t="shared" si="702"/>
        <v>3.26083536034854E-2</v>
      </c>
      <c r="BB155">
        <f t="shared" si="681"/>
        <v>2.36892912000819E-2</v>
      </c>
      <c r="BC155">
        <f t="shared" si="723"/>
        <v>6.1083078606638197E-2</v>
      </c>
      <c r="BD155">
        <f t="shared" si="703"/>
        <v>0.364638621033396</v>
      </c>
      <c r="BE155">
        <f t="shared" si="682"/>
        <v>1.9082737198187701E-2</v>
      </c>
      <c r="BF155">
        <f t="shared" si="724"/>
        <v>4.5515462185395997E-2</v>
      </c>
      <c r="BG155">
        <f t="shared" si="704"/>
        <v>0.27528415392244898</v>
      </c>
      <c r="BH155">
        <f t="shared" si="683"/>
        <v>3.2520700837236102E-3</v>
      </c>
      <c r="BI155">
        <f t="shared" si="731"/>
        <v>6.2634323885248696E-3</v>
      </c>
      <c r="BJ155">
        <f t="shared" si="705"/>
        <v>3.9447337151933402E-2</v>
      </c>
      <c r="BK155">
        <f t="shared" si="684"/>
        <v>4.4080708512444101E-3</v>
      </c>
      <c r="BL155">
        <f t="shared" si="725"/>
        <v>1.20798187459709E-2</v>
      </c>
      <c r="BM155">
        <f t="shared" si="706"/>
        <v>7.1419270857965497E-2</v>
      </c>
      <c r="BN155">
        <f t="shared" si="685"/>
        <v>8.2010620488268105E-4</v>
      </c>
      <c r="BO155">
        <f t="shared" si="726"/>
        <v>4.28504680660025E-4</v>
      </c>
      <c r="BP155">
        <f t="shared" si="707"/>
        <v>4.1927889155068303E-3</v>
      </c>
      <c r="BQ155">
        <f t="shared" si="686"/>
        <v>6.7615139232348696E-5</v>
      </c>
      <c r="BR155">
        <f t="shared" si="727"/>
        <v>6.64083038676318E-4</v>
      </c>
      <c r="BS155">
        <f t="shared" si="708"/>
        <v>3.4894530414624602E-3</v>
      </c>
      <c r="BT155">
        <f t="shared" si="687"/>
        <v>8.69399822516587E-3</v>
      </c>
      <c r="BU155">
        <f t="shared" si="728"/>
        <v>3.0599122884000698E-2</v>
      </c>
      <c r="BV155">
        <f t="shared" si="709"/>
        <v>0.17473060998291801</v>
      </c>
      <c r="BW155">
        <f t="shared" si="688"/>
        <v>1.65308109755475E-2</v>
      </c>
      <c r="BX155">
        <f t="shared" si="729"/>
        <v>4.4635372211799598E-2</v>
      </c>
      <c r="BY155">
        <f t="shared" si="710"/>
        <v>0.26450388849786699</v>
      </c>
      <c r="BZ155" s="4">
        <f t="shared" si="711"/>
        <v>1.4932694900000001</v>
      </c>
      <c r="CA155" s="7">
        <f t="shared" si="689"/>
        <v>1.4932694900000001</v>
      </c>
    </row>
    <row r="156" spans="1:79" x14ac:dyDescent="0.25">
      <c r="A156">
        <f t="shared" si="712"/>
        <v>70</v>
      </c>
      <c r="B156">
        <v>1237055</v>
      </c>
      <c r="C156">
        <v>40423</v>
      </c>
      <c r="D156">
        <v>109</v>
      </c>
      <c r="E156">
        <v>12</v>
      </c>
      <c r="F156">
        <v>120</v>
      </c>
      <c r="G156">
        <v>39</v>
      </c>
      <c r="H156">
        <v>345</v>
      </c>
      <c r="I156">
        <v>75</v>
      </c>
      <c r="J156">
        <v>628</v>
      </c>
      <c r="K156">
        <v>847</v>
      </c>
      <c r="L156">
        <v>1265</v>
      </c>
      <c r="M156">
        <v>11675</v>
      </c>
      <c r="N156">
        <v>8357</v>
      </c>
      <c r="O156">
        <v>1466</v>
      </c>
      <c r="P156">
        <v>2072</v>
      </c>
      <c r="Q156">
        <v>872</v>
      </c>
      <c r="R156">
        <v>19</v>
      </c>
      <c r="S156">
        <v>4367</v>
      </c>
      <c r="T156">
        <v>8155</v>
      </c>
      <c r="U156">
        <f t="shared" si="690"/>
        <v>3.2676800950644902E-2</v>
      </c>
      <c r="V156">
        <f t="shared" si="691"/>
        <v>0.15104484862072501</v>
      </c>
      <c r="W156">
        <v>2.5</v>
      </c>
      <c r="X156">
        <f t="shared" si="713"/>
        <v>0.65902447755593296</v>
      </c>
      <c r="Y156">
        <f t="shared" si="714"/>
        <v>9.9542252449788302E-2</v>
      </c>
      <c r="Z156">
        <f t="shared" si="692"/>
        <v>3.0462667566551902</v>
      </c>
      <c r="AA156">
        <f t="shared" ref="AA156" si="734">Y156*D156/C156</f>
        <v>2.6841415820267998E-4</v>
      </c>
      <c r="AB156">
        <f t="shared" si="733"/>
        <v>2.0084584259855501E-2</v>
      </c>
      <c r="AC156">
        <f t="shared" si="693"/>
        <v>0.10109395669478401</v>
      </c>
      <c r="AD156">
        <f t="shared" si="674"/>
        <v>2.9550182554423499E-5</v>
      </c>
      <c r="AE156">
        <f t="shared" si="716"/>
        <v>1.6815314753064799E-3</v>
      </c>
      <c r="AF156">
        <f t="shared" si="694"/>
        <v>8.4815328329184599E-3</v>
      </c>
      <c r="AG156">
        <f t="shared" si="675"/>
        <v>2.9550182554423501E-4</v>
      </c>
      <c r="AH156">
        <f t="shared" si="717"/>
        <v>5.1728039029073202E-3</v>
      </c>
      <c r="AI156">
        <f t="shared" si="695"/>
        <v>2.6602774078397201E-2</v>
      </c>
      <c r="AJ156">
        <f t="shared" si="696"/>
        <v>9.6038093301876293E-5</v>
      </c>
      <c r="AK156">
        <f t="shared" si="718"/>
        <v>5.24879069950469E-3</v>
      </c>
      <c r="AL156">
        <f t="shared" si="697"/>
        <v>2.6484048730778101E-2</v>
      </c>
      <c r="AM156">
        <f t="shared" si="676"/>
        <v>8.4956774843967403E-4</v>
      </c>
      <c r="AN156">
        <f t="shared" si="732"/>
        <v>9.0448133746545197E-3</v>
      </c>
      <c r="AO156">
        <f t="shared" si="698"/>
        <v>4.7347986244371802E-2</v>
      </c>
      <c r="AP156">
        <f t="shared" si="677"/>
        <v>1.84688640965147E-4</v>
      </c>
      <c r="AQ156">
        <f t="shared" si="719"/>
        <v>3.2512202203877402E-3</v>
      </c>
      <c r="AR156">
        <f t="shared" si="699"/>
        <v>1.6717822704351602E-2</v>
      </c>
      <c r="AS156">
        <f t="shared" si="678"/>
        <v>1.54645955368149E-3</v>
      </c>
      <c r="AT156">
        <f t="shared" si="720"/>
        <v>4.50031429028742E-3</v>
      </c>
      <c r="AU156">
        <f t="shared" si="700"/>
        <v>2.6367720335640801E-2</v>
      </c>
      <c r="AV156">
        <f t="shared" si="679"/>
        <v>2.08575038529972E-3</v>
      </c>
      <c r="AW156">
        <f t="shared" si="721"/>
        <v>6.43696524102794E-3</v>
      </c>
      <c r="AX156">
        <f t="shared" si="701"/>
        <v>3.7399202168388997E-2</v>
      </c>
      <c r="AY156">
        <f t="shared" si="680"/>
        <v>3.11508174427881E-3</v>
      </c>
      <c r="AZ156">
        <f t="shared" si="722"/>
        <v>7.7409243604029902E-3</v>
      </c>
      <c r="BA156">
        <f t="shared" si="702"/>
        <v>4.6492326162711997E-2</v>
      </c>
      <c r="BB156">
        <f t="shared" si="681"/>
        <v>2.8749865110241201E-2</v>
      </c>
      <c r="BC156">
        <f t="shared" si="723"/>
        <v>8.4772369806720094E-2</v>
      </c>
      <c r="BD156">
        <f t="shared" si="703"/>
        <v>0.49573651180920297</v>
      </c>
      <c r="BE156">
        <f t="shared" si="682"/>
        <v>2.0579239633943099E-2</v>
      </c>
      <c r="BF156">
        <f t="shared" si="724"/>
        <v>6.4598199383583702E-2</v>
      </c>
      <c r="BG156">
        <f t="shared" si="704"/>
        <v>0.37443909600277597</v>
      </c>
      <c r="BH156">
        <f t="shared" si="683"/>
        <v>3.6100473020653999E-3</v>
      </c>
      <c r="BI156">
        <f t="shared" si="731"/>
        <v>9.5155024722484802E-3</v>
      </c>
      <c r="BJ156">
        <f t="shared" si="705"/>
        <v>5.66026306164059E-2</v>
      </c>
      <c r="BK156">
        <f t="shared" si="684"/>
        <v>5.1023315210637797E-3</v>
      </c>
      <c r="BL156">
        <f t="shared" si="725"/>
        <v>1.64878895972153E-2</v>
      </c>
      <c r="BM156">
        <f t="shared" si="706"/>
        <v>9.5195276788735905E-2</v>
      </c>
      <c r="BN156">
        <f t="shared" si="685"/>
        <v>2.1473132656214399E-3</v>
      </c>
      <c r="BO156">
        <f t="shared" si="726"/>
        <v>1.2486108855427099E-3</v>
      </c>
      <c r="BP156">
        <f t="shared" si="707"/>
        <v>1.16113375917671E-2</v>
      </c>
      <c r="BQ156">
        <f t="shared" si="686"/>
        <v>4.6787789044503798E-5</v>
      </c>
      <c r="BR156">
        <f t="shared" si="727"/>
        <v>7.3169817790866699E-4</v>
      </c>
      <c r="BS156">
        <f t="shared" si="708"/>
        <v>3.7754603621545902E-3</v>
      </c>
      <c r="BT156">
        <f t="shared" si="687"/>
        <v>1.07538039345973E-2</v>
      </c>
      <c r="BU156">
        <f t="shared" si="728"/>
        <v>3.92931211091666E-2</v>
      </c>
      <c r="BV156">
        <f t="shared" si="709"/>
        <v>0.22335011538232599</v>
      </c>
      <c r="BW156">
        <f t="shared" si="688"/>
        <v>2.0081811560943599E-2</v>
      </c>
      <c r="BX156">
        <f t="shared" si="729"/>
        <v>6.1166183187347102E-2</v>
      </c>
      <c r="BY156">
        <f t="shared" si="710"/>
        <v>0.356035444839094</v>
      </c>
      <c r="BZ156" s="4">
        <f t="shared" si="711"/>
        <v>1.95373324</v>
      </c>
      <c r="CA156" s="7">
        <f t="shared" si="689"/>
        <v>1.95373324</v>
      </c>
    </row>
    <row r="157" spans="1:79" x14ac:dyDescent="0.25">
      <c r="A157">
        <f t="shared" si="712"/>
        <v>75</v>
      </c>
      <c r="B157">
        <v>813754</v>
      </c>
      <c r="C157">
        <v>38913</v>
      </c>
      <c r="D157">
        <v>31</v>
      </c>
      <c r="E157">
        <v>6</v>
      </c>
      <c r="F157">
        <v>35</v>
      </c>
      <c r="G157">
        <v>19</v>
      </c>
      <c r="H157">
        <v>295</v>
      </c>
      <c r="I157">
        <v>42</v>
      </c>
      <c r="J157">
        <v>595</v>
      </c>
      <c r="K157">
        <v>752</v>
      </c>
      <c r="L157">
        <v>1174</v>
      </c>
      <c r="M157">
        <v>11833</v>
      </c>
      <c r="N157">
        <v>6853</v>
      </c>
      <c r="O157">
        <v>1413</v>
      </c>
      <c r="P157">
        <v>1897</v>
      </c>
      <c r="Q157">
        <v>1547</v>
      </c>
      <c r="R157">
        <v>21</v>
      </c>
      <c r="S157">
        <v>4186</v>
      </c>
      <c r="T157">
        <v>8214</v>
      </c>
      <c r="U157">
        <f>C157/B157</f>
        <v>4.7819119783128597E-2</v>
      </c>
      <c r="V157">
        <f>(5*U157)/(1+(5-W157)*U157)</f>
        <v>0.21356444006359801</v>
      </c>
      <c r="W157">
        <v>2.5</v>
      </c>
      <c r="X157">
        <f>X156*(1-V156)</f>
        <v>0.55948222510614498</v>
      </c>
      <c r="Y157">
        <f>X157*V157</f>
        <v>0.11948550813033</v>
      </c>
      <c r="Z157">
        <f>(5*(X157-Y157)+(2.5*Y157))</f>
        <v>2.4986973552049001</v>
      </c>
      <c r="AA157">
        <f>Y157*D157/C157</f>
        <v>9.5188002776455902E-5</v>
      </c>
      <c r="AB157">
        <f t="shared" si="733"/>
        <v>2.03529984180582E-2</v>
      </c>
      <c r="AC157">
        <f t="shared" si="693"/>
        <v>0.102002962097232</v>
      </c>
      <c r="AD157">
        <f t="shared" si="674"/>
        <v>1.84234844083463E-5</v>
      </c>
      <c r="AE157">
        <f t="shared" si="716"/>
        <v>1.7110816578609E-3</v>
      </c>
      <c r="AF157">
        <f t="shared" si="694"/>
        <v>8.6014670003253697E-3</v>
      </c>
      <c r="AG157">
        <f t="shared" si="675"/>
        <v>1.07470325715353E-4</v>
      </c>
      <c r="AH157">
        <f t="shared" si="717"/>
        <v>5.4683057284515496E-3</v>
      </c>
      <c r="AI157">
        <f t="shared" si="695"/>
        <v>2.7610204456546099E-2</v>
      </c>
      <c r="AJ157">
        <f t="shared" si="696"/>
        <v>5.8341033959763301E-5</v>
      </c>
      <c r="AK157">
        <f t="shared" si="718"/>
        <v>5.3448287928065698E-3</v>
      </c>
      <c r="AL157">
        <f t="shared" si="697"/>
        <v>2.6869996548932299E-2</v>
      </c>
      <c r="AM157">
        <f t="shared" si="676"/>
        <v>9.05821316743694E-4</v>
      </c>
      <c r="AN157">
        <f t="shared" si="732"/>
        <v>9.8943811230941901E-3</v>
      </c>
      <c r="AO157">
        <f t="shared" si="698"/>
        <v>5.1736458907330203E-2</v>
      </c>
      <c r="AP157">
        <f t="shared" si="677"/>
        <v>1.2896439085842399E-4</v>
      </c>
      <c r="AQ157">
        <f t="shared" si="719"/>
        <v>3.4359088613528902E-3</v>
      </c>
      <c r="AR157">
        <f t="shared" si="699"/>
        <v>1.7501955283910499E-2</v>
      </c>
      <c r="AS157">
        <f t="shared" si="678"/>
        <v>1.82699553716101E-3</v>
      </c>
      <c r="AT157">
        <f t="shared" si="720"/>
        <v>6.0467738439689096E-3</v>
      </c>
      <c r="AU157">
        <f t="shared" si="700"/>
        <v>3.4801358062747097E-2</v>
      </c>
      <c r="AV157">
        <f t="shared" si="679"/>
        <v>2.30907671251274E-3</v>
      </c>
      <c r="AW157">
        <f t="shared" si="721"/>
        <v>8.52271562632766E-3</v>
      </c>
      <c r="AX157">
        <f t="shared" si="701"/>
        <v>4.8386269912920103E-2</v>
      </c>
      <c r="AY157">
        <f t="shared" si="680"/>
        <v>3.6048617825664301E-3</v>
      </c>
      <c r="AZ157">
        <f t="shared" si="722"/>
        <v>1.0856006104681799E-2</v>
      </c>
      <c r="BA157">
        <f t="shared" si="702"/>
        <v>6.3292184979825097E-2</v>
      </c>
      <c r="BB157">
        <f t="shared" si="681"/>
        <v>3.6334181833993603E-2</v>
      </c>
      <c r="BC157">
        <f t="shared" si="723"/>
        <v>0.11352223491696101</v>
      </c>
      <c r="BD157">
        <f t="shared" si="703"/>
        <v>0.65844662916978902</v>
      </c>
      <c r="BE157">
        <f t="shared" si="682"/>
        <v>2.1042689775066199E-2</v>
      </c>
      <c r="BF157">
        <f t="shared" si="724"/>
        <v>8.5177439017526793E-2</v>
      </c>
      <c r="BG157">
        <f t="shared" si="704"/>
        <v>0.47849391952529902</v>
      </c>
      <c r="BH157">
        <f t="shared" si="683"/>
        <v>4.3387305781655604E-3</v>
      </c>
      <c r="BI157">
        <f t="shared" si="731"/>
        <v>1.31255497743139E-2</v>
      </c>
      <c r="BJ157">
        <f t="shared" si="705"/>
        <v>7.6474575316983401E-2</v>
      </c>
      <c r="BK157">
        <f t="shared" si="684"/>
        <v>5.8248916537721601E-3</v>
      </c>
      <c r="BL157">
        <f t="shared" si="725"/>
        <v>2.1590221118279102E-2</v>
      </c>
      <c r="BM157">
        <f t="shared" si="706"/>
        <v>0.122513334725826</v>
      </c>
      <c r="BN157">
        <f t="shared" si="685"/>
        <v>4.7501883966186197E-3</v>
      </c>
      <c r="BO157">
        <f t="shared" si="726"/>
        <v>3.39592415116415E-3</v>
      </c>
      <c r="BP157">
        <f t="shared" si="707"/>
        <v>2.8855091747367299E-2</v>
      </c>
      <c r="BQ157">
        <f t="shared" si="686"/>
        <v>6.4482195429212103E-5</v>
      </c>
      <c r="BR157">
        <f t="shared" si="727"/>
        <v>7.7848596695317095E-4</v>
      </c>
      <c r="BS157">
        <f t="shared" si="708"/>
        <v>4.0536353233388903E-3</v>
      </c>
      <c r="BT157">
        <f t="shared" si="687"/>
        <v>1.28534509555563E-2</v>
      </c>
      <c r="BU157">
        <f t="shared" si="728"/>
        <v>5.0046925043763901E-2</v>
      </c>
      <c r="BV157">
        <f t="shared" si="709"/>
        <v>0.28236825260770998</v>
      </c>
      <c r="BW157">
        <f t="shared" si="688"/>
        <v>2.5221750155026101E-2</v>
      </c>
      <c r="BX157">
        <f t="shared" si="729"/>
        <v>8.1247994748290697E-2</v>
      </c>
      <c r="BY157">
        <f t="shared" si="710"/>
        <v>0.46929434912901902</v>
      </c>
      <c r="BZ157" s="4">
        <f t="shared" si="711"/>
        <v>2.50130264</v>
      </c>
      <c r="CA157" s="7">
        <f t="shared" si="689"/>
        <v>2.50130264</v>
      </c>
    </row>
    <row r="158" spans="1:79" x14ac:dyDescent="0.25">
      <c r="A158">
        <f t="shared" si="712"/>
        <v>80</v>
      </c>
      <c r="B158">
        <v>547574</v>
      </c>
      <c r="C158">
        <v>40160</v>
      </c>
      <c r="D158">
        <v>12</v>
      </c>
      <c r="E158">
        <v>7</v>
      </c>
      <c r="F158">
        <v>14</v>
      </c>
      <c r="G158">
        <v>15</v>
      </c>
      <c r="H158">
        <v>234</v>
      </c>
      <c r="I158">
        <v>18</v>
      </c>
      <c r="J158">
        <v>575</v>
      </c>
      <c r="K158">
        <v>745</v>
      </c>
      <c r="L158">
        <v>1293</v>
      </c>
      <c r="M158">
        <v>12767</v>
      </c>
      <c r="N158">
        <v>5919</v>
      </c>
      <c r="O158">
        <v>1248</v>
      </c>
      <c r="P158">
        <v>1912</v>
      </c>
      <c r="Q158">
        <v>2494</v>
      </c>
      <c r="R158">
        <v>17</v>
      </c>
      <c r="S158">
        <v>4367</v>
      </c>
      <c r="T158">
        <v>8523</v>
      </c>
      <c r="U158">
        <f>C158/B158</f>
        <v>7.3341685324723196E-2</v>
      </c>
      <c r="V158">
        <f t="shared" ref="V158" si="735">(5*U158)/(1+(5-W158)*U158)</f>
        <v>0.30988897702685603</v>
      </c>
      <c r="W158">
        <v>2.5</v>
      </c>
      <c r="X158">
        <f>X157*(1-V157)</f>
        <v>0.43999671697581499</v>
      </c>
      <c r="Y158">
        <f>X158*V158</f>
        <v>0.13635013251881001</v>
      </c>
      <c r="Z158">
        <f>(5*(X158-Y158)+(2.5*Y158))</f>
        <v>1.85910825358205</v>
      </c>
      <c r="AA158">
        <f t="shared" ref="AA158" si="736">Y158*D158/C158</f>
        <v>4.0742071469763901E-5</v>
      </c>
      <c r="AB158">
        <f>AA157+AB157</f>
        <v>2.0448186420834701E-2</v>
      </c>
      <c r="AC158">
        <f>AA158*2.5+AB158*5</f>
        <v>0.102342787282848</v>
      </c>
      <c r="AD158">
        <f t="shared" si="674"/>
        <v>2.3766208357362301E-5</v>
      </c>
      <c r="AE158">
        <f t="shared" si="716"/>
        <v>1.7295051422692501E-3</v>
      </c>
      <c r="AF158">
        <f t="shared" si="694"/>
        <v>8.7069412322396608E-3</v>
      </c>
      <c r="AG158">
        <f t="shared" si="675"/>
        <v>4.7532416714724601E-5</v>
      </c>
      <c r="AH158">
        <f t="shared" si="717"/>
        <v>5.5757760541669003E-3</v>
      </c>
      <c r="AI158">
        <f t="shared" si="695"/>
        <v>2.7997711312621298E-2</v>
      </c>
      <c r="AJ158">
        <f t="shared" si="696"/>
        <v>5.0927589337204901E-5</v>
      </c>
      <c r="AK158">
        <f t="shared" si="718"/>
        <v>5.4031698267663301E-3</v>
      </c>
      <c r="AL158">
        <f t="shared" si="697"/>
        <v>2.7143168107174698E-2</v>
      </c>
      <c r="AM158">
        <f t="shared" si="676"/>
        <v>7.9447039366039695E-4</v>
      </c>
      <c r="AN158">
        <f>AM157+AN157</f>
        <v>1.0800202439837901E-2</v>
      </c>
      <c r="AO158">
        <f t="shared" si="698"/>
        <v>5.5987188183340503E-2</v>
      </c>
      <c r="AP158">
        <f t="shared" si="677"/>
        <v>6.11131072046459E-5</v>
      </c>
      <c r="AQ158">
        <f t="shared" si="719"/>
        <v>3.5648732522113101E-3</v>
      </c>
      <c r="AR158">
        <f t="shared" si="699"/>
        <v>1.7977149029068201E-2</v>
      </c>
      <c r="AS158">
        <f t="shared" si="678"/>
        <v>1.95222425792619E-3</v>
      </c>
      <c r="AT158">
        <f t="shared" si="720"/>
        <v>7.8737693811299202E-3</v>
      </c>
      <c r="AU158">
        <f t="shared" si="700"/>
        <v>4.4249407550465102E-2</v>
      </c>
      <c r="AV158">
        <f t="shared" si="679"/>
        <v>2.5294036037478498E-3</v>
      </c>
      <c r="AW158">
        <f t="shared" si="721"/>
        <v>1.08317923388404E-2</v>
      </c>
      <c r="AX158">
        <f t="shared" si="701"/>
        <v>6.04824707035716E-2</v>
      </c>
      <c r="AY158">
        <f t="shared" si="680"/>
        <v>4.3899582008670697E-3</v>
      </c>
      <c r="AZ158">
        <f t="shared" si="722"/>
        <v>1.4460867887248201E-2</v>
      </c>
      <c r="BA158">
        <f t="shared" si="702"/>
        <v>8.3279234938408706E-2</v>
      </c>
      <c r="BB158">
        <f t="shared" si="681"/>
        <v>4.3346168871206403E-2</v>
      </c>
      <c r="BC158">
        <f t="shared" si="723"/>
        <v>0.14985641675095501</v>
      </c>
      <c r="BD158">
        <f t="shared" si="703"/>
        <v>0.85764750593279104</v>
      </c>
      <c r="BE158">
        <f t="shared" si="682"/>
        <v>2.00960267524611E-2</v>
      </c>
      <c r="BF158">
        <f t="shared" si="724"/>
        <v>0.106220128792593</v>
      </c>
      <c r="BG158">
        <f t="shared" si="704"/>
        <v>0.58134071084411798</v>
      </c>
      <c r="BH158">
        <f t="shared" si="683"/>
        <v>4.2371754328554504E-3</v>
      </c>
      <c r="BI158">
        <f t="shared" si="731"/>
        <v>1.7464280352479499E-2</v>
      </c>
      <c r="BJ158">
        <f t="shared" si="705"/>
        <v>9.7914340344536097E-2</v>
      </c>
      <c r="BK158">
        <f t="shared" si="684"/>
        <v>6.4915700541823898E-3</v>
      </c>
      <c r="BL158">
        <f t="shared" si="725"/>
        <v>2.74151127720513E-2</v>
      </c>
      <c r="BM158">
        <f t="shared" si="706"/>
        <v>0.153304488995712</v>
      </c>
      <c r="BN158">
        <f t="shared" si="685"/>
        <v>8.4675605204659402E-3</v>
      </c>
      <c r="BO158">
        <f t="shared" si="726"/>
        <v>8.1461125477827693E-3</v>
      </c>
      <c r="BP158">
        <f t="shared" si="707"/>
        <v>6.1899464040078699E-2</v>
      </c>
      <c r="BQ158">
        <f t="shared" si="686"/>
        <v>5.77179345821656E-5</v>
      </c>
      <c r="BR158">
        <f t="shared" si="727"/>
        <v>8.4296816238238297E-4</v>
      </c>
      <c r="BS158">
        <f t="shared" si="708"/>
        <v>4.3591356483673304E-3</v>
      </c>
      <c r="BT158">
        <f t="shared" si="687"/>
        <v>1.48267188423716E-2</v>
      </c>
      <c r="BU158">
        <f t="shared" si="728"/>
        <v>6.2900375999320204E-2</v>
      </c>
      <c r="BV158">
        <f t="shared" si="709"/>
        <v>0.35156867710252998</v>
      </c>
      <c r="BW158">
        <f t="shared" si="688"/>
        <v>2.89370562613998E-2</v>
      </c>
      <c r="BX158">
        <f>BW157+BX157</f>
        <v>0.106469744903317</v>
      </c>
      <c r="BY158">
        <f t="shared" si="710"/>
        <v>0.60469136517008404</v>
      </c>
      <c r="BZ158" s="4">
        <f t="shared" si="711"/>
        <v>3.1408917500000002</v>
      </c>
      <c r="CA158" s="7">
        <f t="shared" si="689"/>
        <v>3.1408917500000002</v>
      </c>
    </row>
    <row r="159" spans="1:79" x14ac:dyDescent="0.25">
      <c r="A159" t="s">
        <v>16</v>
      </c>
      <c r="AC159">
        <f>SUM(AC147:AC158)</f>
        <v>0.79523560175107799</v>
      </c>
      <c r="AF159">
        <f>SUM(AF147:AF158)</f>
        <v>7.5385358926864002E-2</v>
      </c>
      <c r="AI159">
        <f t="shared" ref="AI159" si="737">SUM(AI147:AI158)</f>
        <v>0.17806755341897701</v>
      </c>
      <c r="AL159">
        <f t="shared" ref="AL159" si="738">SUM(AL147:AL158)</f>
        <v>0.24277209438057701</v>
      </c>
      <c r="AO159">
        <f t="shared" ref="AO159" si="739">SUM(AO147:AO158)</f>
        <v>0.373373173675562</v>
      </c>
      <c r="AR159">
        <f t="shared" ref="AR159" si="740">SUM(AR147:AR158)</f>
        <v>0.11762777005047401</v>
      </c>
      <c r="AU159">
        <f t="shared" ref="AU159" si="741">SUM(AU147:AU158)</f>
        <v>0.16653053355830699</v>
      </c>
      <c r="AX159">
        <f t="shared" ref="AX159" si="742">SUM(AX147:AX158)</f>
        <v>0.228508088075699</v>
      </c>
      <c r="BA159">
        <f t="shared" ref="BA159" si="743">SUM(BA147:BA158)</f>
        <v>0.28620601427137399</v>
      </c>
      <c r="BD159">
        <f t="shared" ref="BD159" si="744">SUM(BD147:BD158)</f>
        <v>3.0768357147824101</v>
      </c>
      <c r="BG159">
        <f t="shared" ref="BG159" si="745">SUM(BG147:BG158)</f>
        <v>2.1696980587098298</v>
      </c>
      <c r="BJ159">
        <f t="shared" ref="BJ159" si="746">SUM(BJ147:BJ158)</f>
        <v>0.32928315632864702</v>
      </c>
      <c r="BM159">
        <f t="shared" ref="BM159" si="747">SUM(BM147:BM158)</f>
        <v>0.58790415004371499</v>
      </c>
      <c r="BP159">
        <f t="shared" ref="BP159" si="748">SUM(BP147:BP158)</f>
        <v>0.108639374185101</v>
      </c>
      <c r="BS159">
        <f t="shared" ref="BS159" si="749">SUM(BS147:BS158)</f>
        <v>2.79064498842756E-2</v>
      </c>
      <c r="BV159">
        <f t="shared" ref="BV159" si="750">SUM(BV147:BV158)</f>
        <v>1.4769719355814499</v>
      </c>
      <c r="BY159">
        <f t="shared" ref="BY159" si="751">SUM(BY147:BY158)</f>
        <v>2.2459244626075798</v>
      </c>
      <c r="BZ159" s="4">
        <f>SUM(AC159,AF159,AI159,AL159,AO159,AR159,AU159,AX159,BA159,BD159,BG159,BJ159,BM159,BP159,BS159,BV159,BY159)</f>
        <v>12.48686949</v>
      </c>
      <c r="CA159" s="8">
        <f>SUM(CA147:CA158)</f>
        <v>12.49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C6CB-F961-41AF-86DC-C0CD12646ADC}">
  <dimension ref="A1:CA159"/>
  <sheetViews>
    <sheetView topLeftCell="A73" zoomScale="95" zoomScaleNormal="95" workbookViewId="0">
      <pane xSplit="1" topLeftCell="BJ1" activePane="topRight" state="frozen"/>
      <selection activeCell="G119" sqref="G119"/>
      <selection pane="topRight" activeCell="A81" sqref="A81"/>
    </sheetView>
  </sheetViews>
  <sheetFormatPr defaultColWidth="11" defaultRowHeight="15.75" x14ac:dyDescent="0.25"/>
  <cols>
    <col min="78" max="78" width="30.625" customWidth="1"/>
  </cols>
  <sheetData>
    <row r="1" spans="1:79" x14ac:dyDescent="0.25">
      <c r="A1" s="9" t="s">
        <v>148</v>
      </c>
      <c r="BZ1" s="1" t="s">
        <v>77</v>
      </c>
      <c r="CA1" s="5"/>
    </row>
    <row r="2" spans="1:79" x14ac:dyDescent="0.25">
      <c r="A2" t="s">
        <v>0</v>
      </c>
      <c r="B2" t="s">
        <v>4</v>
      </c>
      <c r="C2" t="s">
        <v>3</v>
      </c>
      <c r="D2" t="s">
        <v>5</v>
      </c>
      <c r="E2" t="s">
        <v>13</v>
      </c>
      <c r="F2" t="s">
        <v>17</v>
      </c>
      <c r="G2" t="s">
        <v>18</v>
      </c>
      <c r="H2" t="s">
        <v>80</v>
      </c>
      <c r="I2" t="s">
        <v>23</v>
      </c>
      <c r="J2" t="s">
        <v>24</v>
      </c>
      <c r="K2" t="s">
        <v>25</v>
      </c>
      <c r="L2" t="s">
        <v>26</v>
      </c>
      <c r="M2" t="s">
        <v>19</v>
      </c>
      <c r="N2" t="s">
        <v>20</v>
      </c>
      <c r="O2" t="s">
        <v>21</v>
      </c>
      <c r="P2" t="s">
        <v>22</v>
      </c>
      <c r="Q2" t="s">
        <v>27</v>
      </c>
      <c r="R2" t="s">
        <v>28</v>
      </c>
      <c r="S2" t="s">
        <v>29</v>
      </c>
      <c r="T2" t="s">
        <v>30</v>
      </c>
      <c r="U2" t="s">
        <v>6</v>
      </c>
      <c r="V2" t="s">
        <v>7</v>
      </c>
      <c r="W2" t="s">
        <v>8</v>
      </c>
      <c r="X2" t="s">
        <v>1</v>
      </c>
      <c r="Y2" t="s">
        <v>9</v>
      </c>
      <c r="Z2" t="s">
        <v>2</v>
      </c>
      <c r="AA2" t="s">
        <v>11</v>
      </c>
      <c r="AB2" t="s">
        <v>10</v>
      </c>
      <c r="AC2" t="s">
        <v>12</v>
      </c>
      <c r="AD2" t="s">
        <v>36</v>
      </c>
      <c r="AE2" t="s">
        <v>14</v>
      </c>
      <c r="AF2" t="s">
        <v>15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64</v>
      </c>
      <c r="AZ2" t="s">
        <v>65</v>
      </c>
      <c r="BA2" t="s">
        <v>66</v>
      </c>
      <c r="BB2" t="s">
        <v>73</v>
      </c>
      <c r="BC2" t="s">
        <v>74</v>
      </c>
      <c r="BD2" t="s">
        <v>75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55</v>
      </c>
      <c r="BL2" t="s">
        <v>56</v>
      </c>
      <c r="BM2" t="s">
        <v>57</v>
      </c>
      <c r="BN2" t="s">
        <v>58</v>
      </c>
      <c r="BO2" t="s">
        <v>59</v>
      </c>
      <c r="BP2" t="s">
        <v>60</v>
      </c>
      <c r="BQ2" t="s">
        <v>61</v>
      </c>
      <c r="BR2" t="s">
        <v>62</v>
      </c>
      <c r="BS2" t="s">
        <v>63</v>
      </c>
      <c r="BT2" t="s">
        <v>31</v>
      </c>
      <c r="BU2" t="s">
        <v>32</v>
      </c>
      <c r="BV2" t="s">
        <v>33</v>
      </c>
      <c r="BW2" t="s">
        <v>76</v>
      </c>
      <c r="BX2" t="s">
        <v>34</v>
      </c>
      <c r="BY2" t="s">
        <v>35</v>
      </c>
      <c r="BZ2" s="2" t="s">
        <v>78</v>
      </c>
      <c r="CA2" s="6" t="s">
        <v>79</v>
      </c>
    </row>
    <row r="3" spans="1:79" x14ac:dyDescent="0.25">
      <c r="A3">
        <v>25</v>
      </c>
      <c r="B3">
        <v>8566669</v>
      </c>
      <c r="C3">
        <v>4208</v>
      </c>
      <c r="D3">
        <v>331</v>
      </c>
      <c r="E3">
        <v>816</v>
      </c>
      <c r="F3">
        <v>30</v>
      </c>
      <c r="G3">
        <v>250</v>
      </c>
      <c r="H3">
        <v>1097</v>
      </c>
      <c r="I3">
        <v>21</v>
      </c>
      <c r="J3">
        <v>18</v>
      </c>
      <c r="K3">
        <v>24</v>
      </c>
      <c r="L3">
        <v>5</v>
      </c>
      <c r="M3">
        <v>312</v>
      </c>
      <c r="N3">
        <v>503</v>
      </c>
      <c r="O3">
        <v>23</v>
      </c>
      <c r="P3">
        <v>29</v>
      </c>
      <c r="Q3">
        <v>1</v>
      </c>
      <c r="R3">
        <v>64</v>
      </c>
      <c r="S3">
        <v>199</v>
      </c>
      <c r="T3">
        <v>485</v>
      </c>
      <c r="U3">
        <f>C3/B3</f>
        <v>4.9120609188939095E-4</v>
      </c>
      <c r="V3">
        <f>(5*U3)/(1+(5-W3)*U3)</f>
        <v>2.4530181158419098E-3</v>
      </c>
      <c r="W3">
        <v>2.5</v>
      </c>
      <c r="X3">
        <v>1</v>
      </c>
      <c r="Y3">
        <f>X3*V3</f>
        <v>2.4530181158419098E-3</v>
      </c>
      <c r="Z3">
        <f>(5*(X3-Y3)+(2.5*Y3))</f>
        <v>4.9938674547103998</v>
      </c>
      <c r="AA3">
        <f t="shared" ref="AA3:AA10" si="0">Y3*D3/C3</f>
        <v>1.9295365882691801E-4</v>
      </c>
      <c r="AB3">
        <v>0</v>
      </c>
      <c r="AC3">
        <f>AA3*2.5+AB3*5</f>
        <v>4.8238414706729501E-4</v>
      </c>
      <c r="AD3">
        <f t="shared" ref="AD3:AD14" si="1">Y3*E3/C3</f>
        <v>4.7568031904158701E-4</v>
      </c>
      <c r="AE3">
        <v>0</v>
      </c>
      <c r="AF3">
        <f>AD3*2.5+AE3*5</f>
        <v>1.1892007976039699E-3</v>
      </c>
      <c r="AG3">
        <f t="shared" ref="AG3:AG14" si="2">Y3*F3/C3</f>
        <v>1.7488247023587799E-5</v>
      </c>
      <c r="AH3">
        <v>0</v>
      </c>
      <c r="AI3">
        <f>AG3*2.5+AH3*5</f>
        <v>4.3720617558969499E-5</v>
      </c>
      <c r="AJ3">
        <f>Y3*G3/C3</f>
        <v>1.4573539186323099E-4</v>
      </c>
      <c r="AK3">
        <v>0</v>
      </c>
      <c r="AL3">
        <f>AJ3*2.5+AK3*5</f>
        <v>3.64338479658077E-4</v>
      </c>
      <c r="AM3">
        <f t="shared" ref="AM3:AM14" si="3">Y3*H3/C3</f>
        <v>6.3948689949585896E-4</v>
      </c>
      <c r="AN3">
        <v>0</v>
      </c>
      <c r="AO3">
        <f>AM3*2.5+AN3*5</f>
        <v>1.5987172487396499E-3</v>
      </c>
      <c r="AP3">
        <f t="shared" ref="AP3:AP14" si="4">Y3*I3/C3</f>
        <v>1.2241772916511399E-5</v>
      </c>
      <c r="AQ3">
        <v>0</v>
      </c>
      <c r="AR3">
        <f>AP3*2.5+AQ3*5</f>
        <v>3.0604432291278498E-5</v>
      </c>
      <c r="AS3">
        <f t="shared" ref="AS3:AS14" si="5">Y3*J3/C3</f>
        <v>1.0492948214152699E-5</v>
      </c>
      <c r="AT3">
        <v>0</v>
      </c>
      <c r="AU3">
        <f>AS3*2.5+AT3*5</f>
        <v>2.62323705353817E-5</v>
      </c>
      <c r="AV3">
        <f t="shared" ref="AV3:AV14" si="6">Y3*K3/C3</f>
        <v>1.3990597618870199E-5</v>
      </c>
      <c r="AW3">
        <v>0</v>
      </c>
      <c r="AX3">
        <f>AV3*2.5+AW3*5</f>
        <v>3.4976494047175503E-5</v>
      </c>
      <c r="AY3">
        <f t="shared" ref="AY3:AY14" si="7">Y3*L3/C3</f>
        <v>2.9147078372646298E-6</v>
      </c>
      <c r="AZ3">
        <v>0</v>
      </c>
      <c r="BA3">
        <f>AY3*2.5+AZ3*5</f>
        <v>7.2867695931615702E-6</v>
      </c>
      <c r="BB3">
        <f t="shared" ref="BB3:BB14" si="8">Y3*M3/C3</f>
        <v>1.8187776904531299E-4</v>
      </c>
      <c r="BC3">
        <v>0</v>
      </c>
      <c r="BD3">
        <f>BB3*2.5+BC3*5</f>
        <v>4.54694422613282E-4</v>
      </c>
      <c r="BE3">
        <f t="shared" ref="BE3:BE14" si="9">Y3*N3/C3</f>
        <v>2.93219608428821E-4</v>
      </c>
      <c r="BF3">
        <v>0</v>
      </c>
      <c r="BG3">
        <f>BE3*2.5+BF3*5</f>
        <v>7.3304902107205203E-4</v>
      </c>
      <c r="BH3">
        <f t="shared" ref="BH3:BH14" si="10">Y3*O3/C3</f>
        <v>1.34076560514173E-5</v>
      </c>
      <c r="BI3">
        <v>0</v>
      </c>
      <c r="BJ3">
        <f>BH3*2.5+BI3*5</f>
        <v>3.3519140128543299E-5</v>
      </c>
      <c r="BK3">
        <f t="shared" ref="BK3:BK14" si="11">Y3*P3/C3</f>
        <v>1.69053054561348E-5</v>
      </c>
      <c r="BL3">
        <v>0</v>
      </c>
      <c r="BM3">
        <f>BK3*2.5+BL3*5</f>
        <v>4.2263263640336997E-5</v>
      </c>
      <c r="BN3">
        <f t="shared" ref="BN3:BN14" si="12">Y3*Q3/C3</f>
        <v>5.82941567452925E-7</v>
      </c>
      <c r="BO3">
        <v>0</v>
      </c>
      <c r="BP3">
        <f>BN3*2.5+BO3*5</f>
        <v>1.45735391863231E-6</v>
      </c>
      <c r="BQ3">
        <f t="shared" ref="BQ3:BQ14" si="13">Y3*R3/C3</f>
        <v>3.73082603169872E-5</v>
      </c>
      <c r="BR3">
        <v>0</v>
      </c>
      <c r="BS3">
        <f>BQ3*2.5+BR3*5</f>
        <v>9.3270650792468004E-5</v>
      </c>
      <c r="BT3">
        <f t="shared" ref="BT3:BT14" si="14">Y3*S3/C3</f>
        <v>1.1600537192313201E-4</v>
      </c>
      <c r="BU3">
        <v>0</v>
      </c>
      <c r="BV3">
        <f>BT3*2.5+BU3*5</f>
        <v>2.9001342980783E-4</v>
      </c>
      <c r="BW3">
        <f t="shared" ref="BW3:BW14" si="15">Y3*T3/C3</f>
        <v>2.8272666021466898E-4</v>
      </c>
      <c r="BX3">
        <v>0</v>
      </c>
      <c r="BY3">
        <f>BW3*2.5+BX3*5</f>
        <v>7.0681665053667203E-4</v>
      </c>
      <c r="BZ3" s="4">
        <f>AC3+AF3+AI3+AL3+AO3+AR3+AU3+AX3+BA3+BD3+BG3+BJ3+BM3+BP3+BS3+BV3+BY3</f>
        <v>6.1325499999999996E-3</v>
      </c>
      <c r="CA3" s="7">
        <f t="shared" ref="CA3:CA14" si="16">5-Z3</f>
        <v>6.1325499999999996E-3</v>
      </c>
    </row>
    <row r="4" spans="1:79" x14ac:dyDescent="0.25">
      <c r="A4">
        <f>A3+5</f>
        <v>30</v>
      </c>
      <c r="B4">
        <v>10812750</v>
      </c>
      <c r="C4">
        <v>6085</v>
      </c>
      <c r="D4">
        <v>499</v>
      </c>
      <c r="E4">
        <v>1118</v>
      </c>
      <c r="F4">
        <v>111</v>
      </c>
      <c r="G4">
        <v>340</v>
      </c>
      <c r="H4">
        <v>1144</v>
      </c>
      <c r="I4">
        <v>119</v>
      </c>
      <c r="J4">
        <v>30</v>
      </c>
      <c r="K4">
        <v>30</v>
      </c>
      <c r="L4">
        <v>8</v>
      </c>
      <c r="M4">
        <v>642</v>
      </c>
      <c r="N4">
        <v>967</v>
      </c>
      <c r="O4">
        <v>23</v>
      </c>
      <c r="P4">
        <v>73</v>
      </c>
      <c r="Q4">
        <v>1</v>
      </c>
      <c r="R4">
        <v>64</v>
      </c>
      <c r="S4">
        <v>345</v>
      </c>
      <c r="T4">
        <v>571</v>
      </c>
      <c r="U4">
        <f t="shared" ref="U4:U12" si="17">C4/B4</f>
        <v>5.6276155464613496E-4</v>
      </c>
      <c r="V4">
        <f t="shared" ref="V4:V12" si="18">(5*U4)/(1+(5-W4)*U4)</f>
        <v>2.8098545779041998E-3</v>
      </c>
      <c r="W4">
        <v>2.5</v>
      </c>
      <c r="X4">
        <f>X3*(1-V3)</f>
        <v>0.99754698188415802</v>
      </c>
      <c r="Y4">
        <f>X4*V4</f>
        <v>2.8029619537217202E-3</v>
      </c>
      <c r="Z4">
        <f t="shared" ref="Z4:Z12" si="19">(5*(X4-Y4)+(2.5*Y4))</f>
        <v>4.9807275045364898</v>
      </c>
      <c r="AA4">
        <f t="shared" si="0"/>
        <v>2.29856699245216E-4</v>
      </c>
      <c r="AB4">
        <f>AA3+AB3</f>
        <v>1.9295365882691801E-4</v>
      </c>
      <c r="AC4">
        <f t="shared" ref="AC4:AC13" si="20">AA4*2.5+AB4*5</f>
        <v>1.53941004224763E-3</v>
      </c>
      <c r="AD4">
        <f t="shared" si="1"/>
        <v>5.1498955862956197E-4</v>
      </c>
      <c r="AE4">
        <f>AD3+AE3</f>
        <v>4.7568031904158701E-4</v>
      </c>
      <c r="AF4">
        <f t="shared" ref="AF4:AF14" si="21">AD4*2.5+AE4*5</f>
        <v>3.6658754917818399E-3</v>
      </c>
      <c r="AG4">
        <f t="shared" si="2"/>
        <v>5.1130448128695298E-5</v>
      </c>
      <c r="AH4">
        <f>AG3+AH3</f>
        <v>1.7488247023587799E-5</v>
      </c>
      <c r="AI4">
        <f t="shared" ref="AI4:AI14" si="22">AG4*2.5+AH4*5</f>
        <v>2.1526735543967701E-4</v>
      </c>
      <c r="AJ4">
        <f t="shared" ref="AJ4:AJ14" si="23">Y4*G4/C4</f>
        <v>1.5661578706086801E-4</v>
      </c>
      <c r="AK4">
        <f>AJ3+AK3</f>
        <v>1.4573539186323099E-4</v>
      </c>
      <c r="AL4">
        <f t="shared" ref="AL4:AL14" si="24">AJ4*2.5+AK4*5</f>
        <v>1.1202164269683301E-3</v>
      </c>
      <c r="AM4">
        <f t="shared" si="3"/>
        <v>5.2696605999303996E-4</v>
      </c>
      <c r="AN4">
        <f>AM3+AN3</f>
        <v>6.3948689949585896E-4</v>
      </c>
      <c r="AO4">
        <f t="shared" ref="AO4:AO14" si="25">AM4*2.5+AN4*5</f>
        <v>4.5148496474618901E-3</v>
      </c>
      <c r="AP4">
        <f t="shared" si="4"/>
        <v>5.4815525471303998E-5</v>
      </c>
      <c r="AQ4">
        <f>AP3+AQ3</f>
        <v>1.2241772916511399E-5</v>
      </c>
      <c r="AR4">
        <f t="shared" ref="AR4:AR14" si="26">AP4*2.5+AQ4*5</f>
        <v>1.9824767826081701E-4</v>
      </c>
      <c r="AS4">
        <f t="shared" si="5"/>
        <v>1.38190400347825E-5</v>
      </c>
      <c r="AT4">
        <f>AS3+AT3</f>
        <v>1.0492948214152699E-5</v>
      </c>
      <c r="AU4">
        <f t="shared" ref="AU4:AU14" si="27">AS4*2.5+AT4*5</f>
        <v>8.7012341157719696E-5</v>
      </c>
      <c r="AV4">
        <f t="shared" si="6"/>
        <v>1.38190400347825E-5</v>
      </c>
      <c r="AW4">
        <f>AV3+AW3</f>
        <v>1.3990597618870199E-5</v>
      </c>
      <c r="AX4">
        <f t="shared" ref="AX4:AX14" si="28">AV4*2.5+AW4*5</f>
        <v>1.04500588181307E-4</v>
      </c>
      <c r="AY4">
        <f t="shared" si="7"/>
        <v>3.6850773426086701E-6</v>
      </c>
      <c r="AZ4">
        <f>AY3+AZ3</f>
        <v>2.9147078372646298E-6</v>
      </c>
      <c r="BA4">
        <f t="shared" ref="BA4:BA14" si="29">AY4*2.5+AZ4*5</f>
        <v>2.3786232542844798E-5</v>
      </c>
      <c r="BB4">
        <f t="shared" si="8"/>
        <v>2.9572745674434598E-4</v>
      </c>
      <c r="BC4">
        <f>BB3+BC3</f>
        <v>1.8187776904531299E-4</v>
      </c>
      <c r="BD4">
        <f t="shared" ref="BD4:BD14" si="30">BB4*2.5+BC4*5</f>
        <v>1.64870748708743E-3</v>
      </c>
      <c r="BE4">
        <f t="shared" si="9"/>
        <v>4.4543372378782299E-4</v>
      </c>
      <c r="BF4">
        <f>BE3+BF3</f>
        <v>2.93219608428821E-4</v>
      </c>
      <c r="BG4">
        <f t="shared" ref="BG4:BG14" si="31">BE4*2.5+BF4*5</f>
        <v>2.5796823516136599E-3</v>
      </c>
      <c r="BH4">
        <f t="shared" si="10"/>
        <v>1.0594597359999901E-5</v>
      </c>
      <c r="BI4">
        <f>BH3+BI3</f>
        <v>1.34076560514173E-5</v>
      </c>
      <c r="BJ4">
        <f t="shared" ref="BJ4:BJ14" si="32">BH4*2.5+BI4*5</f>
        <v>9.3524773657086306E-5</v>
      </c>
      <c r="BK4">
        <f t="shared" si="11"/>
        <v>3.3626330751304098E-5</v>
      </c>
      <c r="BL4">
        <f>BK3+BL3</f>
        <v>1.69053054561348E-5</v>
      </c>
      <c r="BM4">
        <f t="shared" ref="BM4:BM14" si="33">BK4*2.5+BL4*5</f>
        <v>1.6859235415893399E-4</v>
      </c>
      <c r="BN4">
        <f t="shared" si="12"/>
        <v>4.6063466782608397E-7</v>
      </c>
      <c r="BO4">
        <f>BN3+BO3</f>
        <v>5.82941567452925E-7</v>
      </c>
      <c r="BP4">
        <f t="shared" ref="BP4:BP14" si="34">BN4*2.5+BO4*5</f>
        <v>4.0662945068298404E-6</v>
      </c>
      <c r="BQ4">
        <f t="shared" si="13"/>
        <v>2.9480618740869401E-5</v>
      </c>
      <c r="BR4">
        <f>BQ3+BR3</f>
        <v>3.73082603169872E-5</v>
      </c>
      <c r="BS4">
        <f t="shared" ref="BS4:BS14" si="35">BQ4*2.5+BR4*5</f>
        <v>2.6024284843711E-4</v>
      </c>
      <c r="BT4">
        <f t="shared" si="14"/>
        <v>1.58918960399999E-4</v>
      </c>
      <c r="BU4">
        <f>BT3+BU3</f>
        <v>1.1600537192313201E-4</v>
      </c>
      <c r="BV4">
        <f t="shared" ref="BV4:BV14" si="36">BT4*2.5+BU4*5</f>
        <v>9.7732426061565699E-4</v>
      </c>
      <c r="BW4">
        <f t="shared" si="15"/>
        <v>2.6302239532869401E-4</v>
      </c>
      <c r="BX4">
        <f>BW3+BX3</f>
        <v>2.8272666021466898E-4</v>
      </c>
      <c r="BY4">
        <f t="shared" ref="BY4:BY14" si="37">BW4*2.5+BX4*5</f>
        <v>2.0711892893950801E-3</v>
      </c>
      <c r="BZ4" s="4">
        <f t="shared" ref="BZ4:BZ14" si="38">AC4+AF4+AI4+AL4+AO4+AR4+AU4+AX4+BA4+BD4+BG4+BJ4+BM4+BP4+BS4+BV4+BY4</f>
        <v>1.9272500000000001E-2</v>
      </c>
      <c r="CA4" s="7">
        <f t="shared" si="16"/>
        <v>1.9272500000000001E-2</v>
      </c>
    </row>
    <row r="5" spans="1:79" x14ac:dyDescent="0.25">
      <c r="A5">
        <f t="shared" ref="A5:A14" si="39">A4+5</f>
        <v>35</v>
      </c>
      <c r="B5">
        <v>11333346</v>
      </c>
      <c r="C5">
        <v>8968</v>
      </c>
      <c r="D5">
        <v>603</v>
      </c>
      <c r="E5">
        <v>1378</v>
      </c>
      <c r="F5">
        <v>248</v>
      </c>
      <c r="G5">
        <v>389</v>
      </c>
      <c r="H5">
        <v>1194</v>
      </c>
      <c r="I5">
        <v>452</v>
      </c>
      <c r="J5">
        <v>65</v>
      </c>
      <c r="K5">
        <v>58</v>
      </c>
      <c r="L5">
        <v>37</v>
      </c>
      <c r="M5">
        <v>1352</v>
      </c>
      <c r="N5">
        <v>1625</v>
      </c>
      <c r="O5">
        <v>36</v>
      </c>
      <c r="P5">
        <v>111</v>
      </c>
      <c r="Q5">
        <v>1</v>
      </c>
      <c r="R5">
        <v>66</v>
      </c>
      <c r="S5">
        <v>562</v>
      </c>
      <c r="T5">
        <v>791</v>
      </c>
      <c r="U5">
        <f t="shared" si="17"/>
        <v>7.91293233260504E-4</v>
      </c>
      <c r="V5">
        <f t="shared" si="18"/>
        <v>3.9486548067299001E-3</v>
      </c>
      <c r="W5">
        <v>2.5</v>
      </c>
      <c r="X5">
        <f t="shared" ref="X5:X12" si="40">X4*(1-V4)</f>
        <v>0.99474401993043604</v>
      </c>
      <c r="Y5">
        <f t="shared" ref="Y5:Y12" si="41">X5*V5</f>
        <v>3.9279007557641403E-3</v>
      </c>
      <c r="Z5">
        <f t="shared" si="19"/>
        <v>4.9639003477627703</v>
      </c>
      <c r="AA5">
        <f t="shared" si="0"/>
        <v>2.6410840273481001E-4</v>
      </c>
      <c r="AB5">
        <f t="shared" ref="AB5:AB8" si="42">AA4+AB4</f>
        <v>4.2281035807213398E-4</v>
      </c>
      <c r="AC5">
        <f t="shared" si="20"/>
        <v>2.7743227971976899E-3</v>
      </c>
      <c r="AD5">
        <f t="shared" si="1"/>
        <v>6.0355120890309797E-4</v>
      </c>
      <c r="AE5">
        <f t="shared" ref="AE5:AE14" si="43">AD4+AE4</f>
        <v>9.9066987767114909E-4</v>
      </c>
      <c r="AF5">
        <f t="shared" si="21"/>
        <v>6.4622274106134903E-3</v>
      </c>
      <c r="AG5">
        <f t="shared" si="2"/>
        <v>1.08621697973852E-4</v>
      </c>
      <c r="AH5">
        <f t="shared" ref="AH5:AH14" si="44">AG4+AH4</f>
        <v>6.8618695152283094E-5</v>
      </c>
      <c r="AI5">
        <f t="shared" si="22"/>
        <v>6.1464772069604501E-4</v>
      </c>
      <c r="AJ5">
        <f t="shared" si="23"/>
        <v>1.7037838916059901E-4</v>
      </c>
      <c r="AK5">
        <f t="shared" ref="AK5:AK14" si="45">AJ4+AK4</f>
        <v>3.0235117892409903E-4</v>
      </c>
      <c r="AL5">
        <f t="shared" si="24"/>
        <v>1.93770186752199E-3</v>
      </c>
      <c r="AM5">
        <f t="shared" si="3"/>
        <v>5.2296091685798205E-4</v>
      </c>
      <c r="AN5">
        <f>AM4+AN4</f>
        <v>1.1664529594888999E-3</v>
      </c>
      <c r="AO5">
        <f t="shared" si="25"/>
        <v>7.1396670895894502E-3</v>
      </c>
      <c r="AP5">
        <f t="shared" si="4"/>
        <v>1.9797180437169801E-4</v>
      </c>
      <c r="AQ5">
        <f t="shared" ref="AQ5:AQ14" si="46">AP4+AQ4</f>
        <v>6.7057298387815397E-5</v>
      </c>
      <c r="AR5">
        <f t="shared" si="26"/>
        <v>8.3021600286832195E-4</v>
      </c>
      <c r="AS5">
        <f t="shared" si="5"/>
        <v>2.8469396646372598E-5</v>
      </c>
      <c r="AT5">
        <f t="shared" ref="AT5:AT14" si="47">AS4+AT4</f>
        <v>2.4311988248935202E-5</v>
      </c>
      <c r="AU5">
        <f t="shared" si="27"/>
        <v>1.92733432860607E-4</v>
      </c>
      <c r="AV5">
        <f t="shared" si="6"/>
        <v>2.5403461622917101E-5</v>
      </c>
      <c r="AW5">
        <f t="shared" ref="AW5:AW14" si="48">AV4+AW4</f>
        <v>2.78096376536527E-5</v>
      </c>
      <c r="AX5">
        <f t="shared" si="28"/>
        <v>2.0255684232555599E-4</v>
      </c>
      <c r="AY5">
        <f t="shared" si="7"/>
        <v>1.6205656552550501E-5</v>
      </c>
      <c r="AZ5">
        <f t="shared" ref="AZ5:AZ14" si="49">AY4+AZ4</f>
        <v>6.5997851798732999E-6</v>
      </c>
      <c r="BA5">
        <f t="shared" si="29"/>
        <v>7.3513067280742798E-5</v>
      </c>
      <c r="BB5">
        <f t="shared" si="8"/>
        <v>5.9216345024454904E-4</v>
      </c>
      <c r="BC5">
        <f t="shared" ref="BC5:BC14" si="50">BB4+BC4</f>
        <v>4.7760522578965897E-4</v>
      </c>
      <c r="BD5">
        <f t="shared" si="30"/>
        <v>3.86843475455967E-3</v>
      </c>
      <c r="BE5">
        <f t="shared" si="9"/>
        <v>7.1173491615931399E-4</v>
      </c>
      <c r="BF5">
        <f t="shared" ref="BF5:BF14" si="51">BE4+BF4</f>
        <v>7.3865333221664398E-4</v>
      </c>
      <c r="BG5">
        <f t="shared" si="31"/>
        <v>5.4726039514815103E-3</v>
      </c>
      <c r="BH5">
        <f t="shared" si="10"/>
        <v>1.5767665834913999E-5</v>
      </c>
      <c r="BI5">
        <f>BH4+BI4</f>
        <v>2.4002253411417201E-5</v>
      </c>
      <c r="BJ5">
        <f t="shared" si="32"/>
        <v>1.59430431644371E-4</v>
      </c>
      <c r="BK5">
        <f t="shared" si="11"/>
        <v>4.86169696576516E-5</v>
      </c>
      <c r="BL5">
        <f t="shared" ref="BL5:BL14" si="52">BK4+BL4</f>
        <v>5.0531636207438898E-5</v>
      </c>
      <c r="BM5">
        <f t="shared" si="33"/>
        <v>3.7420060518132301E-4</v>
      </c>
      <c r="BN5">
        <f t="shared" si="12"/>
        <v>4.3799071763650098E-7</v>
      </c>
      <c r="BO5">
        <f t="shared" ref="BO5:BO14" si="53">BN4+BO4</f>
        <v>1.04357623527901E-6</v>
      </c>
      <c r="BP5">
        <f t="shared" si="34"/>
        <v>6.3128579704863002E-6</v>
      </c>
      <c r="BQ5">
        <f t="shared" si="13"/>
        <v>2.89073873640091E-5</v>
      </c>
      <c r="BR5">
        <f t="shared" ref="BR5:BR14" si="54">BQ4+BR4</f>
        <v>6.6788879057856602E-5</v>
      </c>
      <c r="BS5">
        <f t="shared" si="35"/>
        <v>4.0621286369930601E-4</v>
      </c>
      <c r="BT5">
        <f t="shared" si="14"/>
        <v>2.4615078331171399E-4</v>
      </c>
      <c r="BU5">
        <f t="shared" ref="BU5:BU14" si="55">BT4+BU4</f>
        <v>2.7492433232313099E-4</v>
      </c>
      <c r="BV5">
        <f t="shared" si="36"/>
        <v>1.9899986198949398E-3</v>
      </c>
      <c r="BW5">
        <f t="shared" si="15"/>
        <v>3.4645065765047199E-4</v>
      </c>
      <c r="BX5">
        <f t="shared" ref="BX5:BX13" si="56">BW4+BX4</f>
        <v>5.4574905554336298E-4</v>
      </c>
      <c r="BY5">
        <f t="shared" si="37"/>
        <v>3.5948719218429999E-3</v>
      </c>
      <c r="BZ5" s="4">
        <f t="shared" si="38"/>
        <v>3.6099649999999997E-2</v>
      </c>
      <c r="CA5" s="7">
        <f t="shared" si="16"/>
        <v>3.6099649999999997E-2</v>
      </c>
    </row>
    <row r="6" spans="1:79" x14ac:dyDescent="0.25">
      <c r="A6">
        <f t="shared" si="39"/>
        <v>40</v>
      </c>
      <c r="B6">
        <v>11944186</v>
      </c>
      <c r="C6">
        <v>14614</v>
      </c>
      <c r="D6">
        <v>781</v>
      </c>
      <c r="E6">
        <v>1710</v>
      </c>
      <c r="F6">
        <v>598</v>
      </c>
      <c r="G6">
        <v>372</v>
      </c>
      <c r="H6">
        <v>1406</v>
      </c>
      <c r="I6">
        <v>665</v>
      </c>
      <c r="J6">
        <v>96</v>
      </c>
      <c r="K6">
        <v>83</v>
      </c>
      <c r="L6">
        <v>69</v>
      </c>
      <c r="M6">
        <v>3050</v>
      </c>
      <c r="N6">
        <v>3016</v>
      </c>
      <c r="O6">
        <v>72</v>
      </c>
      <c r="P6">
        <v>327</v>
      </c>
      <c r="Q6">
        <v>2</v>
      </c>
      <c r="R6">
        <v>73</v>
      </c>
      <c r="S6">
        <v>1049</v>
      </c>
      <c r="T6">
        <v>1245</v>
      </c>
      <c r="U6">
        <f t="shared" si="17"/>
        <v>1.2235241480666799E-3</v>
      </c>
      <c r="V6">
        <f t="shared" si="18"/>
        <v>6.0989651624472202E-3</v>
      </c>
      <c r="W6">
        <v>2.5</v>
      </c>
      <c r="X6">
        <f t="shared" si="40"/>
        <v>0.99081611917467205</v>
      </c>
      <c r="Y6">
        <f t="shared" si="41"/>
        <v>6.04295299323748E-3</v>
      </c>
      <c r="Z6">
        <f t="shared" si="19"/>
        <v>4.9389732133902697</v>
      </c>
      <c r="AA6">
        <f t="shared" si="0"/>
        <v>3.22946919920519E-4</v>
      </c>
      <c r="AB6">
        <f t="shared" si="42"/>
        <v>6.8691876080694404E-4</v>
      </c>
      <c r="AC6">
        <f t="shared" si="20"/>
        <v>4.2419611038360203E-3</v>
      </c>
      <c r="AD6">
        <f t="shared" si="1"/>
        <v>7.0709248791816701E-4</v>
      </c>
      <c r="AE6">
        <f t="shared" si="43"/>
        <v>1.59422108657425E-3</v>
      </c>
      <c r="AF6">
        <f t="shared" si="21"/>
        <v>9.7388366526666697E-3</v>
      </c>
      <c r="AG6">
        <f t="shared" si="2"/>
        <v>2.4727561858190898E-4</v>
      </c>
      <c r="AH6">
        <f t="shared" si="44"/>
        <v>1.77240393126135E-4</v>
      </c>
      <c r="AI6">
        <f t="shared" si="22"/>
        <v>1.5043910120854499E-3</v>
      </c>
      <c r="AJ6">
        <f t="shared" si="23"/>
        <v>1.53823628950619E-4</v>
      </c>
      <c r="AK6">
        <f t="shared" si="45"/>
        <v>4.7272956808469801E-4</v>
      </c>
      <c r="AL6">
        <f t="shared" si="24"/>
        <v>2.74820691280004E-3</v>
      </c>
      <c r="AM6">
        <f t="shared" si="3"/>
        <v>5.8138715673271496E-4</v>
      </c>
      <c r="AN6">
        <f t="shared" ref="AN6" si="57">AM5+AN5</f>
        <v>1.6894138763468799E-3</v>
      </c>
      <c r="AO6">
        <f t="shared" si="25"/>
        <v>9.9005372735661897E-3</v>
      </c>
      <c r="AP6">
        <f t="shared" si="4"/>
        <v>2.7498041196817602E-4</v>
      </c>
      <c r="AQ6">
        <f t="shared" si="46"/>
        <v>2.6502910275951299E-4</v>
      </c>
      <c r="AR6">
        <f t="shared" si="26"/>
        <v>2.0125965437180001E-3</v>
      </c>
      <c r="AS6">
        <f t="shared" si="5"/>
        <v>3.96964203743532E-5</v>
      </c>
      <c r="AT6">
        <f t="shared" si="47"/>
        <v>5.27813848953078E-5</v>
      </c>
      <c r="AU6">
        <f t="shared" si="27"/>
        <v>3.6314797541242197E-4</v>
      </c>
      <c r="AV6">
        <f t="shared" si="6"/>
        <v>3.4320863448659601E-5</v>
      </c>
      <c r="AW6">
        <f t="shared" si="48"/>
        <v>5.3213099276569801E-5</v>
      </c>
      <c r="AX6">
        <f t="shared" si="28"/>
        <v>3.5186765500449803E-4</v>
      </c>
      <c r="AY6">
        <f t="shared" si="7"/>
        <v>2.8531802144066398E-5</v>
      </c>
      <c r="AZ6">
        <f t="shared" si="49"/>
        <v>2.2805441732423801E-5</v>
      </c>
      <c r="BA6">
        <f t="shared" si="29"/>
        <v>1.85356714022285E-4</v>
      </c>
      <c r="BB6">
        <f t="shared" si="8"/>
        <v>1.26118835564351E-3</v>
      </c>
      <c r="BC6">
        <f t="shared" si="50"/>
        <v>1.06976867603421E-3</v>
      </c>
      <c r="BD6">
        <f t="shared" si="30"/>
        <v>8.5018142692798206E-3</v>
      </c>
      <c r="BE6">
        <f t="shared" si="9"/>
        <v>1.24712920676093E-3</v>
      </c>
      <c r="BF6">
        <f t="shared" si="51"/>
        <v>1.4503882483759599E-3</v>
      </c>
      <c r="BG6">
        <f t="shared" si="31"/>
        <v>1.03697642587821E-2</v>
      </c>
      <c r="BH6">
        <f t="shared" si="10"/>
        <v>2.97723152807649E-5</v>
      </c>
      <c r="BI6">
        <f t="shared" ref="BI6:BI14" si="58">BH5+BI5</f>
        <v>3.97699192463312E-5</v>
      </c>
      <c r="BJ6">
        <f t="shared" si="32"/>
        <v>2.7328038443356803E-4</v>
      </c>
      <c r="BK6">
        <f t="shared" si="11"/>
        <v>1.3521593190014101E-4</v>
      </c>
      <c r="BL6">
        <f t="shared" si="52"/>
        <v>9.9148605865090499E-5</v>
      </c>
      <c r="BM6">
        <f t="shared" si="33"/>
        <v>8.3378285907580499E-4</v>
      </c>
      <c r="BN6">
        <f t="shared" si="12"/>
        <v>8.2700875779902596E-7</v>
      </c>
      <c r="BO6">
        <f t="shared" si="53"/>
        <v>1.48156695291551E-6</v>
      </c>
      <c r="BP6">
        <f t="shared" si="34"/>
        <v>9.4753566590751102E-6</v>
      </c>
      <c r="BQ6">
        <f t="shared" si="13"/>
        <v>3.0185819659664401E-5</v>
      </c>
      <c r="BR6">
        <f t="shared" si="54"/>
        <v>9.5696266421865702E-5</v>
      </c>
      <c r="BS6">
        <f t="shared" si="35"/>
        <v>5.5394588125848895E-4</v>
      </c>
      <c r="BT6">
        <f t="shared" si="14"/>
        <v>4.3376609346558898E-4</v>
      </c>
      <c r="BU6">
        <f t="shared" si="55"/>
        <v>5.2107511563484498E-4</v>
      </c>
      <c r="BV6">
        <f t="shared" si="36"/>
        <v>3.6897908118382E-3</v>
      </c>
      <c r="BW6">
        <f t="shared" si="15"/>
        <v>5.1481295172989305E-4</v>
      </c>
      <c r="BX6">
        <f t="shared" si="56"/>
        <v>8.9219971319383503E-4</v>
      </c>
      <c r="BY6">
        <f t="shared" si="37"/>
        <v>5.7480309452939103E-3</v>
      </c>
      <c r="BZ6" s="4">
        <f t="shared" si="38"/>
        <v>6.1026789999999997E-2</v>
      </c>
      <c r="CA6" s="7">
        <f t="shared" si="16"/>
        <v>6.1026789999999997E-2</v>
      </c>
    </row>
    <row r="7" spans="1:79" x14ac:dyDescent="0.25">
      <c r="A7">
        <f t="shared" si="39"/>
        <v>45</v>
      </c>
      <c r="B7">
        <v>12160905</v>
      </c>
      <c r="C7">
        <v>24805</v>
      </c>
      <c r="D7">
        <v>804</v>
      </c>
      <c r="E7">
        <v>2116</v>
      </c>
      <c r="F7">
        <v>1038</v>
      </c>
      <c r="G7">
        <v>350</v>
      </c>
      <c r="H7">
        <v>1760</v>
      </c>
      <c r="I7">
        <v>795</v>
      </c>
      <c r="J7">
        <v>175</v>
      </c>
      <c r="K7">
        <v>158</v>
      </c>
      <c r="L7">
        <v>123</v>
      </c>
      <c r="M7">
        <v>6575</v>
      </c>
      <c r="N7">
        <v>6351</v>
      </c>
      <c r="O7">
        <v>156</v>
      </c>
      <c r="P7">
        <v>544</v>
      </c>
      <c r="Q7">
        <v>13</v>
      </c>
      <c r="R7">
        <v>70</v>
      </c>
      <c r="S7">
        <v>1849</v>
      </c>
      <c r="T7">
        <v>1928</v>
      </c>
      <c r="U7">
        <f t="shared" si="17"/>
        <v>2.0397330626298E-3</v>
      </c>
      <c r="V7">
        <f t="shared" si="18"/>
        <v>1.01469227784611E-2</v>
      </c>
      <c r="W7">
        <v>2.5</v>
      </c>
      <c r="X7">
        <f t="shared" si="40"/>
        <v>0.98477316618143496</v>
      </c>
      <c r="Y7">
        <f t="shared" si="41"/>
        <v>9.9924172715436608E-3</v>
      </c>
      <c r="Z7">
        <f t="shared" si="19"/>
        <v>4.8988847877283197</v>
      </c>
      <c r="AA7">
        <f t="shared" si="0"/>
        <v>3.2388242234715199E-4</v>
      </c>
      <c r="AB7">
        <f t="shared" si="42"/>
        <v>1.0098656807274601E-3</v>
      </c>
      <c r="AC7">
        <f t="shared" si="20"/>
        <v>5.8590344595051804E-3</v>
      </c>
      <c r="AD7">
        <f t="shared" si="1"/>
        <v>8.5240697224698203E-4</v>
      </c>
      <c r="AE7">
        <f t="shared" si="43"/>
        <v>2.3013135744924199E-3</v>
      </c>
      <c r="AF7">
        <f t="shared" si="21"/>
        <v>1.36375853030796E-2</v>
      </c>
      <c r="AG7">
        <f t="shared" si="2"/>
        <v>4.1814670944818899E-4</v>
      </c>
      <c r="AH7">
        <f t="shared" si="44"/>
        <v>4.2451601170804398E-4</v>
      </c>
      <c r="AI7">
        <f t="shared" si="22"/>
        <v>3.1679468321606898E-3</v>
      </c>
      <c r="AJ7">
        <f t="shared" si="23"/>
        <v>1.4099359181778999E-4</v>
      </c>
      <c r="AK7">
        <f t="shared" si="45"/>
        <v>6.2655319703531695E-4</v>
      </c>
      <c r="AL7">
        <f t="shared" si="24"/>
        <v>3.4852499647210601E-3</v>
      </c>
      <c r="AM7">
        <f t="shared" si="3"/>
        <v>7.0899634742660098E-4</v>
      </c>
      <c r="AN7">
        <f>AM6+AN6</f>
        <v>2.2708010330795901E-3</v>
      </c>
      <c r="AO7">
        <f t="shared" si="25"/>
        <v>1.3126496033964499E-2</v>
      </c>
      <c r="AP7">
        <f t="shared" si="4"/>
        <v>3.2025687284326603E-4</v>
      </c>
      <c r="AQ7">
        <f t="shared" si="46"/>
        <v>5.4000951472768901E-4</v>
      </c>
      <c r="AR7">
        <f t="shared" si="26"/>
        <v>3.5006897557466098E-3</v>
      </c>
      <c r="AS7">
        <f t="shared" si="5"/>
        <v>7.0496795908894994E-5</v>
      </c>
      <c r="AT7">
        <f t="shared" si="47"/>
        <v>9.2477805269661E-5</v>
      </c>
      <c r="AU7">
        <f t="shared" si="27"/>
        <v>6.3863101612054204E-4</v>
      </c>
      <c r="AV7">
        <f t="shared" si="6"/>
        <v>6.3648535734888104E-5</v>
      </c>
      <c r="AW7">
        <f t="shared" si="48"/>
        <v>8.7533962725229401E-5</v>
      </c>
      <c r="AX7">
        <f t="shared" si="28"/>
        <v>5.9679115296336696E-4</v>
      </c>
      <c r="AY7">
        <f t="shared" si="7"/>
        <v>4.9549176553109097E-5</v>
      </c>
      <c r="AZ7">
        <f t="shared" si="49"/>
        <v>5.1337243876490203E-5</v>
      </c>
      <c r="BA7">
        <f t="shared" si="29"/>
        <v>3.8055916076522398E-4</v>
      </c>
      <c r="BB7">
        <f t="shared" si="8"/>
        <v>2.6486653320056302E-3</v>
      </c>
      <c r="BC7">
        <f t="shared" si="50"/>
        <v>2.3309570316777202E-3</v>
      </c>
      <c r="BD7">
        <f t="shared" si="30"/>
        <v>1.8276448488402701E-2</v>
      </c>
      <c r="BE7">
        <f t="shared" si="9"/>
        <v>2.5584294332422399E-3</v>
      </c>
      <c r="BF7">
        <f t="shared" si="51"/>
        <v>2.69751745513689E-3</v>
      </c>
      <c r="BG7">
        <f t="shared" si="31"/>
        <v>1.9883660858790099E-2</v>
      </c>
      <c r="BH7">
        <f t="shared" si="10"/>
        <v>6.2842858067357801E-5</v>
      </c>
      <c r="BI7">
        <f t="shared" si="58"/>
        <v>6.95422345270961E-5</v>
      </c>
      <c r="BJ7">
        <f t="shared" si="32"/>
        <v>5.0481831780387499E-4</v>
      </c>
      <c r="BK7">
        <f t="shared" si="11"/>
        <v>2.1914432556822199E-4</v>
      </c>
      <c r="BL7">
        <f t="shared" si="52"/>
        <v>2.3436453776523201E-4</v>
      </c>
      <c r="BM7">
        <f t="shared" si="33"/>
        <v>1.71968350274671E-3</v>
      </c>
      <c r="BN7">
        <f t="shared" si="12"/>
        <v>5.2369048389464896E-6</v>
      </c>
      <c r="BO7">
        <f t="shared" si="53"/>
        <v>2.30857571071454E-6</v>
      </c>
      <c r="BP7">
        <f t="shared" si="34"/>
        <v>2.4635140650938901E-5</v>
      </c>
      <c r="BQ7">
        <f t="shared" si="13"/>
        <v>2.8198718363558E-5</v>
      </c>
      <c r="BR7">
        <f t="shared" si="54"/>
        <v>1.2588208608152999E-4</v>
      </c>
      <c r="BS7">
        <f t="shared" si="35"/>
        <v>6.9990722631654498E-4</v>
      </c>
      <c r="BT7">
        <f t="shared" si="14"/>
        <v>7.4484900363169597E-4</v>
      </c>
      <c r="BU7">
        <f t="shared" si="55"/>
        <v>9.5484120910043402E-4</v>
      </c>
      <c r="BV7">
        <f t="shared" si="36"/>
        <v>6.6363285545814098E-3</v>
      </c>
      <c r="BW7">
        <f t="shared" si="15"/>
        <v>7.7667327149913998E-4</v>
      </c>
      <c r="BX7">
        <f t="shared" si="56"/>
        <v>1.40701266492373E-3</v>
      </c>
      <c r="BY7">
        <f t="shared" si="37"/>
        <v>8.9767465033665002E-3</v>
      </c>
      <c r="BZ7" s="4">
        <f t="shared" si="38"/>
        <v>0.10111521</v>
      </c>
      <c r="CA7" s="7">
        <f t="shared" si="16"/>
        <v>0.10111521</v>
      </c>
    </row>
    <row r="8" spans="1:79" x14ac:dyDescent="0.25">
      <c r="A8">
        <f t="shared" si="39"/>
        <v>50</v>
      </c>
      <c r="B8">
        <v>12392149</v>
      </c>
      <c r="C8">
        <v>40707</v>
      </c>
      <c r="D8">
        <v>621</v>
      </c>
      <c r="E8">
        <v>2441</v>
      </c>
      <c r="F8">
        <v>1540</v>
      </c>
      <c r="G8">
        <v>312</v>
      </c>
      <c r="H8">
        <v>1949</v>
      </c>
      <c r="I8">
        <v>599</v>
      </c>
      <c r="J8">
        <v>292</v>
      </c>
      <c r="K8">
        <v>322</v>
      </c>
      <c r="L8">
        <v>233</v>
      </c>
      <c r="M8">
        <v>12589</v>
      </c>
      <c r="N8">
        <v>12430</v>
      </c>
      <c r="O8">
        <v>350</v>
      </c>
      <c r="P8">
        <v>1079</v>
      </c>
      <c r="Q8">
        <v>35</v>
      </c>
      <c r="R8">
        <v>112</v>
      </c>
      <c r="S8">
        <v>3069</v>
      </c>
      <c r="T8">
        <v>2734</v>
      </c>
      <c r="U8">
        <f t="shared" si="17"/>
        <v>3.2849024007054802E-3</v>
      </c>
      <c r="V8">
        <f t="shared" si="18"/>
        <v>1.62907283716839E-2</v>
      </c>
      <c r="W8">
        <v>2.5</v>
      </c>
      <c r="X8">
        <f t="shared" si="40"/>
        <v>0.97478074890989097</v>
      </c>
      <c r="Y8">
        <f t="shared" si="41"/>
        <v>1.5879888402437599E-2</v>
      </c>
      <c r="Z8">
        <f t="shared" si="19"/>
        <v>4.8342040235433599</v>
      </c>
      <c r="AA8">
        <f t="shared" si="0"/>
        <v>2.42253437932389E-4</v>
      </c>
      <c r="AB8">
        <f t="shared" si="42"/>
        <v>1.3337481030746101E-3</v>
      </c>
      <c r="AC8">
        <f t="shared" si="20"/>
        <v>7.2743741102040196E-3</v>
      </c>
      <c r="AD8">
        <f t="shared" si="1"/>
        <v>9.5223935908689402E-4</v>
      </c>
      <c r="AE8">
        <f t="shared" si="43"/>
        <v>3.1537205467393999E-3</v>
      </c>
      <c r="AF8">
        <f t="shared" si="21"/>
        <v>1.8149201131414199E-2</v>
      </c>
      <c r="AG8">
        <f t="shared" si="2"/>
        <v>6.0075731789996595E-4</v>
      </c>
      <c r="AH8">
        <f t="shared" si="44"/>
        <v>8.4266272115623303E-4</v>
      </c>
      <c r="AI8">
        <f t="shared" si="22"/>
        <v>5.7152069005310798E-3</v>
      </c>
      <c r="AJ8">
        <f t="shared" si="23"/>
        <v>1.2171187219791499E-4</v>
      </c>
      <c r="AK8">
        <f t="shared" si="45"/>
        <v>7.67546788853107E-4</v>
      </c>
      <c r="AL8">
        <f t="shared" si="24"/>
        <v>4.1420136247603198E-3</v>
      </c>
      <c r="AM8">
        <f t="shared" si="3"/>
        <v>7.6030909908248899E-4</v>
      </c>
      <c r="AN8">
        <f t="shared" ref="AN8:AN13" si="59">AM7+AN7</f>
        <v>2.9797973805061901E-3</v>
      </c>
      <c r="AO8">
        <f t="shared" si="25"/>
        <v>1.6799759650237198E-2</v>
      </c>
      <c r="AP8">
        <f t="shared" si="4"/>
        <v>2.3367119053381799E-4</v>
      </c>
      <c r="AQ8">
        <f t="shared" si="46"/>
        <v>8.6026638757095498E-4</v>
      </c>
      <c r="AR8">
        <f t="shared" si="26"/>
        <v>4.8855099141893203E-3</v>
      </c>
      <c r="AS8">
        <f t="shared" si="5"/>
        <v>1.13909829108305E-4</v>
      </c>
      <c r="AT8">
        <f t="shared" si="47"/>
        <v>1.6297460117855599E-4</v>
      </c>
      <c r="AU8">
        <f t="shared" si="27"/>
        <v>1.0996475786635401E-3</v>
      </c>
      <c r="AV8">
        <f t="shared" si="6"/>
        <v>1.2561289374272001E-4</v>
      </c>
      <c r="AW8">
        <f t="shared" si="48"/>
        <v>1.5118249846011799E-4</v>
      </c>
      <c r="AX8">
        <f t="shared" si="28"/>
        <v>1.06994472665739E-3</v>
      </c>
      <c r="AY8">
        <f t="shared" si="7"/>
        <v>9.0893801993955796E-5</v>
      </c>
      <c r="AZ8">
        <f t="shared" si="49"/>
        <v>1.00886420429599E-4</v>
      </c>
      <c r="BA8">
        <f t="shared" si="29"/>
        <v>7.3166660713288505E-4</v>
      </c>
      <c r="BB8">
        <f t="shared" si="8"/>
        <v>4.9109960227549801E-3</v>
      </c>
      <c r="BC8">
        <f t="shared" si="50"/>
        <v>4.9796223636833503E-3</v>
      </c>
      <c r="BD8">
        <f t="shared" si="30"/>
        <v>3.71756018753042E-2</v>
      </c>
      <c r="BE8">
        <f t="shared" si="9"/>
        <v>4.8489697801925797E-3</v>
      </c>
      <c r="BF8">
        <f t="shared" si="51"/>
        <v>5.2559468883791299E-3</v>
      </c>
      <c r="BG8">
        <f t="shared" si="31"/>
        <v>3.8402158892377102E-2</v>
      </c>
      <c r="BH8">
        <f t="shared" si="10"/>
        <v>1.36535754068174E-4</v>
      </c>
      <c r="BI8">
        <f t="shared" si="58"/>
        <v>1.32385092594454E-4</v>
      </c>
      <c r="BJ8">
        <f t="shared" si="32"/>
        <v>1.0032648481427E-3</v>
      </c>
      <c r="BK8">
        <f t="shared" si="11"/>
        <v>4.20920224684457E-4</v>
      </c>
      <c r="BL8">
        <f t="shared" si="52"/>
        <v>4.5350886333345402E-4</v>
      </c>
      <c r="BM8">
        <f t="shared" si="33"/>
        <v>3.3198448783784101E-3</v>
      </c>
      <c r="BN8">
        <f t="shared" si="12"/>
        <v>1.3653575406817399E-5</v>
      </c>
      <c r="BO8">
        <f t="shared" si="53"/>
        <v>7.5454805496610301E-6</v>
      </c>
      <c r="BP8">
        <f t="shared" si="34"/>
        <v>7.1861341265348698E-5</v>
      </c>
      <c r="BQ8">
        <f t="shared" si="13"/>
        <v>4.36914413018157E-5</v>
      </c>
      <c r="BR8">
        <f t="shared" si="54"/>
        <v>1.5408080444508801E-4</v>
      </c>
      <c r="BS8">
        <f t="shared" si="35"/>
        <v>8.7963262547997899E-4</v>
      </c>
      <c r="BT8">
        <f t="shared" si="14"/>
        <v>1.1972235121006499E-3</v>
      </c>
      <c r="BU8">
        <f t="shared" si="55"/>
        <v>1.6996902127321301E-3</v>
      </c>
      <c r="BV8">
        <f t="shared" si="36"/>
        <v>1.14915098439123E-2</v>
      </c>
      <c r="BW8">
        <f t="shared" si="15"/>
        <v>1.0665392903496801E-3</v>
      </c>
      <c r="BX8">
        <f t="shared" si="56"/>
        <v>2.1836859364228701E-3</v>
      </c>
      <c r="BY8">
        <f t="shared" si="37"/>
        <v>1.35847779079886E-2</v>
      </c>
      <c r="BZ8" s="4">
        <f t="shared" si="38"/>
        <v>0.16579598000000001</v>
      </c>
      <c r="CA8" s="7">
        <f t="shared" si="16"/>
        <v>0.16579598000000001</v>
      </c>
    </row>
    <row r="9" spans="1:79" x14ac:dyDescent="0.25">
      <c r="A9">
        <f t="shared" si="39"/>
        <v>55</v>
      </c>
      <c r="B9">
        <v>9667363</v>
      </c>
      <c r="C9">
        <v>50345</v>
      </c>
      <c r="D9">
        <v>267</v>
      </c>
      <c r="E9">
        <v>1978</v>
      </c>
      <c r="F9">
        <v>1393</v>
      </c>
      <c r="G9">
        <v>246</v>
      </c>
      <c r="H9">
        <v>1672</v>
      </c>
      <c r="I9">
        <v>393</v>
      </c>
      <c r="J9">
        <v>387</v>
      </c>
      <c r="K9">
        <v>435</v>
      </c>
      <c r="L9">
        <v>365</v>
      </c>
      <c r="M9">
        <v>16271</v>
      </c>
      <c r="N9">
        <v>18077</v>
      </c>
      <c r="O9">
        <v>752</v>
      </c>
      <c r="P9">
        <v>1437</v>
      </c>
      <c r="Q9">
        <v>150</v>
      </c>
      <c r="R9">
        <v>82</v>
      </c>
      <c r="S9">
        <v>3672</v>
      </c>
      <c r="T9">
        <v>2768</v>
      </c>
      <c r="U9">
        <f t="shared" si="17"/>
        <v>5.2077283122605404E-3</v>
      </c>
      <c r="V9">
        <f t="shared" si="18"/>
        <v>2.5703993030692499E-2</v>
      </c>
      <c r="W9">
        <v>2.5</v>
      </c>
      <c r="X9">
        <f t="shared" si="40"/>
        <v>0.95890086050745305</v>
      </c>
      <c r="Y9">
        <f t="shared" si="41"/>
        <v>2.4647581035608601E-2</v>
      </c>
      <c r="Z9">
        <f t="shared" si="19"/>
        <v>4.7328853499482397</v>
      </c>
      <c r="AA9">
        <f t="shared" si="0"/>
        <v>1.3071614135480201E-4</v>
      </c>
      <c r="AB9">
        <f>AA8+AB8</f>
        <v>1.5760015410070001E-3</v>
      </c>
      <c r="AC9">
        <f t="shared" si="20"/>
        <v>8.2067980584220098E-3</v>
      </c>
      <c r="AD9">
        <f t="shared" si="1"/>
        <v>9.6837650786441205E-4</v>
      </c>
      <c r="AE9">
        <f t="shared" si="43"/>
        <v>4.10595990582629E-3</v>
      </c>
      <c r="AF9">
        <f t="shared" si="21"/>
        <v>2.2950740798792502E-2</v>
      </c>
      <c r="AG9">
        <f t="shared" si="2"/>
        <v>6.8197597343535199E-4</v>
      </c>
      <c r="AH9">
        <f t="shared" si="44"/>
        <v>1.4434200390562001E-3</v>
      </c>
      <c r="AI9">
        <f t="shared" si="22"/>
        <v>8.9220401288693796E-3</v>
      </c>
      <c r="AJ9">
        <f t="shared" si="23"/>
        <v>1.20435096529143E-4</v>
      </c>
      <c r="AK9">
        <f t="shared" si="45"/>
        <v>8.8925866105102195E-4</v>
      </c>
      <c r="AL9">
        <f t="shared" si="24"/>
        <v>4.7473810465779699E-3</v>
      </c>
      <c r="AM9">
        <f t="shared" si="3"/>
        <v>8.18566997547673E-4</v>
      </c>
      <c r="AN9">
        <f t="shared" si="59"/>
        <v>3.74010647958868E-3</v>
      </c>
      <c r="AO9">
        <f t="shared" si="25"/>
        <v>2.07469498918126E-2</v>
      </c>
      <c r="AP9">
        <f t="shared" si="4"/>
        <v>1.92402410308753E-4</v>
      </c>
      <c r="AQ9">
        <f t="shared" si="46"/>
        <v>1.0939375781047699E-3</v>
      </c>
      <c r="AR9">
        <f t="shared" si="26"/>
        <v>5.9506939162957302E-3</v>
      </c>
      <c r="AS9">
        <f t="shared" si="5"/>
        <v>1.8946496892999399E-4</v>
      </c>
      <c r="AT9">
        <f t="shared" si="47"/>
        <v>2.7688443028686102E-4</v>
      </c>
      <c r="AU9">
        <f t="shared" si="27"/>
        <v>1.8580845737592899E-3</v>
      </c>
      <c r="AV9">
        <f t="shared" si="6"/>
        <v>2.1296449996007001E-4</v>
      </c>
      <c r="AW9">
        <f t="shared" si="48"/>
        <v>2.76795392202838E-4</v>
      </c>
      <c r="AX9">
        <f t="shared" si="28"/>
        <v>1.91638821091436E-3</v>
      </c>
      <c r="AY9">
        <f t="shared" si="7"/>
        <v>1.7869435054120801E-4</v>
      </c>
      <c r="AZ9">
        <f t="shared" si="49"/>
        <v>1.9178022242355501E-4</v>
      </c>
      <c r="BA9">
        <f t="shared" si="29"/>
        <v>1.4056369884708E-3</v>
      </c>
      <c r="BB9">
        <f t="shared" si="8"/>
        <v>7.9658514456328808E-3</v>
      </c>
      <c r="BC9">
        <f t="shared" si="50"/>
        <v>9.8906183864383296E-3</v>
      </c>
      <c r="BD9">
        <f t="shared" si="30"/>
        <v>6.9367720546273895E-2</v>
      </c>
      <c r="BE9">
        <f t="shared" si="9"/>
        <v>8.8500213006395198E-3</v>
      </c>
      <c r="BF9">
        <f t="shared" si="51"/>
        <v>1.01049166685717E-2</v>
      </c>
      <c r="BG9">
        <f t="shared" si="31"/>
        <v>7.2649636594457306E-2</v>
      </c>
      <c r="BH9">
        <f t="shared" si="10"/>
        <v>3.68159319471202E-4</v>
      </c>
      <c r="BI9">
        <f t="shared" si="58"/>
        <v>2.6892084666262799E-4</v>
      </c>
      <c r="BJ9">
        <f t="shared" si="32"/>
        <v>2.2650025319911498E-3</v>
      </c>
      <c r="BK9">
        <f t="shared" si="11"/>
        <v>7.0351721021292201E-4</v>
      </c>
      <c r="BL9">
        <f t="shared" si="52"/>
        <v>8.7442908801791102E-4</v>
      </c>
      <c r="BM9">
        <f t="shared" si="33"/>
        <v>6.1309384656218604E-3</v>
      </c>
      <c r="BN9">
        <f t="shared" si="12"/>
        <v>7.3436034468989803E-5</v>
      </c>
      <c r="BO9">
        <f t="shared" si="53"/>
        <v>2.1199055956478402E-5</v>
      </c>
      <c r="BP9">
        <f t="shared" si="34"/>
        <v>2.8958536595486702E-4</v>
      </c>
      <c r="BQ9">
        <f t="shared" si="13"/>
        <v>4.0145032176381103E-5</v>
      </c>
      <c r="BR9">
        <f t="shared" si="54"/>
        <v>1.97772245746904E-4</v>
      </c>
      <c r="BS9">
        <f t="shared" si="35"/>
        <v>1.08922380917547E-3</v>
      </c>
      <c r="BT9">
        <f t="shared" si="14"/>
        <v>1.7977141238008699E-3</v>
      </c>
      <c r="BU9">
        <f t="shared" si="55"/>
        <v>2.8969137248327798E-3</v>
      </c>
      <c r="BV9">
        <f t="shared" si="36"/>
        <v>1.89788539336661E-2</v>
      </c>
      <c r="BW9">
        <f t="shared" si="15"/>
        <v>1.35513962273442E-3</v>
      </c>
      <c r="BX9">
        <f t="shared" si="56"/>
        <v>3.2502252267725502E-3</v>
      </c>
      <c r="BY9">
        <f t="shared" si="37"/>
        <v>1.96389751906988E-2</v>
      </c>
      <c r="BZ9" s="4">
        <f t="shared" si="38"/>
        <v>0.26711465000000001</v>
      </c>
      <c r="CA9" s="7">
        <f t="shared" si="16"/>
        <v>0.26711465000000001</v>
      </c>
    </row>
    <row r="10" spans="1:79" x14ac:dyDescent="0.25">
      <c r="A10">
        <f t="shared" si="39"/>
        <v>60</v>
      </c>
      <c r="B10">
        <v>6329581</v>
      </c>
      <c r="C10">
        <v>54191</v>
      </c>
      <c r="D10">
        <v>123</v>
      </c>
      <c r="E10">
        <v>1201</v>
      </c>
      <c r="F10">
        <v>983</v>
      </c>
      <c r="G10">
        <v>134</v>
      </c>
      <c r="H10">
        <v>1316</v>
      </c>
      <c r="I10">
        <v>194</v>
      </c>
      <c r="J10">
        <v>542</v>
      </c>
      <c r="K10">
        <v>501</v>
      </c>
      <c r="L10">
        <v>487</v>
      </c>
      <c r="M10">
        <v>17756</v>
      </c>
      <c r="N10">
        <v>21207</v>
      </c>
      <c r="O10">
        <v>1306</v>
      </c>
      <c r="P10">
        <v>1642</v>
      </c>
      <c r="Q10">
        <v>361</v>
      </c>
      <c r="R10">
        <v>80</v>
      </c>
      <c r="S10">
        <v>3875</v>
      </c>
      <c r="T10">
        <v>2483</v>
      </c>
      <c r="U10">
        <f t="shared" si="17"/>
        <v>8.5615461750153804E-3</v>
      </c>
      <c r="V10">
        <f t="shared" si="18"/>
        <v>4.1910680313256302E-2</v>
      </c>
      <c r="W10">
        <v>2.5</v>
      </c>
      <c r="X10">
        <f t="shared" si="40"/>
        <v>0.934253279471844</v>
      </c>
      <c r="Y10">
        <f t="shared" si="41"/>
        <v>3.91551905275557E-2</v>
      </c>
      <c r="Z10">
        <f t="shared" si="19"/>
        <v>4.5733784210403297</v>
      </c>
      <c r="AA10">
        <f t="shared" si="0"/>
        <v>8.8872477623394095E-5</v>
      </c>
      <c r="AB10">
        <f t="shared" ref="AB10:AB13" si="60">AA9+AB9</f>
        <v>1.7067176823618E-3</v>
      </c>
      <c r="AC10">
        <f t="shared" si="20"/>
        <v>8.7557696058674795E-3</v>
      </c>
      <c r="AD10">
        <f t="shared" si="1"/>
        <v>8.6777110264793804E-4</v>
      </c>
      <c r="AE10">
        <f t="shared" si="43"/>
        <v>5.0743364136907002E-3</v>
      </c>
      <c r="AF10">
        <f t="shared" si="21"/>
        <v>2.7541109825073299E-2</v>
      </c>
      <c r="AG10">
        <f t="shared" si="2"/>
        <v>7.1025728051866998E-4</v>
      </c>
      <c r="AH10">
        <f t="shared" si="44"/>
        <v>2.1253960124915502E-3</v>
      </c>
      <c r="AI10">
        <f t="shared" si="22"/>
        <v>1.24026232637544E-2</v>
      </c>
      <c r="AJ10">
        <f t="shared" si="23"/>
        <v>9.68204227767058E-5</v>
      </c>
      <c r="AK10">
        <f t="shared" si="45"/>
        <v>1.0096937575801599E-3</v>
      </c>
      <c r="AL10">
        <f t="shared" si="24"/>
        <v>5.2905198448425601E-3</v>
      </c>
      <c r="AM10">
        <f t="shared" si="3"/>
        <v>9.5086325652346895E-4</v>
      </c>
      <c r="AN10">
        <f t="shared" si="59"/>
        <v>4.5586734771363496E-3</v>
      </c>
      <c r="AO10">
        <f t="shared" si="25"/>
        <v>2.5170525526990398E-2</v>
      </c>
      <c r="AP10">
        <f t="shared" si="4"/>
        <v>1.4017285088567901E-4</v>
      </c>
      <c r="AQ10">
        <f t="shared" si="46"/>
        <v>1.2863399884135199E-3</v>
      </c>
      <c r="AR10">
        <f t="shared" si="26"/>
        <v>6.7821320692817997E-3</v>
      </c>
      <c r="AS10">
        <f t="shared" si="5"/>
        <v>3.9161693391772003E-4</v>
      </c>
      <c r="AT10">
        <f t="shared" si="47"/>
        <v>4.6634939921685501E-4</v>
      </c>
      <c r="AU10">
        <f t="shared" si="27"/>
        <v>3.3107893308785799E-3</v>
      </c>
      <c r="AV10">
        <f t="shared" si="6"/>
        <v>3.6199277470992203E-4</v>
      </c>
      <c r="AW10">
        <f t="shared" si="48"/>
        <v>4.8975989216290799E-4</v>
      </c>
      <c r="AX10">
        <f t="shared" si="28"/>
        <v>3.35378139758935E-3</v>
      </c>
      <c r="AY10">
        <f t="shared" si="7"/>
        <v>3.51877208151162E-4</v>
      </c>
      <c r="AZ10">
        <f t="shared" si="49"/>
        <v>3.7047457296476301E-4</v>
      </c>
      <c r="BA10">
        <f t="shared" si="29"/>
        <v>2.7320658852017202E-3</v>
      </c>
      <c r="BB10">
        <f t="shared" si="8"/>
        <v>1.2829428558382001E-2</v>
      </c>
      <c r="BC10">
        <f t="shared" si="50"/>
        <v>1.78564698320712E-2</v>
      </c>
      <c r="BD10">
        <f t="shared" si="30"/>
        <v>0.121355920556311</v>
      </c>
      <c r="BE10">
        <f t="shared" si="9"/>
        <v>1.53229157151164E-2</v>
      </c>
      <c r="BF10">
        <f t="shared" si="51"/>
        <v>1.8954937969211199E-2</v>
      </c>
      <c r="BG10">
        <f t="shared" si="31"/>
        <v>0.13308197913384701</v>
      </c>
      <c r="BH10">
        <f t="shared" si="10"/>
        <v>9.4363785183863998E-4</v>
      </c>
      <c r="BI10">
        <f t="shared" si="58"/>
        <v>6.3708016613383005E-4</v>
      </c>
      <c r="BJ10">
        <f t="shared" si="32"/>
        <v>5.54449546026575E-3</v>
      </c>
      <c r="BK10">
        <f t="shared" si="11"/>
        <v>1.1864114492488901E-3</v>
      </c>
      <c r="BL10">
        <f t="shared" si="52"/>
        <v>1.57794629823083E-3</v>
      </c>
      <c r="BM10">
        <f t="shared" si="33"/>
        <v>1.08557601142764E-2</v>
      </c>
      <c r="BN10">
        <f t="shared" si="12"/>
        <v>2.6083710912231902E-4</v>
      </c>
      <c r="BO10">
        <f t="shared" si="53"/>
        <v>9.4635090425468197E-5</v>
      </c>
      <c r="BP10">
        <f t="shared" si="34"/>
        <v>1.1252682249331401E-3</v>
      </c>
      <c r="BQ10">
        <f t="shared" si="13"/>
        <v>5.7803237478630302E-5</v>
      </c>
      <c r="BR10">
        <f t="shared" si="54"/>
        <v>2.37917277923285E-4</v>
      </c>
      <c r="BS10">
        <f t="shared" si="35"/>
        <v>1.3340944833129999E-3</v>
      </c>
      <c r="BT10">
        <f t="shared" si="14"/>
        <v>2.7998443153711599E-3</v>
      </c>
      <c r="BU10">
        <f t="shared" si="55"/>
        <v>4.6946278486336502E-3</v>
      </c>
      <c r="BV10">
        <f t="shared" si="36"/>
        <v>3.0472750031596101E-2</v>
      </c>
      <c r="BW10">
        <f t="shared" si="15"/>
        <v>1.7940679832429899E-3</v>
      </c>
      <c r="BX10">
        <f t="shared" si="56"/>
        <v>4.6053648495069698E-3</v>
      </c>
      <c r="BY10">
        <f t="shared" si="37"/>
        <v>2.75119942056423E-2</v>
      </c>
      <c r="BZ10" s="4">
        <f t="shared" si="38"/>
        <v>0.42662158</v>
      </c>
      <c r="CA10" s="7">
        <f t="shared" si="16"/>
        <v>0.42662158</v>
      </c>
    </row>
    <row r="11" spans="1:79" x14ac:dyDescent="0.25">
      <c r="A11">
        <f t="shared" si="39"/>
        <v>65</v>
      </c>
      <c r="B11">
        <v>4744596</v>
      </c>
      <c r="C11">
        <v>68577</v>
      </c>
      <c r="D11">
        <v>70</v>
      </c>
      <c r="E11">
        <v>881</v>
      </c>
      <c r="F11">
        <v>792</v>
      </c>
      <c r="G11">
        <v>80</v>
      </c>
      <c r="H11">
        <v>1168</v>
      </c>
      <c r="I11">
        <v>100</v>
      </c>
      <c r="J11">
        <v>832</v>
      </c>
      <c r="K11">
        <v>694</v>
      </c>
      <c r="L11">
        <v>747</v>
      </c>
      <c r="M11">
        <v>23034</v>
      </c>
      <c r="N11">
        <v>26684</v>
      </c>
      <c r="O11">
        <v>2454</v>
      </c>
      <c r="P11">
        <v>1976</v>
      </c>
      <c r="Q11">
        <v>957</v>
      </c>
      <c r="R11">
        <v>76</v>
      </c>
      <c r="S11">
        <v>5084</v>
      </c>
      <c r="T11">
        <v>2948</v>
      </c>
      <c r="U11">
        <f t="shared" si="17"/>
        <v>1.4453706912032099E-2</v>
      </c>
      <c r="V11">
        <f t="shared" si="18"/>
        <v>6.9748233257326903E-2</v>
      </c>
      <c r="W11">
        <v>2.5</v>
      </c>
      <c r="X11">
        <f t="shared" si="40"/>
        <v>0.895098088944288</v>
      </c>
      <c r="Y11">
        <f t="shared" si="41"/>
        <v>6.2431510295873703E-2</v>
      </c>
      <c r="Z11">
        <f t="shared" si="19"/>
        <v>4.3194116689817603</v>
      </c>
      <c r="AA11">
        <f>Y11*D11/C11</f>
        <v>6.3726988942519502E-5</v>
      </c>
      <c r="AB11">
        <f t="shared" si="60"/>
        <v>1.7955901599851899E-3</v>
      </c>
      <c r="AC11">
        <f t="shared" si="20"/>
        <v>9.1372682722822493E-3</v>
      </c>
      <c r="AD11">
        <f t="shared" si="1"/>
        <v>8.0204967511942401E-4</v>
      </c>
      <c r="AE11">
        <f t="shared" si="43"/>
        <v>5.9421075163386397E-3</v>
      </c>
      <c r="AF11">
        <f t="shared" si="21"/>
        <v>3.1715661769491803E-2</v>
      </c>
      <c r="AG11">
        <f t="shared" si="2"/>
        <v>7.2102536060679196E-4</v>
      </c>
      <c r="AH11">
        <f t="shared" si="44"/>
        <v>2.8356532930102199E-3</v>
      </c>
      <c r="AI11">
        <f t="shared" si="22"/>
        <v>1.59808298665681E-2</v>
      </c>
      <c r="AJ11">
        <f t="shared" si="23"/>
        <v>7.2830844505736601E-5</v>
      </c>
      <c r="AK11">
        <f t="shared" si="45"/>
        <v>1.1065141803568699E-3</v>
      </c>
      <c r="AL11">
        <f t="shared" si="24"/>
        <v>5.7146480130486899E-3</v>
      </c>
      <c r="AM11">
        <f t="shared" si="3"/>
        <v>1.0633303297837499E-3</v>
      </c>
      <c r="AN11">
        <f t="shared" si="59"/>
        <v>5.5095367336598202E-3</v>
      </c>
      <c r="AO11">
        <f t="shared" si="25"/>
        <v>3.02060094927585E-2</v>
      </c>
      <c r="AP11">
        <f t="shared" si="4"/>
        <v>9.1038555632170704E-5</v>
      </c>
      <c r="AQ11">
        <f t="shared" si="46"/>
        <v>1.4265128392992E-3</v>
      </c>
      <c r="AR11">
        <f t="shared" si="26"/>
        <v>7.3601605855764304E-3</v>
      </c>
      <c r="AS11">
        <f t="shared" si="5"/>
        <v>7.5744078285965998E-4</v>
      </c>
      <c r="AT11">
        <f t="shared" si="47"/>
        <v>8.5796633313457498E-4</v>
      </c>
      <c r="AU11">
        <f t="shared" si="27"/>
        <v>6.1834336228220304E-3</v>
      </c>
      <c r="AV11">
        <f t="shared" si="6"/>
        <v>6.3180757608726499E-4</v>
      </c>
      <c r="AW11">
        <f t="shared" si="48"/>
        <v>8.5175266687282996E-4</v>
      </c>
      <c r="AX11">
        <f t="shared" si="28"/>
        <v>5.8382822745823102E-3</v>
      </c>
      <c r="AY11">
        <f t="shared" si="7"/>
        <v>6.8005801057231504E-4</v>
      </c>
      <c r="AZ11">
        <f t="shared" si="49"/>
        <v>7.2235178111592496E-4</v>
      </c>
      <c r="BA11">
        <f t="shared" si="29"/>
        <v>5.3119039320104096E-3</v>
      </c>
      <c r="BB11">
        <f t="shared" si="8"/>
        <v>2.09698209043142E-2</v>
      </c>
      <c r="BC11">
        <f t="shared" si="50"/>
        <v>3.0685898390453201E-2</v>
      </c>
      <c r="BD11">
        <f t="shared" si="30"/>
        <v>0.20585404421305201</v>
      </c>
      <c r="BE11">
        <f t="shared" si="9"/>
        <v>2.4292728184888399E-2</v>
      </c>
      <c r="BF11">
        <f t="shared" si="51"/>
        <v>3.4277853684327599E-2</v>
      </c>
      <c r="BG11">
        <f t="shared" si="31"/>
        <v>0.23212108888385899</v>
      </c>
      <c r="BH11">
        <f t="shared" si="10"/>
        <v>2.2340861552134698E-3</v>
      </c>
      <c r="BI11">
        <f t="shared" si="58"/>
        <v>1.5807180179724699E-3</v>
      </c>
      <c r="BJ11">
        <f t="shared" si="32"/>
        <v>1.3488805477896E-2</v>
      </c>
      <c r="BK11">
        <f t="shared" si="11"/>
        <v>1.7989218592916901E-3</v>
      </c>
      <c r="BL11">
        <f t="shared" si="52"/>
        <v>2.7643577474797199E-3</v>
      </c>
      <c r="BM11">
        <f t="shared" si="33"/>
        <v>1.8319093385627799E-2</v>
      </c>
      <c r="BN11">
        <f t="shared" si="12"/>
        <v>8.7123897739987402E-4</v>
      </c>
      <c r="BO11">
        <f t="shared" si="53"/>
        <v>3.55472199547787E-4</v>
      </c>
      <c r="BP11">
        <f t="shared" si="34"/>
        <v>3.9554584412386197E-3</v>
      </c>
      <c r="BQ11">
        <f t="shared" si="13"/>
        <v>6.9189302280449699E-5</v>
      </c>
      <c r="BR11">
        <f t="shared" si="54"/>
        <v>2.9572051540191502E-4</v>
      </c>
      <c r="BS11">
        <f t="shared" si="35"/>
        <v>1.6515758327107001E-3</v>
      </c>
      <c r="BT11">
        <f t="shared" si="14"/>
        <v>4.6284001683395597E-3</v>
      </c>
      <c r="BU11">
        <f t="shared" si="55"/>
        <v>7.49447216400481E-3</v>
      </c>
      <c r="BV11">
        <f t="shared" si="36"/>
        <v>4.9043361240873003E-2</v>
      </c>
      <c r="BW11">
        <f t="shared" si="15"/>
        <v>2.6838166200363902E-3</v>
      </c>
      <c r="BX11">
        <f t="shared" si="56"/>
        <v>6.3994328327499602E-3</v>
      </c>
      <c r="BY11">
        <f t="shared" si="37"/>
        <v>3.87067057138408E-2</v>
      </c>
      <c r="BZ11" s="4">
        <f t="shared" si="38"/>
        <v>0.68058832999999996</v>
      </c>
      <c r="CA11" s="7">
        <f t="shared" si="16"/>
        <v>0.68058832999999996</v>
      </c>
    </row>
    <row r="12" spans="1:79" x14ac:dyDescent="0.25">
      <c r="A12">
        <f t="shared" si="39"/>
        <v>70</v>
      </c>
      <c r="B12">
        <v>3949154</v>
      </c>
      <c r="C12">
        <v>96959</v>
      </c>
      <c r="D12">
        <v>60</v>
      </c>
      <c r="E12">
        <v>860</v>
      </c>
      <c r="F12">
        <v>597</v>
      </c>
      <c r="G12">
        <v>66</v>
      </c>
      <c r="H12">
        <v>1272</v>
      </c>
      <c r="I12">
        <v>72</v>
      </c>
      <c r="J12">
        <v>1561</v>
      </c>
      <c r="K12">
        <v>1072</v>
      </c>
      <c r="L12">
        <v>1245</v>
      </c>
      <c r="M12">
        <v>33844</v>
      </c>
      <c r="N12">
        <v>34738</v>
      </c>
      <c r="O12">
        <v>4605</v>
      </c>
      <c r="P12">
        <v>2731</v>
      </c>
      <c r="Q12">
        <v>2437</v>
      </c>
      <c r="R12">
        <v>80</v>
      </c>
      <c r="S12">
        <v>7390</v>
      </c>
      <c r="T12">
        <v>4329</v>
      </c>
      <c r="U12">
        <f t="shared" si="17"/>
        <v>2.4551840723354899E-2</v>
      </c>
      <c r="V12">
        <f t="shared" si="18"/>
        <v>0.11566003662367</v>
      </c>
      <c r="W12">
        <v>2.5</v>
      </c>
      <c r="X12">
        <f t="shared" si="40"/>
        <v>0.83266657864841398</v>
      </c>
      <c r="Y12">
        <f t="shared" si="41"/>
        <v>9.6306246981781599E-2</v>
      </c>
      <c r="Z12">
        <f t="shared" si="19"/>
        <v>3.9225672757876202</v>
      </c>
      <c r="AA12">
        <f t="shared" ref="AA12" si="61">Y12*D12/C12</f>
        <v>5.9596064510843699E-5</v>
      </c>
      <c r="AB12">
        <f t="shared" si="60"/>
        <v>1.8593171489277101E-3</v>
      </c>
      <c r="AC12">
        <f t="shared" si="20"/>
        <v>9.4455759059156597E-3</v>
      </c>
      <c r="AD12">
        <f t="shared" si="1"/>
        <v>8.5421025798876002E-4</v>
      </c>
      <c r="AE12">
        <f t="shared" si="43"/>
        <v>6.7441571914580601E-3</v>
      </c>
      <c r="AF12">
        <f t="shared" si="21"/>
        <v>3.58563116022622E-2</v>
      </c>
      <c r="AG12">
        <f t="shared" si="2"/>
        <v>5.92980841882895E-4</v>
      </c>
      <c r="AH12">
        <f t="shared" si="44"/>
        <v>3.5566786536170101E-3</v>
      </c>
      <c r="AI12">
        <f t="shared" si="22"/>
        <v>1.9265845372792301E-2</v>
      </c>
      <c r="AJ12">
        <f t="shared" si="23"/>
        <v>6.5555670961928099E-5</v>
      </c>
      <c r="AK12">
        <f t="shared" si="45"/>
        <v>1.1793450248626101E-3</v>
      </c>
      <c r="AL12">
        <f t="shared" si="24"/>
        <v>6.0606143017178701E-3</v>
      </c>
      <c r="AM12">
        <f t="shared" si="3"/>
        <v>1.2634365676298901E-3</v>
      </c>
      <c r="AN12">
        <f t="shared" si="59"/>
        <v>6.5728670634435703E-3</v>
      </c>
      <c r="AO12">
        <f t="shared" si="25"/>
        <v>3.60229267362926E-2</v>
      </c>
      <c r="AP12">
        <f t="shared" si="4"/>
        <v>7.1515277413012506E-5</v>
      </c>
      <c r="AQ12">
        <f t="shared" si="46"/>
        <v>1.51755139493137E-3</v>
      </c>
      <c r="AR12">
        <f t="shared" si="26"/>
        <v>7.7665451681893797E-3</v>
      </c>
      <c r="AS12">
        <f t="shared" si="5"/>
        <v>1.55049094502378E-3</v>
      </c>
      <c r="AT12">
        <f t="shared" si="47"/>
        <v>1.61540711599423E-3</v>
      </c>
      <c r="AU12">
        <f t="shared" si="27"/>
        <v>1.19532629425306E-2</v>
      </c>
      <c r="AV12">
        <f t="shared" si="6"/>
        <v>1.06478301926041E-3</v>
      </c>
      <c r="AW12">
        <f t="shared" si="48"/>
        <v>1.4835602429600901E-3</v>
      </c>
      <c r="AX12">
        <f t="shared" si="28"/>
        <v>1.00797587629515E-2</v>
      </c>
      <c r="AY12">
        <f t="shared" si="7"/>
        <v>1.2366183386000101E-3</v>
      </c>
      <c r="AZ12">
        <f t="shared" si="49"/>
        <v>1.40240979168824E-3</v>
      </c>
      <c r="BA12">
        <f t="shared" si="29"/>
        <v>1.0103594804941199E-2</v>
      </c>
      <c r="BB12">
        <f t="shared" si="8"/>
        <v>3.3616153455083203E-2</v>
      </c>
      <c r="BC12">
        <f t="shared" si="50"/>
        <v>5.1655719294767401E-2</v>
      </c>
      <c r="BD12">
        <f t="shared" si="30"/>
        <v>0.34231898011154499</v>
      </c>
      <c r="BE12">
        <f t="shared" si="9"/>
        <v>3.4504134816294801E-2</v>
      </c>
      <c r="BF12">
        <f t="shared" si="51"/>
        <v>5.8570581869216001E-2</v>
      </c>
      <c r="BG12">
        <f t="shared" si="31"/>
        <v>0.37911324638681698</v>
      </c>
      <c r="BH12">
        <f t="shared" si="10"/>
        <v>4.5739979512072603E-3</v>
      </c>
      <c r="BI12">
        <f t="shared" si="58"/>
        <v>3.8148041731859402E-3</v>
      </c>
      <c r="BJ12">
        <f t="shared" si="32"/>
        <v>3.05090157439479E-2</v>
      </c>
      <c r="BK12">
        <f t="shared" si="11"/>
        <v>2.7126142029852401E-3</v>
      </c>
      <c r="BL12">
        <f t="shared" si="52"/>
        <v>4.56327960677141E-3</v>
      </c>
      <c r="BM12">
        <f t="shared" si="33"/>
        <v>2.95979335413202E-2</v>
      </c>
      <c r="BN12">
        <f t="shared" si="12"/>
        <v>2.4205934868821001E-3</v>
      </c>
      <c r="BO12">
        <f t="shared" si="53"/>
        <v>1.22671117694766E-3</v>
      </c>
      <c r="BP12">
        <f t="shared" si="34"/>
        <v>1.21850396019435E-2</v>
      </c>
      <c r="BQ12">
        <f t="shared" si="13"/>
        <v>7.9461419347791603E-5</v>
      </c>
      <c r="BR12">
        <f t="shared" si="54"/>
        <v>3.6490981768236503E-4</v>
      </c>
      <c r="BS12">
        <f t="shared" si="35"/>
        <v>2.0232026367813E-3</v>
      </c>
      <c r="BT12">
        <f t="shared" si="14"/>
        <v>7.3402486122522504E-3</v>
      </c>
      <c r="BU12">
        <f t="shared" si="55"/>
        <v>1.21228723323444E-2</v>
      </c>
      <c r="BV12">
        <f t="shared" si="36"/>
        <v>7.8964983192352595E-2</v>
      </c>
      <c r="BW12">
        <f t="shared" si="15"/>
        <v>4.2998560544573704E-3</v>
      </c>
      <c r="BX12">
        <f t="shared" si="56"/>
        <v>9.0832494527863499E-3</v>
      </c>
      <c r="BY12">
        <f t="shared" si="37"/>
        <v>5.61658874000752E-2</v>
      </c>
      <c r="BZ12" s="4">
        <f t="shared" si="38"/>
        <v>1.07743272</v>
      </c>
      <c r="CA12" s="7">
        <f t="shared" si="16"/>
        <v>1.07743272</v>
      </c>
    </row>
    <row r="13" spans="1:79" x14ac:dyDescent="0.25">
      <c r="A13">
        <f t="shared" si="39"/>
        <v>75</v>
      </c>
      <c r="B13">
        <v>2978800</v>
      </c>
      <c r="C13">
        <v>126246</v>
      </c>
      <c r="D13">
        <v>48</v>
      </c>
      <c r="E13">
        <v>933</v>
      </c>
      <c r="F13">
        <v>408</v>
      </c>
      <c r="G13">
        <v>50</v>
      </c>
      <c r="H13">
        <v>1380</v>
      </c>
      <c r="I13">
        <v>36</v>
      </c>
      <c r="J13">
        <v>2974</v>
      </c>
      <c r="K13">
        <v>1523</v>
      </c>
      <c r="L13">
        <v>1952</v>
      </c>
      <c r="M13">
        <v>47290</v>
      </c>
      <c r="N13">
        <v>38163</v>
      </c>
      <c r="O13">
        <v>6566</v>
      </c>
      <c r="P13">
        <v>3250</v>
      </c>
      <c r="Q13">
        <v>5451</v>
      </c>
      <c r="R13">
        <v>78</v>
      </c>
      <c r="S13">
        <v>9983</v>
      </c>
      <c r="T13">
        <v>6161</v>
      </c>
      <c r="U13">
        <f>C13/B13</f>
        <v>4.2381495904390998E-2</v>
      </c>
      <c r="V13">
        <f>(5*U13)/(1+(5-W13)*U13)</f>
        <v>0.191606096985352</v>
      </c>
      <c r="W13">
        <v>2.5</v>
      </c>
      <c r="X13">
        <f>X12*(1-V12)</f>
        <v>0.73636033166663195</v>
      </c>
      <c r="Y13">
        <f>X13*V13</f>
        <v>0.14109112912548299</v>
      </c>
      <c r="Z13">
        <f>(5*(X13-Y13)+(2.5*Y13))</f>
        <v>3.3290738355194498</v>
      </c>
      <c r="AA13">
        <f>Y13*D13/C13</f>
        <v>5.3644267525491401E-5</v>
      </c>
      <c r="AB13">
        <f t="shared" si="60"/>
        <v>1.91891321343855E-3</v>
      </c>
      <c r="AC13">
        <f t="shared" si="20"/>
        <v>9.7286767360064801E-3</v>
      </c>
      <c r="AD13">
        <f t="shared" si="1"/>
        <v>1.0427104500267399E-3</v>
      </c>
      <c r="AE13">
        <f t="shared" si="43"/>
        <v>7.59836744944682E-3</v>
      </c>
      <c r="AF13">
        <f t="shared" si="21"/>
        <v>4.0598613372301001E-2</v>
      </c>
      <c r="AG13">
        <f t="shared" si="2"/>
        <v>4.5597627396667701E-4</v>
      </c>
      <c r="AH13">
        <f t="shared" si="44"/>
        <v>4.1496594954998998E-3</v>
      </c>
      <c r="AI13">
        <f t="shared" si="22"/>
        <v>2.1888238162416199E-2</v>
      </c>
      <c r="AJ13">
        <f t="shared" si="23"/>
        <v>5.5879445339053501E-5</v>
      </c>
      <c r="AK13">
        <f t="shared" si="45"/>
        <v>1.2449006958245401E-3</v>
      </c>
      <c r="AL13">
        <f t="shared" si="24"/>
        <v>6.3642020924703302E-3</v>
      </c>
      <c r="AM13">
        <f t="shared" si="3"/>
        <v>1.5422726913578799E-3</v>
      </c>
      <c r="AN13">
        <f t="shared" si="59"/>
        <v>7.8363036310734602E-3</v>
      </c>
      <c r="AO13">
        <f t="shared" si="25"/>
        <v>4.3037199883761999E-2</v>
      </c>
      <c r="AP13">
        <f t="shared" si="4"/>
        <v>4.02332006441185E-5</v>
      </c>
      <c r="AQ13">
        <f t="shared" si="46"/>
        <v>1.5890666723443799E-3</v>
      </c>
      <c r="AR13">
        <f t="shared" si="26"/>
        <v>8.0459163633321996E-3</v>
      </c>
      <c r="AS13">
        <f t="shared" si="5"/>
        <v>3.3237094087668999E-3</v>
      </c>
      <c r="AT13">
        <f t="shared" si="47"/>
        <v>3.16589806101801E-3</v>
      </c>
      <c r="AU13">
        <f t="shared" si="27"/>
        <v>2.41387638270073E-2</v>
      </c>
      <c r="AV13">
        <f t="shared" si="6"/>
        <v>1.7020879050275699E-3</v>
      </c>
      <c r="AW13">
        <f t="shared" si="48"/>
        <v>2.5483432622204999E-3</v>
      </c>
      <c r="AX13">
        <f t="shared" si="28"/>
        <v>1.69969360736714E-2</v>
      </c>
      <c r="AY13">
        <f t="shared" si="7"/>
        <v>2.1815335460366502E-3</v>
      </c>
      <c r="AZ13">
        <f t="shared" si="49"/>
        <v>2.6390281302882501E-3</v>
      </c>
      <c r="BA13">
        <f t="shared" si="29"/>
        <v>1.8648974516532899E-2</v>
      </c>
      <c r="BB13">
        <f t="shared" si="8"/>
        <v>5.2850779401676803E-2</v>
      </c>
      <c r="BC13">
        <f t="shared" si="50"/>
        <v>8.5271872749850597E-2</v>
      </c>
      <c r="BD13">
        <f t="shared" si="30"/>
        <v>0.55848631225344503</v>
      </c>
      <c r="BE13">
        <f t="shared" si="9"/>
        <v>4.2650545449486002E-2</v>
      </c>
      <c r="BF13">
        <f t="shared" si="51"/>
        <v>9.3074716685510803E-2</v>
      </c>
      <c r="BG13">
        <f t="shared" si="31"/>
        <v>0.571999947051269</v>
      </c>
      <c r="BH13">
        <f t="shared" si="10"/>
        <v>7.33808876192451E-3</v>
      </c>
      <c r="BI13">
        <f t="shared" si="58"/>
        <v>8.3888021243931996E-3</v>
      </c>
      <c r="BJ13">
        <f t="shared" si="32"/>
        <v>6.02892325267773E-2</v>
      </c>
      <c r="BK13">
        <f t="shared" si="11"/>
        <v>3.6321639470384801E-3</v>
      </c>
      <c r="BL13">
        <f t="shared" si="52"/>
        <v>7.27589380975665E-3</v>
      </c>
      <c r="BM13">
        <f t="shared" si="33"/>
        <v>4.5459878916379502E-2</v>
      </c>
      <c r="BN13">
        <f t="shared" si="12"/>
        <v>6.09197713086361E-3</v>
      </c>
      <c r="BO13">
        <f t="shared" si="53"/>
        <v>3.6473046638297599E-3</v>
      </c>
      <c r="BP13">
        <f t="shared" si="34"/>
        <v>3.3466466146307799E-2</v>
      </c>
      <c r="BQ13">
        <f t="shared" si="13"/>
        <v>8.7171934728923504E-5</v>
      </c>
      <c r="BR13">
        <f t="shared" si="54"/>
        <v>4.44371237030157E-4</v>
      </c>
      <c r="BS13">
        <f t="shared" si="35"/>
        <v>2.4397860219730898E-3</v>
      </c>
      <c r="BT13">
        <f t="shared" si="14"/>
        <v>1.11568900563954E-2</v>
      </c>
      <c r="BU13">
        <f t="shared" si="55"/>
        <v>1.94631209445967E-2</v>
      </c>
      <c r="BV13">
        <f t="shared" si="36"/>
        <v>0.125207829863972</v>
      </c>
      <c r="BW13">
        <f t="shared" si="15"/>
        <v>6.8854652546781704E-3</v>
      </c>
      <c r="BX13">
        <f t="shared" si="56"/>
        <v>1.3383105507243699E-2</v>
      </c>
      <c r="BY13">
        <f t="shared" si="37"/>
        <v>8.4129190672913898E-2</v>
      </c>
      <c r="BZ13" s="4">
        <f t="shared" si="38"/>
        <v>1.67092616</v>
      </c>
      <c r="CA13" s="7">
        <f t="shared" si="16"/>
        <v>1.67092616</v>
      </c>
    </row>
    <row r="14" spans="1:79" x14ac:dyDescent="0.25">
      <c r="A14">
        <f t="shared" si="39"/>
        <v>80</v>
      </c>
      <c r="B14">
        <v>1685638</v>
      </c>
      <c r="C14">
        <v>125340</v>
      </c>
      <c r="D14">
        <v>32</v>
      </c>
      <c r="E14">
        <v>614</v>
      </c>
      <c r="F14">
        <v>178</v>
      </c>
      <c r="G14">
        <v>22</v>
      </c>
      <c r="H14">
        <v>1249</v>
      </c>
      <c r="I14">
        <v>4</v>
      </c>
      <c r="J14">
        <v>4093</v>
      </c>
      <c r="K14">
        <v>1594</v>
      </c>
      <c r="L14">
        <v>2206</v>
      </c>
      <c r="M14">
        <v>51503</v>
      </c>
      <c r="N14">
        <v>29598</v>
      </c>
      <c r="O14">
        <v>5925</v>
      </c>
      <c r="P14">
        <v>2936</v>
      </c>
      <c r="Q14">
        <v>7444</v>
      </c>
      <c r="R14">
        <v>78</v>
      </c>
      <c r="S14">
        <v>10649</v>
      </c>
      <c r="T14">
        <v>7215</v>
      </c>
      <c r="U14">
        <f>C14/B14</f>
        <v>7.4357602284713595E-2</v>
      </c>
      <c r="V14">
        <f t="shared" ref="V14" si="62">(5*U14)/(1+(5-W14)*U14)</f>
        <v>0.31350863536949702</v>
      </c>
      <c r="W14">
        <v>2.5</v>
      </c>
      <c r="X14">
        <f>X13*(1-V13)</f>
        <v>0.59526920254114901</v>
      </c>
      <c r="Y14">
        <f>X14*V14</f>
        <v>0.18662203536616401</v>
      </c>
      <c r="Z14">
        <f>(5*(X14-Y14)+(2.5*Y14))</f>
        <v>2.50979092429034</v>
      </c>
      <c r="AA14">
        <f t="shared" ref="AA14" si="63">Y14*D14/C14</f>
        <v>4.7645644899611003E-5</v>
      </c>
      <c r="AB14">
        <f>AA13+AB13</f>
        <v>1.9725574809640401E-3</v>
      </c>
      <c r="AC14">
        <f>AA14*2.5+AB14*5</f>
        <v>9.9819015170692308E-3</v>
      </c>
      <c r="AD14">
        <f t="shared" si="1"/>
        <v>9.1420081151128698E-4</v>
      </c>
      <c r="AE14">
        <f t="shared" si="43"/>
        <v>8.6410778994735604E-3</v>
      </c>
      <c r="AF14">
        <f t="shared" si="21"/>
        <v>4.5490891526146E-2</v>
      </c>
      <c r="AG14">
        <f t="shared" si="2"/>
        <v>2.6502889975408601E-4</v>
      </c>
      <c r="AH14">
        <f t="shared" si="44"/>
        <v>4.6056357694665801E-3</v>
      </c>
      <c r="AI14">
        <f t="shared" si="22"/>
        <v>2.3690751096718098E-2</v>
      </c>
      <c r="AJ14">
        <f t="shared" si="23"/>
        <v>3.2756380868482602E-5</v>
      </c>
      <c r="AK14">
        <f t="shared" si="45"/>
        <v>1.30078014116359E-3</v>
      </c>
      <c r="AL14">
        <f t="shared" si="24"/>
        <v>6.5857916579891602E-3</v>
      </c>
      <c r="AM14">
        <f t="shared" si="3"/>
        <v>1.8596690774879401E-3</v>
      </c>
      <c r="AN14">
        <f>AM13+AN13</f>
        <v>9.3785763224313399E-3</v>
      </c>
      <c r="AO14">
        <f t="shared" si="25"/>
        <v>5.1542054305876599E-2</v>
      </c>
      <c r="AP14">
        <f t="shared" si="4"/>
        <v>5.9557056124513797E-6</v>
      </c>
      <c r="AQ14">
        <f t="shared" si="46"/>
        <v>1.6292998729884999E-3</v>
      </c>
      <c r="AR14">
        <f t="shared" si="26"/>
        <v>8.1613886289736304E-3</v>
      </c>
      <c r="AS14">
        <f t="shared" si="5"/>
        <v>6.0941757679408796E-3</v>
      </c>
      <c r="AT14">
        <f t="shared" si="47"/>
        <v>6.4896074697849103E-3</v>
      </c>
      <c r="AU14">
        <f t="shared" si="27"/>
        <v>4.7683476768776802E-2</v>
      </c>
      <c r="AV14">
        <f t="shared" si="6"/>
        <v>2.3733486865618802E-3</v>
      </c>
      <c r="AW14">
        <f t="shared" si="48"/>
        <v>4.2504311672480703E-3</v>
      </c>
      <c r="AX14">
        <f t="shared" si="28"/>
        <v>2.7185527552645E-2</v>
      </c>
      <c r="AY14">
        <f t="shared" si="7"/>
        <v>3.2845716452669402E-3</v>
      </c>
      <c r="AZ14">
        <f t="shared" si="49"/>
        <v>4.8205616763248998E-3</v>
      </c>
      <c r="BA14">
        <f t="shared" si="29"/>
        <v>3.23142374947918E-2</v>
      </c>
      <c r="BB14">
        <f t="shared" si="8"/>
        <v>7.6684176539520907E-2</v>
      </c>
      <c r="BC14">
        <f t="shared" si="50"/>
        <v>0.138122652151527</v>
      </c>
      <c r="BD14">
        <f t="shared" si="30"/>
        <v>0.88232370210643696</v>
      </c>
      <c r="BE14">
        <f t="shared" si="9"/>
        <v>4.4069243679334E-2</v>
      </c>
      <c r="BF14">
        <f t="shared" si="51"/>
        <v>0.135725262134997</v>
      </c>
      <c r="BG14">
        <f t="shared" si="31"/>
        <v>0.78879941987332003</v>
      </c>
      <c r="BH14">
        <f t="shared" si="10"/>
        <v>8.8218889384436092E-3</v>
      </c>
      <c r="BI14">
        <f t="shared" si="58"/>
        <v>1.57268908863177E-2</v>
      </c>
      <c r="BJ14">
        <f t="shared" si="32"/>
        <v>0.10068917677769799</v>
      </c>
      <c r="BK14">
        <f t="shared" si="11"/>
        <v>4.3714879195393096E-3</v>
      </c>
      <c r="BL14">
        <f t="shared" si="52"/>
        <v>1.0908057756795099E-2</v>
      </c>
      <c r="BM14">
        <f t="shared" si="33"/>
        <v>6.5469008582823798E-2</v>
      </c>
      <c r="BN14">
        <f t="shared" si="12"/>
        <v>1.1083568144772E-2</v>
      </c>
      <c r="BO14">
        <f t="shared" si="53"/>
        <v>9.7392817946933708E-3</v>
      </c>
      <c r="BP14">
        <f t="shared" si="34"/>
        <v>7.6405329335396899E-2</v>
      </c>
      <c r="BQ14">
        <f t="shared" si="13"/>
        <v>1.16136259442802E-4</v>
      </c>
      <c r="BR14">
        <f t="shared" si="54"/>
        <v>5.3154317175908004E-4</v>
      </c>
      <c r="BS14">
        <f t="shared" si="35"/>
        <v>2.9480565074024002E-3</v>
      </c>
      <c r="BT14">
        <f t="shared" si="14"/>
        <v>1.5855577266748699E-2</v>
      </c>
      <c r="BU14">
        <f t="shared" si="55"/>
        <v>3.0620011000992101E-2</v>
      </c>
      <c r="BV14">
        <f t="shared" si="36"/>
        <v>0.19273899817183199</v>
      </c>
      <c r="BW14">
        <f t="shared" si="15"/>
        <v>1.0742603998459201E-2</v>
      </c>
      <c r="BX14">
        <f>BW13+BX13</f>
        <v>2.02685707619219E-2</v>
      </c>
      <c r="BY14">
        <f t="shared" si="37"/>
        <v>0.128199363805757</v>
      </c>
      <c r="BZ14" s="4">
        <f t="shared" si="38"/>
        <v>2.4902090800000001</v>
      </c>
      <c r="CA14" s="7">
        <f t="shared" si="16"/>
        <v>2.4902090800000001</v>
      </c>
    </row>
    <row r="15" spans="1:79" x14ac:dyDescent="0.25">
      <c r="A15" t="s">
        <v>16</v>
      </c>
      <c r="AC15">
        <f>SUM(AC3:AC14)</f>
        <v>7.7427476755620894E-2</v>
      </c>
      <c r="AF15">
        <f>SUM(AF3:AF14)</f>
        <v>0.25699625568122703</v>
      </c>
      <c r="AI15">
        <f t="shared" ref="AI15" si="64">SUM(AI3:AI14)</f>
        <v>0.11341150832959</v>
      </c>
      <c r="AL15">
        <f t="shared" ref="AL15" si="65">SUM(AL3:AL14)</f>
        <v>4.8560884233076397E-2</v>
      </c>
      <c r="AO15">
        <f t="shared" ref="AO15" si="66">SUM(AO3:AO14)</f>
        <v>0.25980569278105198</v>
      </c>
      <c r="AR15">
        <f t="shared" ref="AR15" si="67">SUM(AR3:AR14)</f>
        <v>5.5524701058723501E-2</v>
      </c>
      <c r="AU15">
        <f t="shared" ref="AU15" si="68">SUM(AU3:AU14)</f>
        <v>9.7535215780524806E-2</v>
      </c>
      <c r="AX15">
        <f t="shared" ref="AX15" si="69">SUM(AX3:AX14)</f>
        <v>6.7731311731533198E-2</v>
      </c>
      <c r="BA15">
        <f t="shared" ref="BA15" si="70">SUM(BA3:BA14)</f>
        <v>7.1918582173286005E-2</v>
      </c>
      <c r="BD15">
        <f t="shared" ref="BD15" si="71">SUM(BD3:BD14)</f>
        <v>2.24963238108431</v>
      </c>
      <c r="BG15">
        <f t="shared" ref="BG15" si="72">SUM(BG3:BG14)</f>
        <v>2.2552062372576902</v>
      </c>
      <c r="BJ15">
        <f t="shared" ref="BJ15" si="73">SUM(BJ3:BJ14)</f>
        <v>0.21485356641438599</v>
      </c>
      <c r="BM15">
        <f t="shared" ref="BM15" si="74">SUM(BM3:BM14)</f>
        <v>0.18229098046923101</v>
      </c>
      <c r="BP15">
        <f t="shared" ref="BP15" si="75">SUM(BP3:BP14)</f>
        <v>0.12754495546074601</v>
      </c>
      <c r="BS15">
        <f t="shared" ref="BS15" si="76">SUM(BS3:BS14)</f>
        <v>1.4379151387339899E-2</v>
      </c>
      <c r="BV15">
        <f t="shared" ref="BV15" si="77">SUM(BV3:BV14)</f>
        <v>0.52048174195494201</v>
      </c>
      <c r="BY15">
        <f t="shared" ref="BY15" si="78">SUM(BY3:BY14)</f>
        <v>0.389034550207352</v>
      </c>
      <c r="BZ15" s="22">
        <f>SUM(AC15,AF15,AI15,AL15,AO15,AR15,AU15,AX15,BA15,BD15,BG15,BJ15,BM15,BP15,BS15,BV15,BY15)</f>
        <v>7.0023400000000002</v>
      </c>
      <c r="CA15" s="8">
        <f>SUM(CA3:CA14)</f>
        <v>7</v>
      </c>
    </row>
    <row r="17" spans="1:79" x14ac:dyDescent="0.25">
      <c r="A17" s="9" t="s">
        <v>165</v>
      </c>
      <c r="BZ17" s="1" t="s">
        <v>77</v>
      </c>
      <c r="CA17" s="5"/>
    </row>
    <row r="18" spans="1:79" x14ac:dyDescent="0.25">
      <c r="A18" t="s">
        <v>0</v>
      </c>
      <c r="B18" t="s">
        <v>4</v>
      </c>
      <c r="C18" t="s">
        <v>3</v>
      </c>
      <c r="D18" t="s">
        <v>5</v>
      </c>
      <c r="E18" t="s">
        <v>13</v>
      </c>
      <c r="F18" t="s">
        <v>17</v>
      </c>
      <c r="G18" t="s">
        <v>18</v>
      </c>
      <c r="H18" t="s">
        <v>80</v>
      </c>
      <c r="I18" t="s">
        <v>23</v>
      </c>
      <c r="J18" t="s">
        <v>24</v>
      </c>
      <c r="K18" t="s">
        <v>25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  <c r="Q18" t="s">
        <v>27</v>
      </c>
      <c r="R18" t="s">
        <v>28</v>
      </c>
      <c r="S18" t="s">
        <v>29</v>
      </c>
      <c r="T18" t="s">
        <v>30</v>
      </c>
      <c r="U18" t="s">
        <v>6</v>
      </c>
      <c r="V18" t="s">
        <v>7</v>
      </c>
      <c r="W18" t="s">
        <v>8</v>
      </c>
      <c r="X18" t="s">
        <v>1</v>
      </c>
      <c r="Y18" t="s">
        <v>9</v>
      </c>
      <c r="Z18" t="s">
        <v>2</v>
      </c>
      <c r="AA18" t="s">
        <v>11</v>
      </c>
      <c r="AB18" t="s">
        <v>10</v>
      </c>
      <c r="AC18" t="s">
        <v>12</v>
      </c>
      <c r="AD18" t="s">
        <v>36</v>
      </c>
      <c r="AE18" t="s">
        <v>14</v>
      </c>
      <c r="AF18" t="s">
        <v>15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64</v>
      </c>
      <c r="AZ18" t="s">
        <v>65</v>
      </c>
      <c r="BA18" t="s">
        <v>66</v>
      </c>
      <c r="BB18" t="s">
        <v>73</v>
      </c>
      <c r="BC18" t="s">
        <v>74</v>
      </c>
      <c r="BD18" t="s">
        <v>75</v>
      </c>
      <c r="BE18" t="s">
        <v>67</v>
      </c>
      <c r="BF18" t="s">
        <v>68</v>
      </c>
      <c r="BG18" t="s">
        <v>69</v>
      </c>
      <c r="BH18" t="s">
        <v>70</v>
      </c>
      <c r="BI18" t="s">
        <v>71</v>
      </c>
      <c r="BJ18" t="s">
        <v>72</v>
      </c>
      <c r="BK18" t="s">
        <v>55</v>
      </c>
      <c r="BL18" t="s">
        <v>56</v>
      </c>
      <c r="BM18" t="s">
        <v>57</v>
      </c>
      <c r="BN18" t="s">
        <v>58</v>
      </c>
      <c r="BO18" t="s">
        <v>59</v>
      </c>
      <c r="BP18" t="s">
        <v>60</v>
      </c>
      <c r="BQ18" t="s">
        <v>61</v>
      </c>
      <c r="BR18" t="s">
        <v>62</v>
      </c>
      <c r="BS18" t="s">
        <v>63</v>
      </c>
      <c r="BT18" t="s">
        <v>31</v>
      </c>
      <c r="BU18" t="s">
        <v>32</v>
      </c>
      <c r="BV18" t="s">
        <v>33</v>
      </c>
      <c r="BW18" t="s">
        <v>76</v>
      </c>
      <c r="BX18" t="s">
        <v>34</v>
      </c>
      <c r="BY18" t="s">
        <v>35</v>
      </c>
      <c r="BZ18" s="2" t="s">
        <v>78</v>
      </c>
      <c r="CA18" s="6" t="s">
        <v>79</v>
      </c>
    </row>
    <row r="19" spans="1:79" x14ac:dyDescent="0.25">
      <c r="A19">
        <v>25</v>
      </c>
      <c r="B19">
        <v>9029782</v>
      </c>
      <c r="C19">
        <v>4331</v>
      </c>
      <c r="D19">
        <v>648</v>
      </c>
      <c r="E19">
        <v>791</v>
      </c>
      <c r="F19">
        <v>57</v>
      </c>
      <c r="G19">
        <v>122</v>
      </c>
      <c r="H19">
        <v>1113</v>
      </c>
      <c r="I19">
        <v>10</v>
      </c>
      <c r="J19">
        <v>21</v>
      </c>
      <c r="K19">
        <v>21</v>
      </c>
      <c r="L19">
        <v>7</v>
      </c>
      <c r="M19">
        <v>333</v>
      </c>
      <c r="N19">
        <v>484</v>
      </c>
      <c r="O19">
        <v>11</v>
      </c>
      <c r="P19">
        <v>29</v>
      </c>
      <c r="Q19">
        <v>0</v>
      </c>
      <c r="R19">
        <v>51</v>
      </c>
      <c r="S19">
        <v>221</v>
      </c>
      <c r="T19">
        <v>412</v>
      </c>
      <c r="U19">
        <f>C19/B19</f>
        <v>4.7963505652738901E-4</v>
      </c>
      <c r="V19">
        <f>(5*U19)/(1+(5-W19)*U19)</f>
        <v>2.39530310428738E-3</v>
      </c>
      <c r="W19">
        <v>2.5</v>
      </c>
      <c r="X19">
        <v>1</v>
      </c>
      <c r="Y19">
        <f>X19*V19</f>
        <v>2.39530310428738E-3</v>
      </c>
      <c r="Z19">
        <f>(5*(X19-Y19)+(2.5*Y19))</f>
        <v>4.9940117422392802</v>
      </c>
      <c r="AA19">
        <f t="shared" ref="AA19:AA26" si="79">Y19*D19/C19</f>
        <v>3.5838291655003999E-4</v>
      </c>
      <c r="AB19">
        <v>0</v>
      </c>
      <c r="AC19">
        <f>AA19*2.5+AB19*5</f>
        <v>8.9595729137510001E-4</v>
      </c>
      <c r="AD19">
        <f t="shared" ref="AD19:AD30" si="80">Y19*E19/C19</f>
        <v>4.3747050461586599E-4</v>
      </c>
      <c r="AE19">
        <v>0</v>
      </c>
      <c r="AF19">
        <f>AD19*2.5+AE19*5</f>
        <v>1.09367626153966E-3</v>
      </c>
      <c r="AG19">
        <f t="shared" ref="AG19:AG30" si="81">Y19*F19/C19</f>
        <v>3.1524423215049802E-5</v>
      </c>
      <c r="AH19">
        <v>0</v>
      </c>
      <c r="AI19">
        <f>AG19*2.5+AH19*5</f>
        <v>7.8811058037624499E-5</v>
      </c>
      <c r="AJ19">
        <f>Y19*G19/C19</f>
        <v>6.7473326881334605E-5</v>
      </c>
      <c r="AK19">
        <v>0</v>
      </c>
      <c r="AL19">
        <f>AJ19*2.5+AK19*5</f>
        <v>1.6868331720333601E-4</v>
      </c>
      <c r="AM19">
        <f t="shared" ref="AM19:AM30" si="82">Y19*H19/C19</f>
        <v>6.1555584277807795E-4</v>
      </c>
      <c r="AN19">
        <v>0</v>
      </c>
      <c r="AO19">
        <f>AM19*2.5+AN19*5</f>
        <v>1.53888960694519E-3</v>
      </c>
      <c r="AP19">
        <f t="shared" ref="AP19:AP30" si="83">Y19*I19/C19</f>
        <v>5.5306005640438204E-6</v>
      </c>
      <c r="AQ19">
        <v>0</v>
      </c>
      <c r="AR19">
        <f>AP19*2.5+AQ19*5</f>
        <v>1.38265014101096E-5</v>
      </c>
      <c r="AS19">
        <f t="shared" ref="AS19:AS30" si="84">Y19*J19/C19</f>
        <v>1.1614261184492E-5</v>
      </c>
      <c r="AT19">
        <v>0</v>
      </c>
      <c r="AU19">
        <f>AS19*2.5+AT19*5</f>
        <v>2.903565296123E-5</v>
      </c>
      <c r="AV19">
        <f t="shared" ref="AV19:AV30" si="85">Y19*K19/C19</f>
        <v>1.1614261184492E-5</v>
      </c>
      <c r="AW19">
        <v>0</v>
      </c>
      <c r="AX19">
        <f>AV19*2.5+AW19*5</f>
        <v>2.903565296123E-5</v>
      </c>
      <c r="AY19">
        <f t="shared" ref="AY19:AY30" si="86">Y19*L19/C19</f>
        <v>3.8714203948306801E-6</v>
      </c>
      <c r="AZ19">
        <v>0</v>
      </c>
      <c r="BA19">
        <f>AY19*2.5+AZ19*5</f>
        <v>9.6785509870766998E-6</v>
      </c>
      <c r="BB19">
        <f t="shared" ref="BB19:BB30" si="87">Y19*M19/C19</f>
        <v>1.84168998782659E-4</v>
      </c>
      <c r="BC19">
        <v>0</v>
      </c>
      <c r="BD19">
        <f>BB19*2.5+BC19*5</f>
        <v>4.6042249695664699E-4</v>
      </c>
      <c r="BE19">
        <f t="shared" ref="BE19:BE30" si="88">Y19*N19/C19</f>
        <v>2.67681067299721E-4</v>
      </c>
      <c r="BF19">
        <v>0</v>
      </c>
      <c r="BG19">
        <f>BE19*2.5+BF19*5</f>
        <v>6.6920266824930196E-4</v>
      </c>
      <c r="BH19">
        <f t="shared" ref="BH19:BH30" si="89">Y19*O19/C19</f>
        <v>6.0836606204482098E-6</v>
      </c>
      <c r="BI19">
        <v>0</v>
      </c>
      <c r="BJ19">
        <f>BH19*2.5+BI19*5</f>
        <v>1.5209151551120501E-5</v>
      </c>
      <c r="BK19">
        <f t="shared" ref="BK19:BK30" si="90">Y19*P19/C19</f>
        <v>1.6038741635727099E-5</v>
      </c>
      <c r="BL19">
        <v>0</v>
      </c>
      <c r="BM19">
        <f>BK19*2.5+BL19*5</f>
        <v>4.00968540893177E-5</v>
      </c>
      <c r="BN19">
        <f t="shared" ref="BN19:BN30" si="91">Y19*Q19/C19</f>
        <v>0</v>
      </c>
      <c r="BO19">
        <v>0</v>
      </c>
      <c r="BP19">
        <f>BN19*2.5+BO19*5</f>
        <v>0</v>
      </c>
      <c r="BQ19">
        <f t="shared" ref="BQ19:BQ30" si="92">Y19*R19/C19</f>
        <v>2.8206062876623501E-5</v>
      </c>
      <c r="BR19">
        <v>0</v>
      </c>
      <c r="BS19">
        <f>BQ19*2.5+BR19*5</f>
        <v>7.0515157191558799E-5</v>
      </c>
      <c r="BT19">
        <f t="shared" ref="BT19:BT30" si="93">Y19*S19/C19</f>
        <v>1.2222627246536799E-4</v>
      </c>
      <c r="BU19">
        <v>0</v>
      </c>
      <c r="BV19">
        <f>BT19*2.5+BU19*5</f>
        <v>3.0556568116341999E-4</v>
      </c>
      <c r="BW19">
        <f t="shared" ref="BW19:BW30" si="94">Y19*T19/C19</f>
        <v>2.27860743238606E-4</v>
      </c>
      <c r="BX19">
        <v>0</v>
      </c>
      <c r="BY19">
        <f>BW19*2.5+BX19*5</f>
        <v>5.6965185809651497E-4</v>
      </c>
      <c r="BZ19" s="4">
        <f>AC19+AF19+AI19+AL19+AO19+AR19+AU19+AX19+BA19+BD19+BG19+BJ19+BM19+BP19+BS19+BV19+BY19</f>
        <v>5.9882599999999996E-3</v>
      </c>
      <c r="CA19" s="7">
        <f t="shared" ref="CA19:CA30" si="95">5-Z19</f>
        <v>5.9882599999999996E-3</v>
      </c>
    </row>
    <row r="20" spans="1:79" x14ac:dyDescent="0.25">
      <c r="A20">
        <f>A19+5</f>
        <v>30</v>
      </c>
      <c r="B20">
        <v>9783000</v>
      </c>
      <c r="C20">
        <v>5153</v>
      </c>
      <c r="D20">
        <v>585</v>
      </c>
      <c r="E20">
        <v>1064</v>
      </c>
      <c r="F20">
        <v>101</v>
      </c>
      <c r="G20">
        <v>127</v>
      </c>
      <c r="H20">
        <v>851</v>
      </c>
      <c r="I20">
        <v>41</v>
      </c>
      <c r="J20">
        <v>35</v>
      </c>
      <c r="K20">
        <v>27</v>
      </c>
      <c r="L20">
        <v>11</v>
      </c>
      <c r="M20">
        <v>616</v>
      </c>
      <c r="N20">
        <v>803</v>
      </c>
      <c r="O20">
        <v>5</v>
      </c>
      <c r="P20">
        <v>66</v>
      </c>
      <c r="Q20">
        <v>0</v>
      </c>
      <c r="R20">
        <v>52</v>
      </c>
      <c r="S20">
        <v>322</v>
      </c>
      <c r="T20">
        <v>447</v>
      </c>
      <c r="U20">
        <f t="shared" ref="U20:U28" si="96">C20/B20</f>
        <v>5.2673004190943501E-4</v>
      </c>
      <c r="V20">
        <f t="shared" ref="V20:V28" si="97">(5*U20)/(1+(5-W20)*U20)</f>
        <v>2.6301867136523998E-3</v>
      </c>
      <c r="W20">
        <v>2.5</v>
      </c>
      <c r="X20">
        <f>X19*(1-V19)</f>
        <v>0.99760469689571296</v>
      </c>
      <c r="Y20">
        <f>X20*V20</f>
        <v>2.6238866192523302E-3</v>
      </c>
      <c r="Z20">
        <f t="shared" ref="Z20:Z28" si="98">(5*(X20-Y20)+(2.5*Y20))</f>
        <v>4.9814637679304301</v>
      </c>
      <c r="AA20">
        <f t="shared" si="79"/>
        <v>2.97879618137515E-4</v>
      </c>
      <c r="AB20">
        <f>AA19+AB19</f>
        <v>3.5838291655003999E-4</v>
      </c>
      <c r="AC20">
        <f t="shared" ref="AC20:AC29" si="99">AA20*2.5+AB20*5</f>
        <v>2.5366136280939901E-3</v>
      </c>
      <c r="AD20">
        <f t="shared" si="80"/>
        <v>5.4178446786036895E-4</v>
      </c>
      <c r="AE20">
        <f>AD19+AE19</f>
        <v>4.3747050461586599E-4</v>
      </c>
      <c r="AF20">
        <f t="shared" ref="AF20:AF30" si="100">AD20*2.5+AE20*5</f>
        <v>3.5418136927302499E-3</v>
      </c>
      <c r="AG20">
        <f t="shared" si="81"/>
        <v>5.1428788772459799E-5</v>
      </c>
      <c r="AH20">
        <f>AG19+AH19</f>
        <v>3.1524423215049802E-5</v>
      </c>
      <c r="AI20">
        <f t="shared" ref="AI20:AI30" si="101">AG20*2.5+AH20*5</f>
        <v>2.8619408800639902E-4</v>
      </c>
      <c r="AJ20">
        <f t="shared" ref="AJ20:AJ30" si="102">Y20*G20/C20</f>
        <v>6.4667882911904906E-5</v>
      </c>
      <c r="AK20">
        <f>AJ19+AK19</f>
        <v>6.7473326881334605E-5</v>
      </c>
      <c r="AL20">
        <f t="shared" ref="AL20:AL30" si="103">AJ20*2.5+AK20*5</f>
        <v>4.9903634168643502E-4</v>
      </c>
      <c r="AM20">
        <f t="shared" si="82"/>
        <v>4.3332573510260702E-4</v>
      </c>
      <c r="AN20">
        <f>AM19+AN19</f>
        <v>6.1555584277807795E-4</v>
      </c>
      <c r="AO20">
        <f t="shared" ref="AO20:AO30" si="104">AM20*2.5+AN20*5</f>
        <v>4.1610935516469098E-3</v>
      </c>
      <c r="AP20">
        <f t="shared" si="83"/>
        <v>2.0877033066048001E-5</v>
      </c>
      <c r="AQ20">
        <f>AP19+AQ19</f>
        <v>5.5306005640438204E-6</v>
      </c>
      <c r="AR20">
        <f t="shared" ref="AR20:AR30" si="105">AP20*2.5+AQ20*5</f>
        <v>7.9845585485339103E-5</v>
      </c>
      <c r="AS20">
        <f t="shared" si="84"/>
        <v>1.7821857495406899E-5</v>
      </c>
      <c r="AT20">
        <f>AS19+AT19</f>
        <v>1.1614261184492E-5</v>
      </c>
      <c r="AU20">
        <f t="shared" ref="AU20:AU30" si="106">AS20*2.5+AT20*5</f>
        <v>1.02625949660977E-4</v>
      </c>
      <c r="AV20">
        <f t="shared" si="85"/>
        <v>1.3748290067885299E-5</v>
      </c>
      <c r="AW20">
        <f>AV19+AW19</f>
        <v>1.1614261184492E-5</v>
      </c>
      <c r="AX20">
        <f t="shared" ref="AX20:AX30" si="107">AV20*2.5+AW20*5</f>
        <v>9.2442031092173195E-5</v>
      </c>
      <c r="AY20">
        <f t="shared" si="86"/>
        <v>5.6011552128421604E-6</v>
      </c>
      <c r="AZ20">
        <f>AY19+AZ19</f>
        <v>3.8714203948306801E-6</v>
      </c>
      <c r="BA20">
        <f t="shared" ref="BA20:BA30" si="108">AY20*2.5+AZ20*5</f>
        <v>3.3359990006258799E-5</v>
      </c>
      <c r="BB20">
        <f t="shared" si="87"/>
        <v>3.1366469191916098E-4</v>
      </c>
      <c r="BC20">
        <f>BB19+BC19</f>
        <v>1.84168998782659E-4</v>
      </c>
      <c r="BD20">
        <f t="shared" ref="BD20:BD30" si="109">BB20*2.5+BC20*5</f>
        <v>1.7050067237111999E-3</v>
      </c>
      <c r="BE20">
        <f t="shared" si="88"/>
        <v>4.0888433053747698E-4</v>
      </c>
      <c r="BF20">
        <f>BE19+BF19</f>
        <v>2.67681067299721E-4</v>
      </c>
      <c r="BG20">
        <f t="shared" ref="BG20:BG30" si="110">BE20*2.5+BF20*5</f>
        <v>2.3606161628422998E-3</v>
      </c>
      <c r="BH20">
        <f t="shared" si="89"/>
        <v>2.5459796422009801E-6</v>
      </c>
      <c r="BI20">
        <f>BH19+BI19</f>
        <v>6.0836606204482098E-6</v>
      </c>
      <c r="BJ20">
        <f t="shared" ref="BJ20:BJ30" si="111">BH20*2.5+BI20*5</f>
        <v>3.6783252207743503E-5</v>
      </c>
      <c r="BK20">
        <f t="shared" si="90"/>
        <v>3.36069312770529E-5</v>
      </c>
      <c r="BL20">
        <f>BK19+BL19</f>
        <v>1.6038741635727099E-5</v>
      </c>
      <c r="BM20">
        <f t="shared" ref="BM20:BM30" si="112">BK20*2.5+BL20*5</f>
        <v>1.6421103637126799E-4</v>
      </c>
      <c r="BN20">
        <f t="shared" si="91"/>
        <v>0</v>
      </c>
      <c r="BO20">
        <f>BN19+BO19</f>
        <v>0</v>
      </c>
      <c r="BP20">
        <f t="shared" ref="BP20:BP30" si="113">BN20*2.5+BO20*5</f>
        <v>0</v>
      </c>
      <c r="BQ20">
        <f t="shared" si="92"/>
        <v>2.64781882788902E-5</v>
      </c>
      <c r="BR20">
        <f>BQ19+BR19</f>
        <v>2.8206062876623501E-5</v>
      </c>
      <c r="BS20">
        <f t="shared" ref="BS20:BS30" si="114">BQ20*2.5+BR20*5</f>
        <v>2.07225785080343E-4</v>
      </c>
      <c r="BT20">
        <f t="shared" si="93"/>
        <v>1.6396108895774301E-4</v>
      </c>
      <c r="BU20">
        <f>BT19+BU19</f>
        <v>1.2222627246536799E-4</v>
      </c>
      <c r="BV20">
        <f t="shared" ref="BV20:BV30" si="115">BT20*2.5+BU20*5</f>
        <v>1.0210340847212E-3</v>
      </c>
      <c r="BW20">
        <f t="shared" si="94"/>
        <v>2.2761058001276801E-4</v>
      </c>
      <c r="BX20">
        <f>BW19+BX19</f>
        <v>2.27860743238606E-4</v>
      </c>
      <c r="BY20">
        <f t="shared" ref="BY20:BY30" si="116">BW20*2.5+BX20*5</f>
        <v>1.7083301662249499E-3</v>
      </c>
      <c r="BZ20" s="4">
        <f t="shared" ref="BZ20:BZ30" si="117">AC20+AF20+AI20+AL20+AO20+AR20+AU20+AX20+BA20+BD20+BG20+BJ20+BM20+BP20+BS20+BV20+BY20</f>
        <v>1.8536230000000001E-2</v>
      </c>
      <c r="CA20" s="7">
        <f t="shared" si="95"/>
        <v>1.8536230000000001E-2</v>
      </c>
    </row>
    <row r="21" spans="1:79" x14ac:dyDescent="0.25">
      <c r="A21">
        <f t="shared" ref="A21:A30" si="118">A20+5</f>
        <v>35</v>
      </c>
      <c r="B21">
        <v>11326964</v>
      </c>
      <c r="C21">
        <v>8063</v>
      </c>
      <c r="D21">
        <v>768</v>
      </c>
      <c r="E21">
        <v>1547</v>
      </c>
      <c r="F21">
        <v>268</v>
      </c>
      <c r="G21">
        <v>118</v>
      </c>
      <c r="H21">
        <v>1009</v>
      </c>
      <c r="I21">
        <v>146</v>
      </c>
      <c r="J21">
        <v>46</v>
      </c>
      <c r="K21">
        <v>51</v>
      </c>
      <c r="L21">
        <v>28</v>
      </c>
      <c r="M21">
        <v>1234</v>
      </c>
      <c r="N21">
        <v>1440</v>
      </c>
      <c r="O21">
        <v>21</v>
      </c>
      <c r="P21">
        <v>106</v>
      </c>
      <c r="Q21">
        <v>4</v>
      </c>
      <c r="R21">
        <v>51</v>
      </c>
      <c r="S21">
        <v>552</v>
      </c>
      <c r="T21">
        <v>674</v>
      </c>
      <c r="U21">
        <f t="shared" si="96"/>
        <v>7.1184123124254698E-4</v>
      </c>
      <c r="V21">
        <f t="shared" si="97"/>
        <v>3.55288343391758E-3</v>
      </c>
      <c r="W21">
        <v>2.5</v>
      </c>
      <c r="X21">
        <f t="shared" ref="X21:X28" si="119">X20*(1-V20)</f>
        <v>0.99498081027646101</v>
      </c>
      <c r="Y21">
        <f t="shared" ref="Y21:Y28" si="120">X21*V21</f>
        <v>3.5350508378971298E-3</v>
      </c>
      <c r="Z21">
        <f t="shared" si="98"/>
        <v>4.9660664242875603</v>
      </c>
      <c r="AA21">
        <f t="shared" si="79"/>
        <v>3.36713263488155E-4</v>
      </c>
      <c r="AB21">
        <f t="shared" ref="AB21:AB24" si="121">AA20+AB20</f>
        <v>6.5626253468755499E-4</v>
      </c>
      <c r="AC21">
        <f t="shared" si="99"/>
        <v>4.1230958321581603E-3</v>
      </c>
      <c r="AD21">
        <f t="shared" si="80"/>
        <v>6.7824924298981297E-4</v>
      </c>
      <c r="AE21">
        <f t="shared" ref="AE21:AE30" si="122">AD20+AE20</f>
        <v>9.792549724762351E-4</v>
      </c>
      <c r="AF21">
        <f t="shared" si="100"/>
        <v>6.5918979698557098E-3</v>
      </c>
      <c r="AG21">
        <f t="shared" si="81"/>
        <v>1.1749889923805399E-4</v>
      </c>
      <c r="AH21">
        <f t="shared" ref="AH21:AH30" si="123">AG20+AH20</f>
        <v>8.2953211987509595E-5</v>
      </c>
      <c r="AI21">
        <f t="shared" si="101"/>
        <v>7.0851330803268304E-4</v>
      </c>
      <c r="AJ21">
        <f t="shared" si="102"/>
        <v>5.1734589963023898E-5</v>
      </c>
      <c r="AK21">
        <f t="shared" ref="AK21:AK30" si="124">AJ20+AK20</f>
        <v>1.3214120979324E-4</v>
      </c>
      <c r="AL21">
        <f t="shared" si="103"/>
        <v>7.9004252387376004E-4</v>
      </c>
      <c r="AM21">
        <f t="shared" si="82"/>
        <v>4.4237458705670402E-4</v>
      </c>
      <c r="AN21">
        <f>AM20+AN20</f>
        <v>1.0488815778806799E-3</v>
      </c>
      <c r="AO21">
        <f t="shared" si="104"/>
        <v>6.3503443570451599E-3</v>
      </c>
      <c r="AP21">
        <f t="shared" si="83"/>
        <v>6.4010594361029502E-5</v>
      </c>
      <c r="AQ21">
        <f t="shared" ref="AQ21:AQ30" si="125">AP20+AQ20</f>
        <v>2.6407633630091798E-5</v>
      </c>
      <c r="AR21">
        <f t="shared" si="105"/>
        <v>2.9206465405303301E-4</v>
      </c>
      <c r="AS21">
        <f t="shared" si="84"/>
        <v>2.0167721511009299E-5</v>
      </c>
      <c r="AT21">
        <f t="shared" ref="AT21:AT30" si="126">AS20+AT20</f>
        <v>2.94361186798989E-5</v>
      </c>
      <c r="AU21">
        <f t="shared" si="106"/>
        <v>1.97599897177018E-4</v>
      </c>
      <c r="AV21">
        <f t="shared" si="85"/>
        <v>2.2359865153510299E-5</v>
      </c>
      <c r="AW21">
        <f t="shared" ref="AW21:AW30" si="127">AV20+AW20</f>
        <v>2.5362551252377301E-5</v>
      </c>
      <c r="AX21">
        <f t="shared" si="107"/>
        <v>1.8271241914566199E-4</v>
      </c>
      <c r="AY21">
        <f t="shared" si="86"/>
        <v>1.22760043980057E-5</v>
      </c>
      <c r="AZ21">
        <f t="shared" ref="AZ21:AZ30" si="128">AY20+AZ20</f>
        <v>9.4725756076728405E-6</v>
      </c>
      <c r="BA21">
        <f t="shared" si="108"/>
        <v>7.8052889033378495E-5</v>
      </c>
      <c r="BB21">
        <f t="shared" si="87"/>
        <v>5.4102105096924904E-4</v>
      </c>
      <c r="BC21">
        <f t="shared" ref="BC21:BC30" si="129">BB20+BC20</f>
        <v>4.9783369070182E-4</v>
      </c>
      <c r="BD21">
        <f t="shared" si="109"/>
        <v>3.8417210809322199E-3</v>
      </c>
      <c r="BE21">
        <f t="shared" si="88"/>
        <v>6.3133736904029099E-4</v>
      </c>
      <c r="BF21">
        <f t="shared" ref="BF21:BF30" si="130">BE20+BF20</f>
        <v>6.7656539783719804E-4</v>
      </c>
      <c r="BG21">
        <f t="shared" si="110"/>
        <v>4.9611704117867202E-3</v>
      </c>
      <c r="BH21">
        <f t="shared" si="89"/>
        <v>9.2070032985042396E-6</v>
      </c>
      <c r="BI21">
        <f>BH20+BI20</f>
        <v>8.6296402626491898E-6</v>
      </c>
      <c r="BJ21">
        <f t="shared" si="111"/>
        <v>6.6165709559506502E-5</v>
      </c>
      <c r="BK21">
        <f t="shared" si="90"/>
        <v>4.64734452210214E-5</v>
      </c>
      <c r="BL21">
        <f t="shared" ref="BL21:BL30" si="131">BK20+BL20</f>
        <v>4.9645672912779998E-5</v>
      </c>
      <c r="BM21">
        <f t="shared" si="112"/>
        <v>3.6441197761645299E-4</v>
      </c>
      <c r="BN21">
        <f t="shared" si="91"/>
        <v>1.7537149140008099E-6</v>
      </c>
      <c r="BO21">
        <f t="shared" ref="BO21:BO30" si="132">BN20+BO20</f>
        <v>0</v>
      </c>
      <c r="BP21">
        <f t="shared" si="113"/>
        <v>4.3842872850020202E-6</v>
      </c>
      <c r="BQ21">
        <f t="shared" si="92"/>
        <v>2.2359865153510299E-5</v>
      </c>
      <c r="BR21">
        <f t="shared" ref="BR21:BR30" si="133">BQ20+BR20</f>
        <v>5.4684251155513698E-5</v>
      </c>
      <c r="BS21">
        <f t="shared" si="114"/>
        <v>3.2932091866134402E-4</v>
      </c>
      <c r="BT21">
        <f t="shared" si="93"/>
        <v>2.4201265813211201E-4</v>
      </c>
      <c r="BU21">
        <f t="shared" ref="BU21:BU30" si="134">BT20+BU20</f>
        <v>2.8618736142311098E-4</v>
      </c>
      <c r="BV21">
        <f t="shared" si="115"/>
        <v>2.0359684524458299E-3</v>
      </c>
      <c r="BW21">
        <f t="shared" si="94"/>
        <v>2.95500963009136E-4</v>
      </c>
      <c r="BX21">
        <f t="shared" ref="BX21:BX29" si="135">BW20+BX20</f>
        <v>4.5547132325137401E-4</v>
      </c>
      <c r="BY21">
        <f t="shared" si="116"/>
        <v>3.0161090237797099E-3</v>
      </c>
      <c r="BZ21" s="4">
        <f t="shared" si="117"/>
        <v>3.3933579999999998E-2</v>
      </c>
      <c r="CA21" s="7">
        <f t="shared" si="95"/>
        <v>3.3933579999999998E-2</v>
      </c>
    </row>
    <row r="22" spans="1:79" x14ac:dyDescent="0.25">
      <c r="A22">
        <f t="shared" si="118"/>
        <v>40</v>
      </c>
      <c r="B22">
        <v>11686816</v>
      </c>
      <c r="C22">
        <v>12607</v>
      </c>
      <c r="D22">
        <v>878</v>
      </c>
      <c r="E22">
        <v>1859</v>
      </c>
      <c r="F22">
        <v>570</v>
      </c>
      <c r="G22">
        <v>135</v>
      </c>
      <c r="H22">
        <v>1170</v>
      </c>
      <c r="I22">
        <v>377</v>
      </c>
      <c r="J22">
        <v>90</v>
      </c>
      <c r="K22">
        <v>95</v>
      </c>
      <c r="L22">
        <v>73</v>
      </c>
      <c r="M22">
        <v>2576</v>
      </c>
      <c r="N22">
        <v>2589</v>
      </c>
      <c r="O22">
        <v>41</v>
      </c>
      <c r="P22">
        <v>216</v>
      </c>
      <c r="Q22">
        <v>8</v>
      </c>
      <c r="R22">
        <v>65</v>
      </c>
      <c r="S22">
        <v>921</v>
      </c>
      <c r="T22">
        <v>944</v>
      </c>
      <c r="U22">
        <f t="shared" si="96"/>
        <v>1.07873692886069E-3</v>
      </c>
      <c r="V22">
        <f t="shared" si="97"/>
        <v>5.3791778498196796E-3</v>
      </c>
      <c r="W22">
        <v>2.5</v>
      </c>
      <c r="X22">
        <f t="shared" si="119"/>
        <v>0.99144575943856394</v>
      </c>
      <c r="Y22">
        <f t="shared" si="120"/>
        <v>5.3331630684695704E-3</v>
      </c>
      <c r="Z22">
        <f t="shared" si="98"/>
        <v>4.9438958895216496</v>
      </c>
      <c r="AA22">
        <f t="shared" si="79"/>
        <v>3.7142200159564402E-4</v>
      </c>
      <c r="AB22">
        <f t="shared" si="121"/>
        <v>9.929757981757101E-4</v>
      </c>
      <c r="AC22">
        <f t="shared" si="99"/>
        <v>5.8934339948676596E-3</v>
      </c>
      <c r="AD22">
        <f t="shared" si="80"/>
        <v>7.8641628811651704E-4</v>
      </c>
      <c r="AE22">
        <f t="shared" si="122"/>
        <v>1.6575042154660499E-3</v>
      </c>
      <c r="AF22">
        <f t="shared" si="100"/>
        <v>1.02535617976215E-2</v>
      </c>
      <c r="AG22">
        <f t="shared" si="81"/>
        <v>2.41128178712434E-4</v>
      </c>
      <c r="AH22">
        <f t="shared" si="123"/>
        <v>2.0045211122556399E-4</v>
      </c>
      <c r="AI22">
        <f t="shared" si="101"/>
        <v>1.60508100290891E-3</v>
      </c>
      <c r="AJ22">
        <f t="shared" si="102"/>
        <v>5.7109305484523797E-5</v>
      </c>
      <c r="AK22">
        <f t="shared" si="124"/>
        <v>1.8387579975626399E-4</v>
      </c>
      <c r="AL22">
        <f t="shared" si="103"/>
        <v>1.0621522624926301E-3</v>
      </c>
      <c r="AM22">
        <f t="shared" si="82"/>
        <v>4.9494731419920705E-4</v>
      </c>
      <c r="AN22">
        <f t="shared" ref="AN22" si="136">AM21+AN21</f>
        <v>1.49125616493738E-3</v>
      </c>
      <c r="AO22">
        <f t="shared" si="104"/>
        <v>8.6936491101849197E-3</v>
      </c>
      <c r="AP22">
        <f t="shared" si="83"/>
        <v>1.5948302346418901E-4</v>
      </c>
      <c r="AQ22">
        <f t="shared" si="125"/>
        <v>9.0418227991121303E-5</v>
      </c>
      <c r="AR22">
        <f t="shared" si="105"/>
        <v>8.5079869861607899E-4</v>
      </c>
      <c r="AS22">
        <f t="shared" si="84"/>
        <v>3.8072870323015903E-5</v>
      </c>
      <c r="AT22">
        <f t="shared" si="126"/>
        <v>4.9603840190908199E-5</v>
      </c>
      <c r="AU22">
        <f t="shared" si="106"/>
        <v>3.4320137676208102E-4</v>
      </c>
      <c r="AV22">
        <f t="shared" si="85"/>
        <v>4.0188029785405698E-5</v>
      </c>
      <c r="AW22">
        <f t="shared" si="127"/>
        <v>4.7722416405887603E-5</v>
      </c>
      <c r="AX22">
        <f t="shared" si="107"/>
        <v>3.39082156492952E-4</v>
      </c>
      <c r="AY22">
        <f t="shared" si="86"/>
        <v>3.0881328150890702E-5</v>
      </c>
      <c r="AZ22">
        <f t="shared" si="128"/>
        <v>2.1748580005678501E-5</v>
      </c>
      <c r="BA22">
        <f t="shared" si="108"/>
        <v>1.8594622040561901E-4</v>
      </c>
      <c r="BB22">
        <f t="shared" si="87"/>
        <v>1.0897301550232101E-3</v>
      </c>
      <c r="BC22">
        <f t="shared" si="129"/>
        <v>1.0388547416710699E-3</v>
      </c>
      <c r="BD22">
        <f t="shared" si="109"/>
        <v>7.9185990959133694E-3</v>
      </c>
      <c r="BE22">
        <f t="shared" si="88"/>
        <v>1.09522956962542E-3</v>
      </c>
      <c r="BF22">
        <f t="shared" si="130"/>
        <v>1.30790276687749E-3</v>
      </c>
      <c r="BG22">
        <f t="shared" si="110"/>
        <v>9.2775877584510003E-3</v>
      </c>
      <c r="BH22">
        <f t="shared" si="89"/>
        <v>1.73443075915961E-5</v>
      </c>
      <c r="BI22">
        <f t="shared" ref="BI22:BI30" si="137">BH21+BI21</f>
        <v>1.7836643561153401E-5</v>
      </c>
      <c r="BJ22">
        <f t="shared" si="111"/>
        <v>1.3254398678475701E-4</v>
      </c>
      <c r="BK22">
        <f t="shared" si="90"/>
        <v>9.1374888775238095E-5</v>
      </c>
      <c r="BL22">
        <f t="shared" si="131"/>
        <v>9.6119118133801399E-5</v>
      </c>
      <c r="BM22">
        <f t="shared" si="112"/>
        <v>7.0903281260710201E-4</v>
      </c>
      <c r="BN22">
        <f t="shared" si="91"/>
        <v>3.3842551398236298E-6</v>
      </c>
      <c r="BO22">
        <f t="shared" si="132"/>
        <v>1.7537149140008099E-6</v>
      </c>
      <c r="BP22">
        <f t="shared" si="113"/>
        <v>1.72292124195631E-5</v>
      </c>
      <c r="BQ22">
        <f t="shared" si="92"/>
        <v>2.7497073011067001E-5</v>
      </c>
      <c r="BR22">
        <f t="shared" si="133"/>
        <v>7.7044116309024006E-5</v>
      </c>
      <c r="BS22">
        <f t="shared" si="114"/>
        <v>4.5396326407278799E-4</v>
      </c>
      <c r="BT22">
        <f t="shared" si="93"/>
        <v>3.89612372972196E-4</v>
      </c>
      <c r="BU22">
        <f t="shared" si="134"/>
        <v>5.2820001955522305E-4</v>
      </c>
      <c r="BV22">
        <f t="shared" si="115"/>
        <v>3.6150310302066101E-3</v>
      </c>
      <c r="BW22">
        <f t="shared" si="94"/>
        <v>3.9934210649918898E-4</v>
      </c>
      <c r="BX22">
        <f t="shared" si="135"/>
        <v>7.5097228626051001E-4</v>
      </c>
      <c r="BY22">
        <f t="shared" si="116"/>
        <v>4.7532166975505202E-3</v>
      </c>
      <c r="BZ22" s="4">
        <f t="shared" si="117"/>
        <v>5.6104109999999999E-2</v>
      </c>
      <c r="CA22" s="7">
        <f t="shared" si="95"/>
        <v>5.6104109999999999E-2</v>
      </c>
    </row>
    <row r="23" spans="1:79" x14ac:dyDescent="0.25">
      <c r="A23">
        <f t="shared" si="118"/>
        <v>45</v>
      </c>
      <c r="B23">
        <v>12123515</v>
      </c>
      <c r="C23">
        <v>21053</v>
      </c>
      <c r="D23">
        <v>1004</v>
      </c>
      <c r="E23">
        <v>2237</v>
      </c>
      <c r="F23">
        <v>1031</v>
      </c>
      <c r="G23">
        <v>160</v>
      </c>
      <c r="H23">
        <v>1464</v>
      </c>
      <c r="I23">
        <v>453</v>
      </c>
      <c r="J23">
        <v>144</v>
      </c>
      <c r="K23">
        <v>163</v>
      </c>
      <c r="L23">
        <v>144</v>
      </c>
      <c r="M23">
        <v>5397</v>
      </c>
      <c r="N23">
        <v>5017</v>
      </c>
      <c r="O23">
        <v>114</v>
      </c>
      <c r="P23">
        <v>439</v>
      </c>
      <c r="Q23">
        <v>9</v>
      </c>
      <c r="R23">
        <v>78</v>
      </c>
      <c r="S23">
        <v>1662</v>
      </c>
      <c r="T23">
        <v>1537</v>
      </c>
      <c r="U23">
        <f t="shared" si="96"/>
        <v>1.73654257861684E-3</v>
      </c>
      <c r="V23">
        <f t="shared" si="97"/>
        <v>8.6451810804689805E-3</v>
      </c>
      <c r="W23">
        <v>2.5</v>
      </c>
      <c r="X23">
        <f t="shared" si="119"/>
        <v>0.98611259637009396</v>
      </c>
      <c r="Y23">
        <f t="shared" si="120"/>
        <v>8.5251219613508792E-3</v>
      </c>
      <c r="Z23">
        <f t="shared" si="98"/>
        <v>4.90925017694709</v>
      </c>
      <c r="AA23">
        <f t="shared" si="79"/>
        <v>4.0655595160767001E-4</v>
      </c>
      <c r="AB23">
        <f t="shared" si="121"/>
        <v>1.3643977997713501E-3</v>
      </c>
      <c r="AC23">
        <f t="shared" si="99"/>
        <v>7.8383788778759195E-3</v>
      </c>
      <c r="AD23">
        <f t="shared" si="80"/>
        <v>9.0584229456808598E-4</v>
      </c>
      <c r="AE23">
        <f t="shared" si="122"/>
        <v>2.4439205035825702E-3</v>
      </c>
      <c r="AF23">
        <f t="shared" si="100"/>
        <v>1.44842082543331E-2</v>
      </c>
      <c r="AG23">
        <f t="shared" si="81"/>
        <v>4.17489229190745E-4</v>
      </c>
      <c r="AH23">
        <f t="shared" si="123"/>
        <v>4.4158028993799799E-4</v>
      </c>
      <c r="AI23">
        <f t="shared" si="101"/>
        <v>3.2516245226668502E-3</v>
      </c>
      <c r="AJ23">
        <f t="shared" si="102"/>
        <v>6.4789793084887699E-5</v>
      </c>
      <c r="AK23">
        <f t="shared" si="124"/>
        <v>2.4098510524078799E-4</v>
      </c>
      <c r="AL23">
        <f t="shared" si="103"/>
        <v>1.36690000891616E-3</v>
      </c>
      <c r="AM23">
        <f t="shared" si="82"/>
        <v>5.92826606726722E-4</v>
      </c>
      <c r="AN23">
        <f>AM22+AN22</f>
        <v>1.98620347913659E-3</v>
      </c>
      <c r="AO23">
        <f t="shared" si="104"/>
        <v>1.1413083912499801E-2</v>
      </c>
      <c r="AP23">
        <f t="shared" si="83"/>
        <v>1.8343610167158799E-4</v>
      </c>
      <c r="AQ23">
        <f t="shared" si="125"/>
        <v>2.4990125145530999E-4</v>
      </c>
      <c r="AR23">
        <f t="shared" si="105"/>
        <v>1.70809651145552E-3</v>
      </c>
      <c r="AS23">
        <f t="shared" si="84"/>
        <v>5.8310813776398903E-5</v>
      </c>
      <c r="AT23">
        <f t="shared" si="126"/>
        <v>8.7676710513924096E-5</v>
      </c>
      <c r="AU23">
        <f t="shared" si="106"/>
        <v>5.8416058701061797E-4</v>
      </c>
      <c r="AV23">
        <f t="shared" si="85"/>
        <v>6.6004601705229302E-5</v>
      </c>
      <c r="AW23">
        <f t="shared" si="127"/>
        <v>8.7910446191293294E-5</v>
      </c>
      <c r="AX23">
        <f t="shared" si="107"/>
        <v>6.0456373521954E-4</v>
      </c>
      <c r="AY23">
        <f t="shared" si="86"/>
        <v>5.8310813776398903E-5</v>
      </c>
      <c r="AZ23">
        <f t="shared" si="128"/>
        <v>5.26299081565692E-5</v>
      </c>
      <c r="BA23">
        <f t="shared" si="108"/>
        <v>4.08926575223843E-4</v>
      </c>
      <c r="BB23">
        <f t="shared" si="87"/>
        <v>2.1854407079946198E-3</v>
      </c>
      <c r="BC23">
        <f t="shared" si="129"/>
        <v>2.1285848966942798E-3</v>
      </c>
      <c r="BD23">
        <f t="shared" si="109"/>
        <v>1.61065262534579E-2</v>
      </c>
      <c r="BE23">
        <f t="shared" si="88"/>
        <v>2.0315649494180099E-3</v>
      </c>
      <c r="BF23">
        <f t="shared" si="130"/>
        <v>2.4031323365029098E-3</v>
      </c>
      <c r="BG23">
        <f t="shared" si="110"/>
        <v>1.7094574056059599E-2</v>
      </c>
      <c r="BH23">
        <f t="shared" si="89"/>
        <v>4.6162727572982503E-5</v>
      </c>
      <c r="BI23">
        <f t="shared" si="137"/>
        <v>3.5180951152749497E-5</v>
      </c>
      <c r="BJ23">
        <f t="shared" si="111"/>
        <v>2.9131157469620403E-4</v>
      </c>
      <c r="BK23">
        <f t="shared" si="90"/>
        <v>1.7776699477666099E-4</v>
      </c>
      <c r="BL23">
        <f t="shared" si="131"/>
        <v>1.8749400690903901E-4</v>
      </c>
      <c r="BM23">
        <f t="shared" si="112"/>
        <v>1.3818875214868501E-3</v>
      </c>
      <c r="BN23">
        <f t="shared" si="91"/>
        <v>3.6444258610249302E-6</v>
      </c>
      <c r="BO23">
        <f t="shared" si="132"/>
        <v>5.1379700538244403E-6</v>
      </c>
      <c r="BP23">
        <f t="shared" si="113"/>
        <v>3.4800914921684501E-5</v>
      </c>
      <c r="BQ23">
        <f t="shared" si="92"/>
        <v>3.1585024128882801E-5</v>
      </c>
      <c r="BR23">
        <f t="shared" si="133"/>
        <v>1.04541189320091E-4</v>
      </c>
      <c r="BS23">
        <f t="shared" si="114"/>
        <v>6.0166850692266202E-4</v>
      </c>
      <c r="BT23">
        <f t="shared" si="93"/>
        <v>6.73003975669271E-4</v>
      </c>
      <c r="BU23">
        <f t="shared" si="134"/>
        <v>9.1781239252741904E-4</v>
      </c>
      <c r="BV23">
        <f t="shared" si="115"/>
        <v>6.2715719018102698E-3</v>
      </c>
      <c r="BW23">
        <f t="shared" si="94"/>
        <v>6.2238694982170203E-4</v>
      </c>
      <c r="BX23">
        <f t="shared" si="135"/>
        <v>1.1503143927596999E-3</v>
      </c>
      <c r="BY23">
        <f t="shared" si="116"/>
        <v>7.3075393383527504E-3</v>
      </c>
      <c r="BZ23" s="4">
        <f t="shared" si="117"/>
        <v>9.0749819999999995E-2</v>
      </c>
      <c r="CA23" s="7">
        <f t="shared" si="95"/>
        <v>9.0749819999999995E-2</v>
      </c>
    </row>
    <row r="24" spans="1:79" x14ac:dyDescent="0.25">
      <c r="A24">
        <f t="shared" si="118"/>
        <v>50</v>
      </c>
      <c r="B24">
        <v>12221839</v>
      </c>
      <c r="C24">
        <v>34858</v>
      </c>
      <c r="D24">
        <v>958</v>
      </c>
      <c r="E24">
        <v>2580</v>
      </c>
      <c r="F24">
        <v>1458</v>
      </c>
      <c r="G24">
        <v>190</v>
      </c>
      <c r="H24">
        <v>1706</v>
      </c>
      <c r="I24">
        <v>470</v>
      </c>
      <c r="J24">
        <v>276</v>
      </c>
      <c r="K24">
        <v>304</v>
      </c>
      <c r="L24">
        <v>231</v>
      </c>
      <c r="M24">
        <v>9910</v>
      </c>
      <c r="N24">
        <v>10276</v>
      </c>
      <c r="O24">
        <v>317</v>
      </c>
      <c r="P24">
        <v>835</v>
      </c>
      <c r="Q24">
        <v>36</v>
      </c>
      <c r="R24">
        <v>97</v>
      </c>
      <c r="S24">
        <v>2826</v>
      </c>
      <c r="T24">
        <v>2388</v>
      </c>
      <c r="U24">
        <f t="shared" si="96"/>
        <v>2.8521076083558301E-3</v>
      </c>
      <c r="V24">
        <f t="shared" si="97"/>
        <v>1.41595764524513E-2</v>
      </c>
      <c r="W24">
        <v>2.5</v>
      </c>
      <c r="X24">
        <f t="shared" si="119"/>
        <v>0.97758747440874305</v>
      </c>
      <c r="Y24">
        <f t="shared" si="120"/>
        <v>1.3842224582849399E-2</v>
      </c>
      <c r="Z24">
        <f t="shared" si="98"/>
        <v>4.8533318105865897</v>
      </c>
      <c r="AA24">
        <f t="shared" si="79"/>
        <v>3.8042489960324002E-4</v>
      </c>
      <c r="AB24">
        <f t="shared" si="121"/>
        <v>1.77095375137902E-3</v>
      </c>
      <c r="AC24">
        <f t="shared" si="99"/>
        <v>9.8058310059032008E-3</v>
      </c>
      <c r="AD24">
        <f t="shared" si="80"/>
        <v>1.02452634757449E-3</v>
      </c>
      <c r="AE24">
        <f t="shared" si="122"/>
        <v>3.3497627981506602E-3</v>
      </c>
      <c r="AF24">
        <f t="shared" si="100"/>
        <v>1.9310129859689499E-2</v>
      </c>
      <c r="AG24">
        <f t="shared" si="81"/>
        <v>5.78976517350233E-4</v>
      </c>
      <c r="AH24">
        <f t="shared" si="123"/>
        <v>8.5906951912874299E-4</v>
      </c>
      <c r="AI24">
        <f t="shared" si="101"/>
        <v>5.7427888890193004E-3</v>
      </c>
      <c r="AJ24">
        <f t="shared" si="102"/>
        <v>7.5449614743857506E-5</v>
      </c>
      <c r="AK24">
        <f t="shared" si="124"/>
        <v>3.0577489832567598E-4</v>
      </c>
      <c r="AL24">
        <f t="shared" si="103"/>
        <v>1.7174985284880201E-3</v>
      </c>
      <c r="AM24">
        <f t="shared" si="82"/>
        <v>6.7745811975274204E-4</v>
      </c>
      <c r="AN24">
        <f t="shared" ref="AN24:AN29" si="138">AM23+AN23</f>
        <v>2.5790300858633099E-3</v>
      </c>
      <c r="AO24">
        <f t="shared" si="104"/>
        <v>1.45887957286984E-2</v>
      </c>
      <c r="AP24">
        <f t="shared" si="83"/>
        <v>1.8663852068217401E-4</v>
      </c>
      <c r="AQ24">
        <f t="shared" si="125"/>
        <v>4.33337353126898E-4</v>
      </c>
      <c r="AR24">
        <f t="shared" si="105"/>
        <v>2.6332830673399298E-3</v>
      </c>
      <c r="AS24">
        <f t="shared" si="84"/>
        <v>1.0960049299633999E-4</v>
      </c>
      <c r="AT24">
        <f t="shared" si="126"/>
        <v>1.45987524290323E-4</v>
      </c>
      <c r="AU24">
        <f t="shared" si="106"/>
        <v>1.0039388539424599E-3</v>
      </c>
      <c r="AV24">
        <f t="shared" si="85"/>
        <v>1.20719383590172E-4</v>
      </c>
      <c r="AW24">
        <f t="shared" si="127"/>
        <v>1.53915047896523E-4</v>
      </c>
      <c r="AX24">
        <f t="shared" si="107"/>
        <v>1.0713736984580501E-3</v>
      </c>
      <c r="AY24">
        <f t="shared" si="86"/>
        <v>9.1730847399110996E-5</v>
      </c>
      <c r="AZ24">
        <f t="shared" si="128"/>
        <v>1.10940721932968E-4</v>
      </c>
      <c r="BA24">
        <f t="shared" si="108"/>
        <v>7.8403072816261702E-4</v>
      </c>
      <c r="BB24">
        <f t="shared" si="87"/>
        <v>3.9352930637454103E-3</v>
      </c>
      <c r="BC24">
        <f t="shared" si="129"/>
        <v>4.3140256046888996E-3</v>
      </c>
      <c r="BD24">
        <f t="shared" si="109"/>
        <v>3.1408360682808001E-2</v>
      </c>
      <c r="BE24">
        <f t="shared" si="88"/>
        <v>4.0806328479362098E-3</v>
      </c>
      <c r="BF24">
        <f t="shared" si="130"/>
        <v>4.4346972859209202E-3</v>
      </c>
      <c r="BG24">
        <f t="shared" si="110"/>
        <v>3.23750685494451E-2</v>
      </c>
      <c r="BH24">
        <f t="shared" si="89"/>
        <v>1.2588172565159401E-4</v>
      </c>
      <c r="BI24">
        <f t="shared" si="137"/>
        <v>8.1343678725732E-5</v>
      </c>
      <c r="BJ24">
        <f t="shared" si="111"/>
        <v>7.2142270775764502E-4</v>
      </c>
      <c r="BK24">
        <f t="shared" si="90"/>
        <v>3.3158120163747902E-4</v>
      </c>
      <c r="BL24">
        <f t="shared" si="131"/>
        <v>3.652610016857E-4</v>
      </c>
      <c r="BM24">
        <f t="shared" si="112"/>
        <v>2.6552580125222E-3</v>
      </c>
      <c r="BN24">
        <f t="shared" si="91"/>
        <v>1.4295716477783499E-5</v>
      </c>
      <c r="BO24">
        <f t="shared" si="132"/>
        <v>8.7823959148493701E-6</v>
      </c>
      <c r="BP24">
        <f t="shared" si="113"/>
        <v>7.9651270768705594E-5</v>
      </c>
      <c r="BQ24">
        <f t="shared" si="92"/>
        <v>3.8519013842916703E-5</v>
      </c>
      <c r="BR24">
        <f t="shared" si="133"/>
        <v>1.3612621344897399E-4</v>
      </c>
      <c r="BS24">
        <f t="shared" si="114"/>
        <v>7.7692860185216205E-4</v>
      </c>
      <c r="BT24">
        <f t="shared" si="93"/>
        <v>1.12221374350601E-3</v>
      </c>
      <c r="BU24">
        <f t="shared" si="134"/>
        <v>1.59081636819669E-3</v>
      </c>
      <c r="BV24">
        <f t="shared" si="115"/>
        <v>1.07596161997485E-2</v>
      </c>
      <c r="BW24">
        <f t="shared" si="94"/>
        <v>9.4828252635964104E-4</v>
      </c>
      <c r="BX24">
        <f t="shared" si="135"/>
        <v>1.7727013425814001E-3</v>
      </c>
      <c r="BY24">
        <f t="shared" si="116"/>
        <v>1.12342130288061E-2</v>
      </c>
      <c r="BZ24" s="4">
        <f t="shared" si="117"/>
        <v>0.14666819</v>
      </c>
      <c r="CA24" s="7">
        <f t="shared" si="95"/>
        <v>0.14666819</v>
      </c>
    </row>
    <row r="25" spans="1:79" x14ac:dyDescent="0.25">
      <c r="A25">
        <f t="shared" si="118"/>
        <v>55</v>
      </c>
      <c r="B25">
        <v>12206601</v>
      </c>
      <c r="C25">
        <v>57046</v>
      </c>
      <c r="D25">
        <v>699</v>
      </c>
      <c r="E25">
        <v>2743</v>
      </c>
      <c r="F25">
        <v>1878</v>
      </c>
      <c r="G25">
        <v>180</v>
      </c>
      <c r="H25">
        <v>1956</v>
      </c>
      <c r="I25">
        <v>444</v>
      </c>
      <c r="J25">
        <v>439</v>
      </c>
      <c r="K25">
        <v>546</v>
      </c>
      <c r="L25">
        <v>494</v>
      </c>
      <c r="M25">
        <v>17176</v>
      </c>
      <c r="N25">
        <v>19344</v>
      </c>
      <c r="O25">
        <v>794</v>
      </c>
      <c r="P25">
        <v>1712</v>
      </c>
      <c r="Q25">
        <v>161</v>
      </c>
      <c r="R25">
        <v>102</v>
      </c>
      <c r="S25">
        <v>4735</v>
      </c>
      <c r="T25">
        <v>3643</v>
      </c>
      <c r="U25">
        <f t="shared" si="96"/>
        <v>4.6733730380799704E-3</v>
      </c>
      <c r="V25">
        <f t="shared" si="97"/>
        <v>2.3097012798221399E-2</v>
      </c>
      <c r="W25">
        <v>2.5</v>
      </c>
      <c r="X25">
        <f t="shared" si="119"/>
        <v>0.96374524982589405</v>
      </c>
      <c r="Y25">
        <f t="shared" si="120"/>
        <v>2.22596363694538E-2</v>
      </c>
      <c r="Z25">
        <f t="shared" si="98"/>
        <v>4.7630771582058404</v>
      </c>
      <c r="AA25">
        <f t="shared" si="79"/>
        <v>2.7275331876465002E-4</v>
      </c>
      <c r="AB25">
        <f>AA24+AB24</f>
        <v>2.1513786509822601E-3</v>
      </c>
      <c r="AC25">
        <f t="shared" si="99"/>
        <v>1.1438776551822899E-2</v>
      </c>
      <c r="AD25">
        <f t="shared" si="80"/>
        <v>1.0703324082566999E-3</v>
      </c>
      <c r="AE25">
        <f t="shared" si="122"/>
        <v>4.3742891457251498E-3</v>
      </c>
      <c r="AF25">
        <f t="shared" si="100"/>
        <v>2.4547276749267499E-2</v>
      </c>
      <c r="AG25">
        <f t="shared" si="81"/>
        <v>7.3280505384837205E-4</v>
      </c>
      <c r="AH25">
        <f t="shared" si="123"/>
        <v>1.4380460364789799E-3</v>
      </c>
      <c r="AI25">
        <f t="shared" si="101"/>
        <v>9.0222428170158298E-3</v>
      </c>
      <c r="AJ25">
        <f t="shared" si="102"/>
        <v>7.0236906119652302E-5</v>
      </c>
      <c r="AK25">
        <f t="shared" si="124"/>
        <v>3.8122451306953298E-4</v>
      </c>
      <c r="AL25">
        <f t="shared" si="103"/>
        <v>2.0817148306468002E-3</v>
      </c>
      <c r="AM25">
        <f t="shared" si="82"/>
        <v>7.6324104650022197E-4</v>
      </c>
      <c r="AN25">
        <f t="shared" si="138"/>
        <v>3.2564882056160499E-3</v>
      </c>
      <c r="AO25">
        <f t="shared" si="104"/>
        <v>1.8190543644330801E-2</v>
      </c>
      <c r="AP25">
        <f t="shared" si="83"/>
        <v>1.7325103509514199E-4</v>
      </c>
      <c r="AQ25">
        <f t="shared" si="125"/>
        <v>6.1997587380907201E-4</v>
      </c>
      <c r="AR25">
        <f t="shared" si="105"/>
        <v>3.5330069567832199E-3</v>
      </c>
      <c r="AS25">
        <f t="shared" si="84"/>
        <v>1.71300009925152E-4</v>
      </c>
      <c r="AT25">
        <f t="shared" si="126"/>
        <v>2.5558801728666299E-4</v>
      </c>
      <c r="AU25">
        <f t="shared" si="106"/>
        <v>1.70619011124619E-3</v>
      </c>
      <c r="AV25">
        <f t="shared" si="85"/>
        <v>2.1305194856294501E-4</v>
      </c>
      <c r="AW25">
        <f t="shared" si="127"/>
        <v>2.7463443148669501E-4</v>
      </c>
      <c r="AX25">
        <f t="shared" si="107"/>
        <v>1.9058020288408399E-3</v>
      </c>
      <c r="AY25">
        <f t="shared" si="86"/>
        <v>1.92761286795046E-4</v>
      </c>
      <c r="AZ25">
        <f t="shared" si="128"/>
        <v>2.0267156933207901E-4</v>
      </c>
      <c r="BA25">
        <f t="shared" si="108"/>
        <v>1.4952610636480099E-3</v>
      </c>
      <c r="BB25">
        <f t="shared" si="87"/>
        <v>6.7021616639508204E-3</v>
      </c>
      <c r="BC25">
        <f t="shared" si="129"/>
        <v>8.2493186684343099E-3</v>
      </c>
      <c r="BD25">
        <f t="shared" si="109"/>
        <v>5.8001997502048597E-2</v>
      </c>
      <c r="BE25">
        <f t="shared" si="88"/>
        <v>7.5481261776586296E-3</v>
      </c>
      <c r="BF25">
        <f t="shared" si="130"/>
        <v>8.51533013385713E-3</v>
      </c>
      <c r="BG25">
        <f t="shared" si="110"/>
        <v>6.14469661134322E-2</v>
      </c>
      <c r="BH25">
        <f t="shared" si="89"/>
        <v>3.0982279699446599E-4</v>
      </c>
      <c r="BI25">
        <f t="shared" si="137"/>
        <v>2.0722540437732601E-4</v>
      </c>
      <c r="BJ25">
        <f t="shared" si="111"/>
        <v>1.81068401437279E-3</v>
      </c>
      <c r="BK25">
        <f t="shared" si="90"/>
        <v>6.6803101820469299E-4</v>
      </c>
      <c r="BL25">
        <f t="shared" si="131"/>
        <v>6.9684220332317897E-4</v>
      </c>
      <c r="BM25">
        <f t="shared" si="112"/>
        <v>5.15428856212763E-3</v>
      </c>
      <c r="BN25">
        <f t="shared" si="91"/>
        <v>6.2823010473689005E-5</v>
      </c>
      <c r="BO25">
        <f t="shared" si="132"/>
        <v>2.3078112392632902E-5</v>
      </c>
      <c r="BP25">
        <f t="shared" si="113"/>
        <v>2.7244808814738702E-4</v>
      </c>
      <c r="BQ25">
        <f t="shared" si="92"/>
        <v>3.9800913467802998E-5</v>
      </c>
      <c r="BR25">
        <f t="shared" si="133"/>
        <v>1.74645227291891E-4</v>
      </c>
      <c r="BS25">
        <f t="shared" si="114"/>
        <v>9.7272842012896305E-4</v>
      </c>
      <c r="BT25">
        <f t="shared" si="93"/>
        <v>1.84762083598085E-3</v>
      </c>
      <c r="BU25">
        <f t="shared" si="134"/>
        <v>2.7130301117027E-3</v>
      </c>
      <c r="BV25">
        <f t="shared" si="115"/>
        <v>1.8184202648465601E-2</v>
      </c>
      <c r="BW25">
        <f t="shared" si="94"/>
        <v>1.42151693885496E-3</v>
      </c>
      <c r="BX25">
        <f t="shared" si="135"/>
        <v>2.72098386894104E-3</v>
      </c>
      <c r="BY25">
        <f t="shared" si="116"/>
        <v>1.7158711691842601E-2</v>
      </c>
      <c r="BZ25" s="4">
        <f t="shared" si="117"/>
        <v>0.23692284</v>
      </c>
      <c r="CA25" s="7">
        <f t="shared" si="95"/>
        <v>0.23692284</v>
      </c>
    </row>
    <row r="26" spans="1:79" x14ac:dyDescent="0.25">
      <c r="A26">
        <f t="shared" si="118"/>
        <v>60</v>
      </c>
      <c r="B26">
        <v>9688831</v>
      </c>
      <c r="C26">
        <v>69249</v>
      </c>
      <c r="D26">
        <v>346</v>
      </c>
      <c r="E26">
        <v>1980</v>
      </c>
      <c r="F26">
        <v>1481</v>
      </c>
      <c r="G26">
        <v>138</v>
      </c>
      <c r="H26">
        <v>1658</v>
      </c>
      <c r="I26">
        <v>257</v>
      </c>
      <c r="J26">
        <v>655</v>
      </c>
      <c r="K26">
        <v>693</v>
      </c>
      <c r="L26">
        <v>685</v>
      </c>
      <c r="M26">
        <v>20915</v>
      </c>
      <c r="N26">
        <v>26592</v>
      </c>
      <c r="O26">
        <v>1649</v>
      </c>
      <c r="P26">
        <v>2150</v>
      </c>
      <c r="Q26">
        <v>487</v>
      </c>
      <c r="R26">
        <v>112</v>
      </c>
      <c r="S26">
        <v>5734</v>
      </c>
      <c r="T26">
        <v>3717</v>
      </c>
      <c r="U26">
        <f t="shared" si="96"/>
        <v>7.1473018778013602E-3</v>
      </c>
      <c r="V26">
        <f t="shared" si="97"/>
        <v>3.5109169800891897E-2</v>
      </c>
      <c r="W26">
        <v>2.5</v>
      </c>
      <c r="X26">
        <f t="shared" si="119"/>
        <v>0.94148561345644</v>
      </c>
      <c r="Y26">
        <f t="shared" si="120"/>
        <v>3.3054778267938997E-2</v>
      </c>
      <c r="Z26">
        <f t="shared" si="98"/>
        <v>4.6247911216123496</v>
      </c>
      <c r="AA26">
        <f t="shared" si="79"/>
        <v>1.65156944948041E-4</v>
      </c>
      <c r="AB26">
        <f t="shared" ref="AB26:AB29" si="139">AA25+AB25</f>
        <v>2.4241319697469099E-3</v>
      </c>
      <c r="AC26">
        <f t="shared" si="99"/>
        <v>1.25335522111047E-2</v>
      </c>
      <c r="AD26">
        <f t="shared" si="80"/>
        <v>9.4511777744832695E-4</v>
      </c>
      <c r="AE26">
        <f t="shared" si="122"/>
        <v>5.4446215539818502E-3</v>
      </c>
      <c r="AF26">
        <f t="shared" si="100"/>
        <v>2.9585902213530101E-2</v>
      </c>
      <c r="AG26">
        <f t="shared" si="81"/>
        <v>7.0692900424291604E-4</v>
      </c>
      <c r="AH26">
        <f t="shared" si="123"/>
        <v>2.1708510903273499E-3</v>
      </c>
      <c r="AI26">
        <f t="shared" si="101"/>
        <v>1.2621577962244E-2</v>
      </c>
      <c r="AJ26">
        <f t="shared" si="102"/>
        <v>6.5871845094883402E-5</v>
      </c>
      <c r="AK26">
        <f t="shared" si="124"/>
        <v>4.51461419189185E-4</v>
      </c>
      <c r="AL26">
        <f t="shared" si="103"/>
        <v>2.4219867086831301E-3</v>
      </c>
      <c r="AM26">
        <f t="shared" si="82"/>
        <v>7.9141680556026604E-4</v>
      </c>
      <c r="AN26">
        <f t="shared" si="138"/>
        <v>4.0197292521162702E-3</v>
      </c>
      <c r="AO26">
        <f t="shared" si="104"/>
        <v>2.2077188274482001E-2</v>
      </c>
      <c r="AP26">
        <f t="shared" si="83"/>
        <v>1.2267437818395E-4</v>
      </c>
      <c r="AQ26">
        <f t="shared" si="125"/>
        <v>7.93226908904214E-4</v>
      </c>
      <c r="AR26">
        <f t="shared" si="105"/>
        <v>4.2728204899809396E-3</v>
      </c>
      <c r="AS26">
        <f t="shared" si="84"/>
        <v>3.1265259809528002E-4</v>
      </c>
      <c r="AT26">
        <f t="shared" si="126"/>
        <v>4.2688802721181499E-4</v>
      </c>
      <c r="AU26">
        <f t="shared" si="106"/>
        <v>2.9160716312972702E-3</v>
      </c>
      <c r="AV26">
        <f t="shared" si="85"/>
        <v>3.3079122210691498E-4</v>
      </c>
      <c r="AW26">
        <f t="shared" si="127"/>
        <v>4.8768638004964001E-4</v>
      </c>
      <c r="AX26">
        <f t="shared" si="107"/>
        <v>3.26540995551549E-3</v>
      </c>
      <c r="AY26">
        <f t="shared" si="86"/>
        <v>3.2697256442025503E-4</v>
      </c>
      <c r="AZ26">
        <f t="shared" si="128"/>
        <v>3.9543285612712501E-4</v>
      </c>
      <c r="BA26">
        <f t="shared" si="108"/>
        <v>2.7945956916862599E-3</v>
      </c>
      <c r="BB26">
        <f t="shared" si="87"/>
        <v>9.9834031895615002E-3</v>
      </c>
      <c r="BC26">
        <f t="shared" si="129"/>
        <v>1.49514803323851E-2</v>
      </c>
      <c r="BD26">
        <f t="shared" si="109"/>
        <v>9.9715909635829297E-2</v>
      </c>
      <c r="BE26">
        <f t="shared" si="88"/>
        <v>1.26932181504575E-2</v>
      </c>
      <c r="BF26">
        <f t="shared" si="130"/>
        <v>1.60634563115158E-2</v>
      </c>
      <c r="BG26">
        <f t="shared" si="110"/>
        <v>0.11205032693372299</v>
      </c>
      <c r="BH26">
        <f t="shared" si="89"/>
        <v>7.8712081566277396E-4</v>
      </c>
      <c r="BI26">
        <f t="shared" si="137"/>
        <v>5.1704820137179195E-4</v>
      </c>
      <c r="BJ26">
        <f t="shared" si="111"/>
        <v>4.5530430460158904E-3</v>
      </c>
      <c r="BK26">
        <f t="shared" si="90"/>
        <v>1.0262642532898501E-3</v>
      </c>
      <c r="BL26">
        <f t="shared" si="131"/>
        <v>1.36487322152787E-3</v>
      </c>
      <c r="BM26">
        <f t="shared" si="112"/>
        <v>9.3900267408639805E-3</v>
      </c>
      <c r="BN26">
        <f t="shared" si="91"/>
        <v>2.32460786675422E-4</v>
      </c>
      <c r="BO26">
        <f t="shared" si="132"/>
        <v>8.5901122866321897E-5</v>
      </c>
      <c r="BP26">
        <f t="shared" si="113"/>
        <v>1.01065758102016E-3</v>
      </c>
      <c r="BQ26">
        <f t="shared" si="92"/>
        <v>5.3461207613238703E-5</v>
      </c>
      <c r="BR26">
        <f t="shared" si="133"/>
        <v>2.1444614075969399E-4</v>
      </c>
      <c r="BS26">
        <f t="shared" si="114"/>
        <v>1.20588372283157E-3</v>
      </c>
      <c r="BT26">
        <f t="shared" si="93"/>
        <v>2.7370228969134901E-3</v>
      </c>
      <c r="BU26">
        <f t="shared" si="134"/>
        <v>4.56065094768355E-3</v>
      </c>
      <c r="BV26">
        <f t="shared" si="115"/>
        <v>2.96458119807015E-2</v>
      </c>
      <c r="BW26">
        <f t="shared" si="94"/>
        <v>1.77424382766436E-3</v>
      </c>
      <c r="BX26">
        <f t="shared" si="135"/>
        <v>4.1425008077959997E-3</v>
      </c>
      <c r="BY26">
        <f t="shared" si="116"/>
        <v>2.5148113608140898E-2</v>
      </c>
      <c r="BZ26" s="4">
        <f t="shared" si="117"/>
        <v>0.37520888000000002</v>
      </c>
      <c r="CA26" s="7">
        <f t="shared" si="95"/>
        <v>0.37520888000000002</v>
      </c>
    </row>
    <row r="27" spans="1:79" x14ac:dyDescent="0.25">
      <c r="A27">
        <f t="shared" si="118"/>
        <v>65</v>
      </c>
      <c r="B27">
        <v>6077407</v>
      </c>
      <c r="C27">
        <v>70258</v>
      </c>
      <c r="D27">
        <v>126</v>
      </c>
      <c r="E27">
        <v>1214</v>
      </c>
      <c r="F27">
        <v>901</v>
      </c>
      <c r="G27">
        <v>75</v>
      </c>
      <c r="H27">
        <v>1303</v>
      </c>
      <c r="I27">
        <v>156</v>
      </c>
      <c r="J27">
        <v>761</v>
      </c>
      <c r="K27">
        <v>823</v>
      </c>
      <c r="L27">
        <v>779</v>
      </c>
      <c r="M27">
        <v>20728</v>
      </c>
      <c r="N27">
        <v>27826</v>
      </c>
      <c r="O27">
        <v>2477</v>
      </c>
      <c r="P27">
        <v>2100</v>
      </c>
      <c r="Q27">
        <v>1089</v>
      </c>
      <c r="R27">
        <v>88</v>
      </c>
      <c r="S27">
        <v>6153</v>
      </c>
      <c r="T27">
        <v>3659</v>
      </c>
      <c r="U27">
        <f t="shared" si="96"/>
        <v>1.1560522439915601E-2</v>
      </c>
      <c r="V27">
        <f t="shared" si="97"/>
        <v>5.6178966686987498E-2</v>
      </c>
      <c r="W27">
        <v>2.5</v>
      </c>
      <c r="X27">
        <f t="shared" si="119"/>
        <v>0.90843083518850098</v>
      </c>
      <c r="Y27">
        <f t="shared" si="120"/>
        <v>5.1034705627487E-2</v>
      </c>
      <c r="Z27">
        <f t="shared" si="98"/>
        <v>4.4145674118737901</v>
      </c>
      <c r="AA27">
        <f>Y27*D27/C27</f>
        <v>9.1525134633256897E-5</v>
      </c>
      <c r="AB27">
        <f t="shared" si="139"/>
        <v>2.5892889146949499E-3</v>
      </c>
      <c r="AC27">
        <f t="shared" si="99"/>
        <v>1.31752574100579E-2</v>
      </c>
      <c r="AD27">
        <f t="shared" si="80"/>
        <v>8.8183740829185595E-4</v>
      </c>
      <c r="AE27">
        <f t="shared" si="122"/>
        <v>6.3897393314301804E-3</v>
      </c>
      <c r="AF27">
        <f t="shared" si="100"/>
        <v>3.4153290177880498E-2</v>
      </c>
      <c r="AG27">
        <f t="shared" si="81"/>
        <v>6.5447735162352705E-4</v>
      </c>
      <c r="AH27">
        <f t="shared" si="123"/>
        <v>2.8777800945702699E-3</v>
      </c>
      <c r="AI27">
        <f t="shared" si="101"/>
        <v>1.6025093851910199E-2</v>
      </c>
      <c r="AJ27">
        <f t="shared" si="102"/>
        <v>5.4479246805510001E-5</v>
      </c>
      <c r="AK27">
        <f t="shared" si="124"/>
        <v>5.1733326428406797E-4</v>
      </c>
      <c r="AL27">
        <f t="shared" si="103"/>
        <v>2.72286443843411E-3</v>
      </c>
      <c r="AM27">
        <f t="shared" si="82"/>
        <v>9.4648611450106105E-4</v>
      </c>
      <c r="AN27">
        <f t="shared" si="138"/>
        <v>4.8111460576765403E-3</v>
      </c>
      <c r="AO27">
        <f t="shared" si="104"/>
        <v>2.6421945574635401E-2</v>
      </c>
      <c r="AP27">
        <f t="shared" si="83"/>
        <v>1.13316833355461E-4</v>
      </c>
      <c r="AQ27">
        <f t="shared" si="125"/>
        <v>9.15901287088164E-4</v>
      </c>
      <c r="AR27">
        <f t="shared" si="105"/>
        <v>4.8627985188294696E-3</v>
      </c>
      <c r="AS27">
        <f t="shared" si="84"/>
        <v>5.52782757586575E-4</v>
      </c>
      <c r="AT27">
        <f t="shared" si="126"/>
        <v>7.3954062530709496E-4</v>
      </c>
      <c r="AU27">
        <f t="shared" si="106"/>
        <v>5.0796600205019098E-3</v>
      </c>
      <c r="AV27">
        <f t="shared" si="85"/>
        <v>5.9781893494579696E-4</v>
      </c>
      <c r="AW27">
        <f t="shared" si="127"/>
        <v>8.1847760215655505E-4</v>
      </c>
      <c r="AX27">
        <f t="shared" si="107"/>
        <v>5.58693534814727E-3</v>
      </c>
      <c r="AY27">
        <f t="shared" si="86"/>
        <v>5.6585777681989803E-4</v>
      </c>
      <c r="AZ27">
        <f t="shared" si="128"/>
        <v>7.2240542054737998E-4</v>
      </c>
      <c r="BA27">
        <f t="shared" si="108"/>
        <v>5.0266715447866402E-3</v>
      </c>
      <c r="BB27">
        <f t="shared" si="87"/>
        <v>1.5056611037128201E-2</v>
      </c>
      <c r="BC27">
        <f t="shared" si="129"/>
        <v>2.4934883521946598E-2</v>
      </c>
      <c r="BD27">
        <f t="shared" si="109"/>
        <v>0.16231594520255299</v>
      </c>
      <c r="BE27">
        <f t="shared" si="88"/>
        <v>2.02125269548016E-2</v>
      </c>
      <c r="BF27">
        <f t="shared" si="130"/>
        <v>2.8756674461973299E-2</v>
      </c>
      <c r="BG27">
        <f t="shared" si="110"/>
        <v>0.19431468969686999</v>
      </c>
      <c r="BH27">
        <f t="shared" si="89"/>
        <v>1.79926792449665E-3</v>
      </c>
      <c r="BI27">
        <f t="shared" si="137"/>
        <v>1.3041690170345699E-3</v>
      </c>
      <c r="BJ27">
        <f t="shared" si="111"/>
        <v>1.1019014896414501E-2</v>
      </c>
      <c r="BK27">
        <f t="shared" si="90"/>
        <v>1.5254189105542799E-3</v>
      </c>
      <c r="BL27">
        <f t="shared" si="131"/>
        <v>2.3911374748177201E-3</v>
      </c>
      <c r="BM27">
        <f t="shared" si="112"/>
        <v>1.5769234650474299E-2</v>
      </c>
      <c r="BN27">
        <f t="shared" si="91"/>
        <v>7.9103866361600599E-4</v>
      </c>
      <c r="BO27">
        <f t="shared" si="132"/>
        <v>3.1836190954174397E-4</v>
      </c>
      <c r="BP27">
        <f t="shared" si="113"/>
        <v>3.5694062067487399E-3</v>
      </c>
      <c r="BQ27">
        <f t="shared" si="92"/>
        <v>6.3922316251798501E-5</v>
      </c>
      <c r="BR27">
        <f t="shared" si="133"/>
        <v>2.6790734837293299E-4</v>
      </c>
      <c r="BS27">
        <f t="shared" si="114"/>
        <v>1.49934253249416E-3</v>
      </c>
      <c r="BT27">
        <f t="shared" si="93"/>
        <v>4.4694774079240404E-3</v>
      </c>
      <c r="BU27">
        <f t="shared" si="134"/>
        <v>7.2976738445970401E-3</v>
      </c>
      <c r="BV27">
        <f t="shared" si="115"/>
        <v>4.7662062742795303E-2</v>
      </c>
      <c r="BW27">
        <f t="shared" si="94"/>
        <v>2.6578608541514802E-3</v>
      </c>
      <c r="BX27">
        <f t="shared" si="135"/>
        <v>5.9167446354603604E-3</v>
      </c>
      <c r="BY27">
        <f t="shared" si="116"/>
        <v>3.62283753126805E-2</v>
      </c>
      <c r="BZ27" s="4">
        <f t="shared" si="117"/>
        <v>0.58543259000000003</v>
      </c>
      <c r="CA27" s="7">
        <f t="shared" si="95"/>
        <v>0.58543259000000003</v>
      </c>
    </row>
    <row r="28" spans="1:79" x14ac:dyDescent="0.25">
      <c r="A28">
        <f t="shared" si="118"/>
        <v>70</v>
      </c>
      <c r="B28">
        <v>4408172</v>
      </c>
      <c r="C28">
        <v>88016</v>
      </c>
      <c r="D28">
        <v>75</v>
      </c>
      <c r="E28">
        <v>994</v>
      </c>
      <c r="F28">
        <v>638</v>
      </c>
      <c r="G28">
        <v>69</v>
      </c>
      <c r="H28">
        <v>1146</v>
      </c>
      <c r="I28">
        <v>80</v>
      </c>
      <c r="J28">
        <v>1277</v>
      </c>
      <c r="K28">
        <v>1100</v>
      </c>
      <c r="L28">
        <v>1339</v>
      </c>
      <c r="M28">
        <v>26830</v>
      </c>
      <c r="N28">
        <v>32476</v>
      </c>
      <c r="O28">
        <v>4014</v>
      </c>
      <c r="P28">
        <v>2560</v>
      </c>
      <c r="Q28">
        <v>2658</v>
      </c>
      <c r="R28">
        <v>51</v>
      </c>
      <c r="S28">
        <v>7662</v>
      </c>
      <c r="T28">
        <v>5047</v>
      </c>
      <c r="U28">
        <f t="shared" si="96"/>
        <v>1.9966553029237499E-2</v>
      </c>
      <c r="V28">
        <f t="shared" si="97"/>
        <v>9.5086396215212199E-2</v>
      </c>
      <c r="W28">
        <v>2.5</v>
      </c>
      <c r="X28">
        <f t="shared" si="119"/>
        <v>0.85739612956101396</v>
      </c>
      <c r="Y28">
        <f t="shared" si="120"/>
        <v>8.1526708088828004E-2</v>
      </c>
      <c r="Z28">
        <f t="shared" si="98"/>
        <v>4.0831638775829999</v>
      </c>
      <c r="AA28">
        <f t="shared" ref="AA28" si="140">Y28*D28/C28</f>
        <v>6.9470358874092197E-5</v>
      </c>
      <c r="AB28">
        <f t="shared" si="139"/>
        <v>2.68081404932821E-3</v>
      </c>
      <c r="AC28">
        <f t="shared" si="99"/>
        <v>1.35777461438263E-2</v>
      </c>
      <c r="AD28">
        <f t="shared" si="80"/>
        <v>9.2071382294463505E-4</v>
      </c>
      <c r="AE28">
        <f t="shared" si="122"/>
        <v>7.2715767397220398E-3</v>
      </c>
      <c r="AF28">
        <f t="shared" si="100"/>
        <v>3.8659668255971801E-2</v>
      </c>
      <c r="AG28">
        <f t="shared" si="81"/>
        <v>5.9096118615561098E-4</v>
      </c>
      <c r="AH28">
        <f t="shared" si="123"/>
        <v>3.5322574461937998E-3</v>
      </c>
      <c r="AI28">
        <f t="shared" si="101"/>
        <v>1.9138690196357999E-2</v>
      </c>
      <c r="AJ28">
        <f t="shared" si="102"/>
        <v>6.3912730164164801E-5</v>
      </c>
      <c r="AK28">
        <f t="shared" si="124"/>
        <v>5.7181251108957799E-4</v>
      </c>
      <c r="AL28">
        <f t="shared" si="103"/>
        <v>3.0188443808582999E-3</v>
      </c>
      <c r="AM28">
        <f t="shared" si="82"/>
        <v>1.06150708359613E-3</v>
      </c>
      <c r="AN28">
        <f t="shared" si="138"/>
        <v>5.7576321721775998E-3</v>
      </c>
      <c r="AO28">
        <f t="shared" si="104"/>
        <v>3.1441928569878298E-2</v>
      </c>
      <c r="AP28">
        <f t="shared" si="83"/>
        <v>7.4101716132364998E-5</v>
      </c>
      <c r="AQ28">
        <f t="shared" si="125"/>
        <v>1.02921812044363E-3</v>
      </c>
      <c r="AR28">
        <f t="shared" si="105"/>
        <v>5.3313448925490598E-3</v>
      </c>
      <c r="AS28">
        <f t="shared" si="84"/>
        <v>1.18284864376288E-3</v>
      </c>
      <c r="AT28">
        <f t="shared" si="126"/>
        <v>1.2923233828936701E-3</v>
      </c>
      <c r="AU28">
        <f t="shared" si="106"/>
        <v>9.41873852387555E-3</v>
      </c>
      <c r="AV28">
        <f t="shared" si="85"/>
        <v>1.0188985968200199E-3</v>
      </c>
      <c r="AW28">
        <f t="shared" si="127"/>
        <v>1.4162965371023501E-3</v>
      </c>
      <c r="AX28">
        <f t="shared" si="107"/>
        <v>9.6287291775617994E-3</v>
      </c>
      <c r="AY28">
        <f t="shared" si="86"/>
        <v>1.2402774737654599E-3</v>
      </c>
      <c r="AZ28">
        <f t="shared" si="128"/>
        <v>1.2882631973672801E-3</v>
      </c>
      <c r="BA28">
        <f t="shared" si="108"/>
        <v>9.5420096712500492E-3</v>
      </c>
      <c r="BB28">
        <f t="shared" si="87"/>
        <v>2.4851863047891901E-2</v>
      </c>
      <c r="BC28">
        <f t="shared" si="129"/>
        <v>3.9991494559074803E-2</v>
      </c>
      <c r="BD28">
        <f t="shared" si="109"/>
        <v>0.26208713041510401</v>
      </c>
      <c r="BE28">
        <f t="shared" si="88"/>
        <v>3.00815916639336E-2</v>
      </c>
      <c r="BF28">
        <f t="shared" si="130"/>
        <v>4.8969201416774903E-2</v>
      </c>
      <c r="BG28">
        <f t="shared" si="110"/>
        <v>0.32004998624370901</v>
      </c>
      <c r="BH28">
        <f t="shared" si="89"/>
        <v>3.7180536069414201E-3</v>
      </c>
      <c r="BI28">
        <f t="shared" si="137"/>
        <v>3.10343694153122E-3</v>
      </c>
      <c r="BJ28">
        <f t="shared" si="111"/>
        <v>2.4812318725009601E-2</v>
      </c>
      <c r="BK28">
        <f t="shared" si="90"/>
        <v>2.3712549162356799E-3</v>
      </c>
      <c r="BL28">
        <f t="shared" si="131"/>
        <v>3.9165563853719998E-3</v>
      </c>
      <c r="BM28">
        <f t="shared" si="112"/>
        <v>2.5510919217449201E-2</v>
      </c>
      <c r="BN28">
        <f t="shared" si="91"/>
        <v>2.4620295184978299E-3</v>
      </c>
      <c r="BO28">
        <f t="shared" si="132"/>
        <v>1.10940057315775E-3</v>
      </c>
      <c r="BP28">
        <f t="shared" si="113"/>
        <v>1.17020766620333E-2</v>
      </c>
      <c r="BQ28">
        <f t="shared" si="92"/>
        <v>4.7239844034382702E-5</v>
      </c>
      <c r="BR28">
        <f t="shared" si="133"/>
        <v>3.31829664624732E-4</v>
      </c>
      <c r="BS28">
        <f t="shared" si="114"/>
        <v>1.7772479332096201E-3</v>
      </c>
      <c r="BT28">
        <f t="shared" si="93"/>
        <v>7.0970918625772603E-3</v>
      </c>
      <c r="BU28">
        <f t="shared" si="134"/>
        <v>1.17671512525211E-2</v>
      </c>
      <c r="BV28">
        <f t="shared" si="115"/>
        <v>7.6578485919048603E-2</v>
      </c>
      <c r="BW28">
        <f t="shared" si="94"/>
        <v>4.6748920165005804E-3</v>
      </c>
      <c r="BX28">
        <f t="shared" si="135"/>
        <v>8.5746054896118397E-3</v>
      </c>
      <c r="BY28">
        <f t="shared" si="116"/>
        <v>5.45602574893106E-2</v>
      </c>
      <c r="BZ28" s="4">
        <f t="shared" si="117"/>
        <v>0.91683612000000003</v>
      </c>
      <c r="CA28" s="7">
        <f t="shared" si="95"/>
        <v>0.91683612000000003</v>
      </c>
    </row>
    <row r="29" spans="1:79" x14ac:dyDescent="0.25">
      <c r="A29">
        <f t="shared" si="118"/>
        <v>75</v>
      </c>
      <c r="B29">
        <v>3447325</v>
      </c>
      <c r="C29">
        <v>122365</v>
      </c>
      <c r="D29">
        <v>66</v>
      </c>
      <c r="E29">
        <v>932</v>
      </c>
      <c r="F29">
        <v>446</v>
      </c>
      <c r="G29">
        <v>39</v>
      </c>
      <c r="H29">
        <v>1359</v>
      </c>
      <c r="I29">
        <v>42</v>
      </c>
      <c r="J29">
        <v>2511</v>
      </c>
      <c r="K29">
        <v>1661</v>
      </c>
      <c r="L29">
        <v>2217</v>
      </c>
      <c r="M29">
        <v>39530</v>
      </c>
      <c r="N29">
        <v>38299</v>
      </c>
      <c r="O29">
        <v>6318</v>
      </c>
      <c r="P29">
        <v>3139</v>
      </c>
      <c r="Q29">
        <v>6371</v>
      </c>
      <c r="R29">
        <v>91</v>
      </c>
      <c r="S29">
        <v>11060</v>
      </c>
      <c r="T29">
        <v>8284</v>
      </c>
      <c r="U29">
        <f>C29/B29</f>
        <v>3.5495637922157E-2</v>
      </c>
      <c r="V29">
        <f>(5*U29)/(1+(5-W29)*U29)</f>
        <v>0.16301259912275701</v>
      </c>
      <c r="W29">
        <v>2.5</v>
      </c>
      <c r="X29">
        <f>X28*(1-V28)</f>
        <v>0.77586942147218596</v>
      </c>
      <c r="Y29">
        <f>X29*V29</f>
        <v>0.126476490974051</v>
      </c>
      <c r="Z29">
        <f>(5*(X29-Y29)+(2.5*Y29))</f>
        <v>3.5631558799257999</v>
      </c>
      <c r="AA29">
        <f>Y29*D29/C29</f>
        <v>6.8217614548991707E-5</v>
      </c>
      <c r="AB29">
        <f t="shared" si="139"/>
        <v>2.7502844082023001E-3</v>
      </c>
      <c r="AC29">
        <f t="shared" si="99"/>
        <v>1.3921966077383999E-2</v>
      </c>
      <c r="AD29">
        <f t="shared" si="80"/>
        <v>9.6331540544939798E-4</v>
      </c>
      <c r="AE29">
        <f t="shared" si="122"/>
        <v>8.1922905626666803E-3</v>
      </c>
      <c r="AF29">
        <f t="shared" si="100"/>
        <v>4.3369741326956902E-2</v>
      </c>
      <c r="AG29">
        <f t="shared" si="81"/>
        <v>4.6098569831591298E-4</v>
      </c>
      <c r="AH29">
        <f t="shared" si="123"/>
        <v>4.1232186323494104E-3</v>
      </c>
      <c r="AI29">
        <f t="shared" si="101"/>
        <v>2.17685574075368E-2</v>
      </c>
      <c r="AJ29">
        <f t="shared" si="102"/>
        <v>4.0310408597131402E-5</v>
      </c>
      <c r="AK29">
        <f t="shared" si="124"/>
        <v>6.3572524125374296E-4</v>
      </c>
      <c r="AL29">
        <f t="shared" si="103"/>
        <v>3.2794022277615399E-3</v>
      </c>
      <c r="AM29">
        <f t="shared" si="82"/>
        <v>1.40466269957696E-3</v>
      </c>
      <c r="AN29">
        <f t="shared" si="138"/>
        <v>6.8191392557737304E-3</v>
      </c>
      <c r="AO29">
        <f t="shared" si="104"/>
        <v>3.7607353027811097E-2</v>
      </c>
      <c r="AP29">
        <f t="shared" si="83"/>
        <v>4.34112092584492E-5</v>
      </c>
      <c r="AQ29">
        <f t="shared" si="125"/>
        <v>1.1033198365760001E-3</v>
      </c>
      <c r="AR29">
        <f t="shared" si="105"/>
        <v>5.6251272060261204E-3</v>
      </c>
      <c r="AS29">
        <f t="shared" si="84"/>
        <v>2.5953701535229999E-3</v>
      </c>
      <c r="AT29">
        <f t="shared" si="126"/>
        <v>2.4751720266565501E-3</v>
      </c>
      <c r="AU29">
        <f t="shared" si="106"/>
        <v>1.8864285517090299E-2</v>
      </c>
      <c r="AV29">
        <f t="shared" si="85"/>
        <v>1.7168099661496201E-3</v>
      </c>
      <c r="AW29">
        <f t="shared" si="127"/>
        <v>2.43519513392237E-3</v>
      </c>
      <c r="AX29">
        <f t="shared" si="107"/>
        <v>1.64680005849859E-2</v>
      </c>
      <c r="AY29">
        <f t="shared" si="86"/>
        <v>2.2914916887138599E-3</v>
      </c>
      <c r="AZ29">
        <f t="shared" si="128"/>
        <v>2.5285406711327398E-3</v>
      </c>
      <c r="BA29">
        <f t="shared" si="108"/>
        <v>1.8371432577448301E-2</v>
      </c>
      <c r="BB29">
        <f t="shared" si="87"/>
        <v>4.08582167139643E-2</v>
      </c>
      <c r="BC29">
        <f t="shared" si="129"/>
        <v>6.4843357606966703E-2</v>
      </c>
      <c r="BD29">
        <f t="shared" si="109"/>
        <v>0.42636232981974398</v>
      </c>
      <c r="BE29">
        <f t="shared" si="88"/>
        <v>3.9585854842603498E-2</v>
      </c>
      <c r="BF29">
        <f t="shared" si="130"/>
        <v>7.9050793080708504E-2</v>
      </c>
      <c r="BG29">
        <f t="shared" si="110"/>
        <v>0.49421860251005101</v>
      </c>
      <c r="BH29">
        <f t="shared" si="89"/>
        <v>6.5302861927352901E-3</v>
      </c>
      <c r="BI29">
        <f t="shared" si="137"/>
        <v>6.8214905484726401E-3</v>
      </c>
      <c r="BJ29">
        <f t="shared" si="111"/>
        <v>5.0433168224201401E-2</v>
      </c>
      <c r="BK29">
        <f t="shared" si="90"/>
        <v>3.2444710919588599E-3</v>
      </c>
      <c r="BL29">
        <f t="shared" si="131"/>
        <v>6.2878113016076797E-3</v>
      </c>
      <c r="BM29">
        <f t="shared" si="112"/>
        <v>3.9550234237935501E-2</v>
      </c>
      <c r="BN29">
        <f t="shared" si="91"/>
        <v>6.5850670044185697E-3</v>
      </c>
      <c r="BO29">
        <f t="shared" si="132"/>
        <v>3.5714300916555798E-3</v>
      </c>
      <c r="BP29">
        <f t="shared" si="113"/>
        <v>3.4319817969324297E-2</v>
      </c>
      <c r="BQ29">
        <f t="shared" si="92"/>
        <v>9.4057620059973402E-5</v>
      </c>
      <c r="BR29">
        <f t="shared" si="133"/>
        <v>3.7906950865911499E-4</v>
      </c>
      <c r="BS29">
        <f t="shared" si="114"/>
        <v>2.1304915934455102E-3</v>
      </c>
      <c r="BT29">
        <f t="shared" si="93"/>
        <v>1.1431618438058301E-2</v>
      </c>
      <c r="BU29">
        <f t="shared" si="134"/>
        <v>1.8864243115098399E-2</v>
      </c>
      <c r="BV29">
        <f t="shared" si="115"/>
        <v>0.122900261670638</v>
      </c>
      <c r="BW29">
        <f t="shared" si="94"/>
        <v>8.5623442261188905E-3</v>
      </c>
      <c r="BX29">
        <f t="shared" si="135"/>
        <v>1.3249497506112399E-2</v>
      </c>
      <c r="BY29">
        <f t="shared" si="116"/>
        <v>8.7653348095859202E-2</v>
      </c>
      <c r="BZ29" s="4">
        <f t="shared" si="117"/>
        <v>1.4368441199999999</v>
      </c>
      <c r="CA29" s="7">
        <f t="shared" si="95"/>
        <v>1.4368441199999999</v>
      </c>
    </row>
    <row r="30" spans="1:79" x14ac:dyDescent="0.25">
      <c r="A30">
        <f t="shared" si="118"/>
        <v>80</v>
      </c>
      <c r="B30">
        <v>2339846</v>
      </c>
      <c r="C30">
        <v>149737</v>
      </c>
      <c r="D30">
        <v>51</v>
      </c>
      <c r="E30">
        <v>745</v>
      </c>
      <c r="F30">
        <v>266</v>
      </c>
      <c r="G30">
        <v>38</v>
      </c>
      <c r="H30">
        <v>1462</v>
      </c>
      <c r="I30">
        <v>19</v>
      </c>
      <c r="J30">
        <v>3889</v>
      </c>
      <c r="K30">
        <v>2035</v>
      </c>
      <c r="L30">
        <v>3066</v>
      </c>
      <c r="M30">
        <v>53158</v>
      </c>
      <c r="N30">
        <v>37722</v>
      </c>
      <c r="O30">
        <v>7663</v>
      </c>
      <c r="P30">
        <v>3375</v>
      </c>
      <c r="Q30">
        <v>10434</v>
      </c>
      <c r="R30">
        <v>92</v>
      </c>
      <c r="S30">
        <v>13314</v>
      </c>
      <c r="T30">
        <v>12408</v>
      </c>
      <c r="U30">
        <f>C30/B30</f>
        <v>6.3994382536286601E-2</v>
      </c>
      <c r="V30">
        <f t="shared" ref="V30" si="141">(5*U30)/(1+(5-W30)*U30)</f>
        <v>0.27584119525965101</v>
      </c>
      <c r="W30">
        <v>2.5</v>
      </c>
      <c r="X30">
        <f>X29*(1-V29)</f>
        <v>0.64939293049813496</v>
      </c>
      <c r="Y30">
        <f>X30*V30</f>
        <v>0.17912932214177299</v>
      </c>
      <c r="Z30">
        <f>(5*(X30-Y30)+(2.5*Y30))</f>
        <v>2.7991413471362399</v>
      </c>
      <c r="AA30">
        <f t="shared" ref="AA30" si="142">Y30*D30/C30</f>
        <v>6.10109420465912E-5</v>
      </c>
      <c r="AB30">
        <f>AA29+AB29</f>
        <v>2.8185020227512901E-3</v>
      </c>
      <c r="AC30">
        <f>AA30*2.5+AB30*5</f>
        <v>1.4245037468872899E-2</v>
      </c>
      <c r="AD30">
        <f t="shared" si="80"/>
        <v>8.9123827107275304E-4</v>
      </c>
      <c r="AE30">
        <f t="shared" si="122"/>
        <v>9.1556059681160793E-3</v>
      </c>
      <c r="AF30">
        <f t="shared" si="100"/>
        <v>4.8006125518262298E-2</v>
      </c>
      <c r="AG30">
        <f t="shared" si="81"/>
        <v>3.18213933027319E-4</v>
      </c>
      <c r="AH30">
        <f t="shared" si="123"/>
        <v>4.5842043306653204E-3</v>
      </c>
      <c r="AI30">
        <f t="shared" si="101"/>
        <v>2.37165564858949E-2</v>
      </c>
      <c r="AJ30">
        <f t="shared" si="102"/>
        <v>4.5459133289617001E-5</v>
      </c>
      <c r="AK30">
        <f t="shared" si="124"/>
        <v>6.7603564985087403E-4</v>
      </c>
      <c r="AL30">
        <f t="shared" si="103"/>
        <v>3.4938260824784102E-3</v>
      </c>
      <c r="AM30">
        <f t="shared" si="82"/>
        <v>1.7489803386689499E-3</v>
      </c>
      <c r="AN30">
        <f>AM29+AN29</f>
        <v>8.2238019553506903E-3</v>
      </c>
      <c r="AO30">
        <f t="shared" si="104"/>
        <v>4.5491460623425801E-2</v>
      </c>
      <c r="AP30">
        <f t="shared" si="83"/>
        <v>2.27295666448085E-5</v>
      </c>
      <c r="AQ30">
        <f t="shared" si="125"/>
        <v>1.14673104583445E-3</v>
      </c>
      <c r="AR30">
        <f t="shared" si="105"/>
        <v>5.7904791457842704E-3</v>
      </c>
      <c r="AS30">
        <f t="shared" si="84"/>
        <v>4.6523834042979002E-3</v>
      </c>
      <c r="AT30">
        <f t="shared" si="126"/>
        <v>5.07054218017955E-3</v>
      </c>
      <c r="AU30">
        <f t="shared" si="106"/>
        <v>3.6983669411642502E-2</v>
      </c>
      <c r="AV30">
        <f t="shared" si="85"/>
        <v>2.43445621695712E-3</v>
      </c>
      <c r="AW30">
        <f t="shared" si="127"/>
        <v>4.15200510007199E-3</v>
      </c>
      <c r="AX30">
        <f t="shared" si="107"/>
        <v>2.6846166042752799E-2</v>
      </c>
      <c r="AY30">
        <f t="shared" si="86"/>
        <v>3.6678342806833E-3</v>
      </c>
      <c r="AZ30">
        <f t="shared" si="128"/>
        <v>4.8200323598465997E-3</v>
      </c>
      <c r="BA30">
        <f t="shared" si="108"/>
        <v>3.3269747500941201E-2</v>
      </c>
      <c r="BB30">
        <f t="shared" si="87"/>
        <v>6.3592542300248897E-2</v>
      </c>
      <c r="BC30">
        <f t="shared" si="129"/>
        <v>0.105701574320931</v>
      </c>
      <c r="BD30">
        <f t="shared" si="109"/>
        <v>0.68748922735527696</v>
      </c>
      <c r="BE30">
        <f t="shared" si="88"/>
        <v>4.5126563840814003E-2</v>
      </c>
      <c r="BF30">
        <f t="shared" si="130"/>
        <v>0.11863664792331199</v>
      </c>
      <c r="BG30">
        <f t="shared" si="110"/>
        <v>0.70599964921859504</v>
      </c>
      <c r="BH30">
        <f t="shared" si="89"/>
        <v>9.1671931157456497E-3</v>
      </c>
      <c r="BI30">
        <f t="shared" si="137"/>
        <v>1.33517767412079E-2</v>
      </c>
      <c r="BJ30">
        <f t="shared" si="111"/>
        <v>8.9676866495403601E-2</v>
      </c>
      <c r="BK30">
        <f t="shared" si="90"/>
        <v>4.0374888119067698E-3</v>
      </c>
      <c r="BL30">
        <f t="shared" si="131"/>
        <v>9.53228239356654E-3</v>
      </c>
      <c r="BM30">
        <f t="shared" si="112"/>
        <v>5.77551339975996E-2</v>
      </c>
      <c r="BN30">
        <f t="shared" si="91"/>
        <v>1.24821209669438E-2</v>
      </c>
      <c r="BO30">
        <f t="shared" si="132"/>
        <v>1.0156497096074101E-2</v>
      </c>
      <c r="BP30">
        <f t="shared" si="113"/>
        <v>8.1987787897729994E-2</v>
      </c>
      <c r="BQ30">
        <f t="shared" si="92"/>
        <v>1.10058954280125E-4</v>
      </c>
      <c r="BR30">
        <f t="shared" si="133"/>
        <v>4.7312712871908801E-4</v>
      </c>
      <c r="BS30">
        <f t="shared" si="114"/>
        <v>2.6407830292957501E-3</v>
      </c>
      <c r="BT30">
        <f t="shared" si="93"/>
        <v>1.5927444753104199E-2</v>
      </c>
      <c r="BU30">
        <f t="shared" si="134"/>
        <v>3.0295861553156701E-2</v>
      </c>
      <c r="BV30">
        <f t="shared" si="115"/>
        <v>0.19129791964854401</v>
      </c>
      <c r="BW30">
        <f t="shared" si="94"/>
        <v>1.4843603312041201E-2</v>
      </c>
      <c r="BX30">
        <f>BW29+BX29</f>
        <v>2.1811841732231298E-2</v>
      </c>
      <c r="BY30">
        <f t="shared" si="116"/>
        <v>0.14616821694126</v>
      </c>
      <c r="BZ30" s="4">
        <f t="shared" si="117"/>
        <v>2.2008586499999998</v>
      </c>
      <c r="CA30" s="7">
        <f t="shared" si="95"/>
        <v>2.2008586499999998</v>
      </c>
    </row>
    <row r="31" spans="1:79" x14ac:dyDescent="0.25">
      <c r="A31" t="s">
        <v>16</v>
      </c>
      <c r="AC31">
        <f>SUM(AC19:AC30)</f>
        <v>0.109985646493343</v>
      </c>
      <c r="AF31">
        <f>SUM(AF19:AF30)</f>
        <v>0.273597292077639</v>
      </c>
      <c r="AI31">
        <f t="shared" ref="AI31" si="143">SUM(AI19:AI30)</f>
        <v>0.113965731589631</v>
      </c>
      <c r="AL31">
        <f t="shared" ref="AL31" si="144">SUM(AL19:AL30)</f>
        <v>2.2622951651522599E-2</v>
      </c>
      <c r="AO31">
        <f t="shared" ref="AO31" si="145">SUM(AO19:AO30)</f>
        <v>0.22797627598158399</v>
      </c>
      <c r="AR31">
        <f t="shared" ref="AR31" si="146">SUM(AR19:AR30)</f>
        <v>3.4993492228313099E-2</v>
      </c>
      <c r="AU31">
        <f t="shared" ref="AU31" si="147">SUM(AU19:AU30)</f>
        <v>7.7229177533168103E-2</v>
      </c>
      <c r="AX31">
        <f t="shared" ref="AX31" si="148">SUM(AX19:AX30)</f>
        <v>6.6020252831173701E-2</v>
      </c>
      <c r="BA31">
        <f t="shared" ref="BA31" si="149">SUM(BA19:BA30)</f>
        <v>7.1999713003579296E-2</v>
      </c>
      <c r="BD31">
        <f t="shared" ref="BD31" si="150">SUM(BD19:BD30)</f>
        <v>1.7574131762643399</v>
      </c>
      <c r="BG31">
        <f t="shared" ref="BG31" si="151">SUM(BG19:BG30)</f>
        <v>1.9548184403232101</v>
      </c>
      <c r="BJ31">
        <f t="shared" ref="BJ31" si="152">SUM(BJ19:BJ30)</f>
        <v>0.183568531783975</v>
      </c>
      <c r="BM31">
        <f t="shared" ref="BM31" si="153">SUM(BM19:BM30)</f>
        <v>0.158444735621143</v>
      </c>
      <c r="BP31">
        <f t="shared" ref="BP31" si="154">SUM(BP19:BP30)</f>
        <v>0.132998260090399</v>
      </c>
      <c r="BS31">
        <f t="shared" ref="BS31" si="155">SUM(BS19:BS30)</f>
        <v>1.26660994651864E-2</v>
      </c>
      <c r="BV31">
        <f t="shared" ref="BV31" si="156">SUM(BV19:BV30)</f>
        <v>0.51027753196028902</v>
      </c>
      <c r="BY31">
        <f t="shared" ref="BY31" si="157">SUM(BY19:BY30)</f>
        <v>0.39550608325190401</v>
      </c>
      <c r="BZ31" s="22">
        <f>SUM(AC31,AF31,AI31,AL31,AO31,AR31,AU31,AX31,BA31,BD31,BG31,BJ31,BM31,BP31,BS31,BV31,BY31)</f>
        <v>6.1040799999999997</v>
      </c>
      <c r="CA31" s="8">
        <f>SUM(CA19:CA30)</f>
        <v>6.1</v>
      </c>
    </row>
    <row r="33" spans="1:79" x14ac:dyDescent="0.25">
      <c r="A33" s="9" t="s">
        <v>89</v>
      </c>
      <c r="BZ33" s="1" t="s">
        <v>77</v>
      </c>
      <c r="CA33" s="5"/>
    </row>
    <row r="34" spans="1:79" x14ac:dyDescent="0.25">
      <c r="A34" t="s">
        <v>0</v>
      </c>
      <c r="B34" t="s">
        <v>4</v>
      </c>
      <c r="C34" t="s">
        <v>3</v>
      </c>
      <c r="D34" t="s">
        <v>5</v>
      </c>
      <c r="E34" t="s">
        <v>13</v>
      </c>
      <c r="F34" t="s">
        <v>17</v>
      </c>
      <c r="G34" t="s">
        <v>18</v>
      </c>
      <c r="H34" t="s">
        <v>80</v>
      </c>
      <c r="I34" t="s">
        <v>23</v>
      </c>
      <c r="J34" t="s">
        <v>24</v>
      </c>
      <c r="K34" t="s">
        <v>25</v>
      </c>
      <c r="L34" t="s">
        <v>26</v>
      </c>
      <c r="M34" t="s">
        <v>19</v>
      </c>
      <c r="N34" t="s">
        <v>20</v>
      </c>
      <c r="O34" t="s">
        <v>21</v>
      </c>
      <c r="P34" t="s">
        <v>22</v>
      </c>
      <c r="Q34" t="s">
        <v>27</v>
      </c>
      <c r="R34" t="s">
        <v>28</v>
      </c>
      <c r="S34" t="s">
        <v>29</v>
      </c>
      <c r="T34" t="s">
        <v>30</v>
      </c>
      <c r="U34" t="s">
        <v>6</v>
      </c>
      <c r="V34" t="s">
        <v>7</v>
      </c>
      <c r="W34" t="s">
        <v>8</v>
      </c>
      <c r="X34" t="s">
        <v>1</v>
      </c>
      <c r="Y34" t="s">
        <v>9</v>
      </c>
      <c r="Z34" t="s">
        <v>2</v>
      </c>
      <c r="AA34" t="s">
        <v>11</v>
      </c>
      <c r="AB34" t="s">
        <v>10</v>
      </c>
      <c r="AC34" t="s">
        <v>12</v>
      </c>
      <c r="AD34" t="s">
        <v>36</v>
      </c>
      <c r="AE34" t="s">
        <v>14</v>
      </c>
      <c r="AF34" t="s">
        <v>15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64</v>
      </c>
      <c r="AZ34" t="s">
        <v>65</v>
      </c>
      <c r="BA34" t="s">
        <v>66</v>
      </c>
      <c r="BB34" t="s">
        <v>73</v>
      </c>
      <c r="BC34" t="s">
        <v>74</v>
      </c>
      <c r="BD34" t="s">
        <v>75</v>
      </c>
      <c r="BE34" t="s">
        <v>67</v>
      </c>
      <c r="BF34" t="s">
        <v>68</v>
      </c>
      <c r="BG34" t="s">
        <v>69</v>
      </c>
      <c r="BH34" t="s">
        <v>70</v>
      </c>
      <c r="BI34" t="s">
        <v>71</v>
      </c>
      <c r="BJ34" t="s">
        <v>72</v>
      </c>
      <c r="BK34" t="s">
        <v>55</v>
      </c>
      <c r="BL34" t="s">
        <v>56</v>
      </c>
      <c r="BM34" t="s">
        <v>57</v>
      </c>
      <c r="BN34" t="s">
        <v>58</v>
      </c>
      <c r="BO34" t="s">
        <v>59</v>
      </c>
      <c r="BP34" t="s">
        <v>60</v>
      </c>
      <c r="BQ34" t="s">
        <v>61</v>
      </c>
      <c r="BR34" t="s">
        <v>62</v>
      </c>
      <c r="BS34" t="s">
        <v>63</v>
      </c>
      <c r="BT34" t="s">
        <v>31</v>
      </c>
      <c r="BU34" t="s">
        <v>32</v>
      </c>
      <c r="BV34" t="s">
        <v>33</v>
      </c>
      <c r="BW34" t="s">
        <v>76</v>
      </c>
      <c r="BX34" t="s">
        <v>34</v>
      </c>
      <c r="BY34" t="s">
        <v>35</v>
      </c>
      <c r="BZ34" s="2" t="s">
        <v>78</v>
      </c>
      <c r="CA34" s="6" t="s">
        <v>79</v>
      </c>
    </row>
    <row r="35" spans="1:79" x14ac:dyDescent="0.25">
      <c r="A35">
        <v>25</v>
      </c>
      <c r="B35">
        <v>10302553</v>
      </c>
      <c r="C35">
        <v>4942</v>
      </c>
      <c r="D35">
        <v>894</v>
      </c>
      <c r="E35">
        <v>1131</v>
      </c>
      <c r="F35">
        <v>88</v>
      </c>
      <c r="G35">
        <v>118</v>
      </c>
      <c r="H35">
        <v>977</v>
      </c>
      <c r="I35">
        <v>11</v>
      </c>
      <c r="J35">
        <v>22</v>
      </c>
      <c r="K35">
        <v>17</v>
      </c>
      <c r="L35">
        <v>5</v>
      </c>
      <c r="M35">
        <v>373</v>
      </c>
      <c r="N35">
        <v>527</v>
      </c>
      <c r="O35">
        <v>11</v>
      </c>
      <c r="P35">
        <v>43</v>
      </c>
      <c r="Q35">
        <v>0</v>
      </c>
      <c r="R35">
        <v>39</v>
      </c>
      <c r="S35">
        <v>234</v>
      </c>
      <c r="T35">
        <v>452</v>
      </c>
      <c r="U35">
        <f>C35/B35</f>
        <v>4.7968692808471802E-4</v>
      </c>
      <c r="V35">
        <f>(5*U35)/(1+(5-W35)*U35)</f>
        <v>2.3955618411720201E-3</v>
      </c>
      <c r="W35">
        <v>2.5</v>
      </c>
      <c r="X35">
        <v>1</v>
      </c>
      <c r="Y35">
        <f>X35*V35</f>
        <v>2.3955618411720201E-3</v>
      </c>
      <c r="Z35">
        <f>(5*(X35-Y35)+(2.5*Y35))</f>
        <v>4.9940110953970702</v>
      </c>
      <c r="AA35">
        <f t="shared" ref="AA35:AA42" si="158">Y35*D35/C35</f>
        <v>4.3335335613269602E-4</v>
      </c>
      <c r="AB35">
        <v>0</v>
      </c>
      <c r="AC35">
        <f>AA35*2.5+AB35*5</f>
        <v>1.0833833903317401E-3</v>
      </c>
      <c r="AD35">
        <f t="shared" ref="AD35:AD46" si="159">Y35*E35/C35</f>
        <v>5.4823562168465297E-4</v>
      </c>
      <c r="AE35">
        <v>0</v>
      </c>
      <c r="AF35">
        <f>AD35*2.5+AE35*5</f>
        <v>1.3705890542116299E-3</v>
      </c>
      <c r="AG35">
        <f t="shared" ref="AG35:AG46" si="160">Y35*F35/C35</f>
        <v>4.2656706196506999E-5</v>
      </c>
      <c r="AH35">
        <v>0</v>
      </c>
      <c r="AI35">
        <f>AG35*2.5+AH35*5</f>
        <v>1.06641765491267E-4</v>
      </c>
      <c r="AJ35">
        <f>Y35*G35/C35</f>
        <v>5.7198765127134397E-5</v>
      </c>
      <c r="AK35">
        <v>0</v>
      </c>
      <c r="AL35">
        <f>AJ35*2.5+AK35*5</f>
        <v>1.4299691281783599E-4</v>
      </c>
      <c r="AM35">
        <f t="shared" ref="AM35:AM46" si="161">Y35*H35/C35</f>
        <v>4.7358638584076598E-4</v>
      </c>
      <c r="AN35">
        <v>0</v>
      </c>
      <c r="AO35">
        <f>AM35*2.5+AN35*5</f>
        <v>1.18396596460191E-3</v>
      </c>
      <c r="AP35">
        <f t="shared" ref="AP35:AP46" si="162">Y35*I35/C35</f>
        <v>5.33208827456338E-6</v>
      </c>
      <c r="AQ35">
        <v>0</v>
      </c>
      <c r="AR35">
        <f>AP35*2.5+AQ35*5</f>
        <v>1.33302206864085E-5</v>
      </c>
      <c r="AS35">
        <f t="shared" ref="AS35:AS46" si="163">Y35*J35/C35</f>
        <v>1.0664176549126801E-5</v>
      </c>
      <c r="AT35">
        <v>0</v>
      </c>
      <c r="AU35">
        <f>AS35*2.5+AT35*5</f>
        <v>2.6660441372817E-5</v>
      </c>
      <c r="AV35">
        <f t="shared" ref="AV35:AV46" si="164">Y35*K35/C35</f>
        <v>8.2405000606888605E-6</v>
      </c>
      <c r="AW35">
        <v>0</v>
      </c>
      <c r="AX35">
        <f>AV35*2.5+AW35*5</f>
        <v>2.06012501517222E-5</v>
      </c>
      <c r="AY35">
        <f t="shared" ref="AY35:AY46" si="165">Y35*L35/C35</f>
        <v>2.4236764884379E-6</v>
      </c>
      <c r="AZ35">
        <v>0</v>
      </c>
      <c r="BA35">
        <f>AY35*2.5+AZ35*5</f>
        <v>6.0591912210947497E-6</v>
      </c>
      <c r="BB35">
        <f t="shared" ref="BB35:BB46" si="166">Y35*M35/C35</f>
        <v>1.80806266037467E-4</v>
      </c>
      <c r="BC35">
        <v>0</v>
      </c>
      <c r="BD35">
        <f>BB35*2.5+BC35*5</f>
        <v>4.5201566509366699E-4</v>
      </c>
      <c r="BE35">
        <f t="shared" ref="BE35:BE46" si="167">Y35*N35/C35</f>
        <v>2.5545550188135502E-4</v>
      </c>
      <c r="BF35">
        <v>0</v>
      </c>
      <c r="BG35">
        <f>BE35*2.5+BF35*5</f>
        <v>6.3863875470338797E-4</v>
      </c>
      <c r="BH35">
        <f t="shared" ref="BH35:BH46" si="168">Y35*O35/C35</f>
        <v>5.33208827456338E-6</v>
      </c>
      <c r="BI35">
        <v>0</v>
      </c>
      <c r="BJ35">
        <f>BH35*2.5+BI35*5</f>
        <v>1.33302206864085E-5</v>
      </c>
      <c r="BK35">
        <f t="shared" ref="BK35:BK46" si="169">Y35*P35/C35</f>
        <v>2.08436178005659E-5</v>
      </c>
      <c r="BL35">
        <v>0</v>
      </c>
      <c r="BM35">
        <f>BK35*2.5+BL35*5</f>
        <v>5.21090445014148E-5</v>
      </c>
      <c r="BN35">
        <f t="shared" ref="BN35:BN46" si="170">Y35*Q35/C35</f>
        <v>0</v>
      </c>
      <c r="BO35">
        <v>0</v>
      </c>
      <c r="BP35">
        <f>BN35*2.5+BO35*5</f>
        <v>0</v>
      </c>
      <c r="BQ35">
        <f t="shared" ref="BQ35:BQ46" si="171">Y35*R35/C35</f>
        <v>1.89046766098156E-5</v>
      </c>
      <c r="BR35">
        <v>0</v>
      </c>
      <c r="BS35">
        <f>BQ35*2.5+BR35*5</f>
        <v>4.7261691524539E-5</v>
      </c>
      <c r="BT35">
        <f t="shared" ref="BT35:BT46" si="172">Y35*S35/C35</f>
        <v>1.1342805965889399E-4</v>
      </c>
      <c r="BU35">
        <v>0</v>
      </c>
      <c r="BV35">
        <f>BT35*2.5+BU35*5</f>
        <v>2.8357014914723501E-4</v>
      </c>
      <c r="BW35">
        <f t="shared" ref="BW35:BW46" si="173">Y35*T35/C35</f>
        <v>2.1910035455478599E-4</v>
      </c>
      <c r="BX35">
        <v>0</v>
      </c>
      <c r="BY35">
        <f>BW35*2.5+BX35*5</f>
        <v>5.4775088638696497E-4</v>
      </c>
      <c r="BZ35" s="4">
        <f>AC35+AF35+AI35+AL35+AO35+AR35+AU35+AX35+BA35+BD35+BG35+BJ35+BM35+BP35+BS35+BV35+BY35</f>
        <v>5.9889000000000001E-3</v>
      </c>
      <c r="CA35" s="7">
        <f t="shared" ref="CA35:CA46" si="174">5-Z35</f>
        <v>5.9889000000000001E-3</v>
      </c>
    </row>
    <row r="36" spans="1:79" x14ac:dyDescent="0.25">
      <c r="A36">
        <f>A35+5</f>
        <v>30</v>
      </c>
      <c r="B36">
        <v>10498510</v>
      </c>
      <c r="C36">
        <v>5864</v>
      </c>
      <c r="D36">
        <v>981</v>
      </c>
      <c r="E36">
        <v>1291</v>
      </c>
      <c r="F36">
        <v>197</v>
      </c>
      <c r="G36">
        <v>102</v>
      </c>
      <c r="H36">
        <v>779</v>
      </c>
      <c r="I36">
        <v>32</v>
      </c>
      <c r="J36">
        <v>35</v>
      </c>
      <c r="K36">
        <v>29</v>
      </c>
      <c r="L36">
        <v>14</v>
      </c>
      <c r="M36">
        <v>629</v>
      </c>
      <c r="N36">
        <v>786</v>
      </c>
      <c r="O36">
        <v>25</v>
      </c>
      <c r="P36">
        <v>52</v>
      </c>
      <c r="Q36">
        <v>0</v>
      </c>
      <c r="R36">
        <v>47</v>
      </c>
      <c r="S36">
        <v>356</v>
      </c>
      <c r="T36">
        <v>509</v>
      </c>
      <c r="U36">
        <f t="shared" ref="U36:U44" si="175">C36/B36</f>
        <v>5.58555452154639E-4</v>
      </c>
      <c r="V36">
        <f t="shared" ref="V36:V46" si="176">(5*U36)/(1+(5-W36)*U36)</f>
        <v>2.78888289640518E-3</v>
      </c>
      <c r="W36">
        <v>2.5</v>
      </c>
      <c r="X36">
        <f>X35*(1-V35)</f>
        <v>0.99760443815882804</v>
      </c>
      <c r="Y36">
        <f>X36*V36</f>
        <v>2.78220195495905E-3</v>
      </c>
      <c r="Z36">
        <f t="shared" ref="Z36:Z44" si="177">(5*(X36-Y36)+(2.5*Y36))</f>
        <v>4.9810666859067396</v>
      </c>
      <c r="AA36">
        <f t="shared" si="158"/>
        <v>4.6543999280607601E-4</v>
      </c>
      <c r="AB36">
        <f>AA35+AB35</f>
        <v>4.3335335613269602E-4</v>
      </c>
      <c r="AC36">
        <f t="shared" ref="AC36:AC45" si="178">AA36*2.5+AB36*5</f>
        <v>3.3303667626786702E-3</v>
      </c>
      <c r="AD36">
        <f t="shared" si="159"/>
        <v>6.1252092835131897E-4</v>
      </c>
      <c r="AE36">
        <f>AD35+AE35</f>
        <v>5.4823562168465297E-4</v>
      </c>
      <c r="AF36">
        <f t="shared" ref="AF36:AF46" si="179">AD36*2.5+AE36*5</f>
        <v>4.27248042930156E-3</v>
      </c>
      <c r="AG36">
        <f t="shared" si="160"/>
        <v>9.3467562265847994E-5</v>
      </c>
      <c r="AH36">
        <f>AG35+AH35</f>
        <v>4.2656706196506999E-5</v>
      </c>
      <c r="AI36">
        <f t="shared" ref="AI36:AI46" si="180">AG36*2.5+AH36*5</f>
        <v>4.4695243664715498E-4</v>
      </c>
      <c r="AJ36">
        <f t="shared" ref="AJ36:AJ46" si="181">Y36*G36/C36</f>
        <v>4.8394372340692903E-5</v>
      </c>
      <c r="AK36">
        <f>AJ35+AK35</f>
        <v>5.7198765127134397E-5</v>
      </c>
      <c r="AL36">
        <f t="shared" ref="AL36:AL46" si="182">AJ36*2.5+AK36*5</f>
        <v>4.0697975648740399E-4</v>
      </c>
      <c r="AM36">
        <f t="shared" si="161"/>
        <v>3.6960015738627202E-4</v>
      </c>
      <c r="AN36">
        <f>AM35+AN35</f>
        <v>4.7358638584076598E-4</v>
      </c>
      <c r="AO36">
        <f t="shared" ref="AO36:AO46" si="183">AM36*2.5+AN36*5</f>
        <v>3.2919323226695101E-3</v>
      </c>
      <c r="AP36">
        <f t="shared" si="162"/>
        <v>1.51825481853154E-5</v>
      </c>
      <c r="AQ36">
        <f>AP35+AQ35</f>
        <v>5.33208827456338E-6</v>
      </c>
      <c r="AR36">
        <f t="shared" ref="AR36:AR46" si="184">AP36*2.5+AQ36*5</f>
        <v>6.46168118361054E-5</v>
      </c>
      <c r="AS36">
        <f t="shared" si="163"/>
        <v>1.6605912077688699E-5</v>
      </c>
      <c r="AT36">
        <f>AS35+AT35</f>
        <v>1.0664176549126801E-5</v>
      </c>
      <c r="AU36">
        <f t="shared" ref="AU36:AU46" si="185">AS36*2.5+AT36*5</f>
        <v>9.4835662939855798E-5</v>
      </c>
      <c r="AV36">
        <f t="shared" si="164"/>
        <v>1.3759184292942099E-5</v>
      </c>
      <c r="AW36">
        <f>AV35+AW35</f>
        <v>8.2405000606888605E-6</v>
      </c>
      <c r="AX36">
        <f t="shared" ref="AX36:AX46" si="186">AV36*2.5+AW36*5</f>
        <v>7.5600461035799606E-5</v>
      </c>
      <c r="AY36">
        <f t="shared" si="165"/>
        <v>6.6423648310754903E-6</v>
      </c>
      <c r="AZ36">
        <f>AY35+AZ35</f>
        <v>2.4236764884379E-6</v>
      </c>
      <c r="BA36">
        <f t="shared" ref="BA36:BA46" si="187">AY36*2.5+AZ36*5</f>
        <v>2.87242945198782E-5</v>
      </c>
      <c r="BB36">
        <f t="shared" si="166"/>
        <v>2.9843196276760603E-4</v>
      </c>
      <c r="BC36">
        <f>BB35+BC35</f>
        <v>1.80806266037467E-4</v>
      </c>
      <c r="BD36">
        <f t="shared" ref="BD36:BD46" si="188">BB36*2.5+BC36*5</f>
        <v>1.6501112371063501E-3</v>
      </c>
      <c r="BE36">
        <f t="shared" si="167"/>
        <v>3.7292133980181002E-4</v>
      </c>
      <c r="BF36">
        <f>BE35+BF35</f>
        <v>2.5545550188135502E-4</v>
      </c>
      <c r="BG36">
        <f t="shared" ref="BG36:BG46" si="189">BE36*2.5+BF36*5</f>
        <v>2.2095808589113002E-3</v>
      </c>
      <c r="BH36">
        <f t="shared" si="168"/>
        <v>1.18613657697777E-5</v>
      </c>
      <c r="BI36">
        <f>BH35+BI35</f>
        <v>5.33208827456338E-6</v>
      </c>
      <c r="BJ36">
        <f t="shared" ref="BJ36:BJ46" si="190">BH36*2.5+BI36*5</f>
        <v>5.6313855797261203E-5</v>
      </c>
      <c r="BK36">
        <f t="shared" si="169"/>
        <v>2.4671640801137601E-5</v>
      </c>
      <c r="BL36">
        <f>BK35+BL35</f>
        <v>2.08436178005659E-5</v>
      </c>
      <c r="BM36">
        <f t="shared" ref="BM36:BM46" si="191">BK36*2.5+BL36*5</f>
        <v>1.65897191005673E-4</v>
      </c>
      <c r="BN36">
        <f t="shared" si="170"/>
        <v>0</v>
      </c>
      <c r="BO36">
        <f>BN35+BO35</f>
        <v>0</v>
      </c>
      <c r="BP36">
        <f t="shared" ref="BP36:BP46" si="192">BN36*2.5+BO36*5</f>
        <v>0</v>
      </c>
      <c r="BQ36">
        <f t="shared" si="171"/>
        <v>2.2299367647182E-5</v>
      </c>
      <c r="BR36">
        <f>BQ35+BR35</f>
        <v>1.89046766098156E-5</v>
      </c>
      <c r="BS36">
        <f t="shared" ref="BS36:BS46" si="193">BQ36*2.5+BR36*5</f>
        <v>1.5027180216703299E-4</v>
      </c>
      <c r="BT36">
        <f t="shared" si="172"/>
        <v>1.68905848561634E-4</v>
      </c>
      <c r="BU36">
        <f>BT35+BU35</f>
        <v>1.1342805965889399E-4</v>
      </c>
      <c r="BV36">
        <f t="shared" ref="BV36:BV46" si="194">BT36*2.5+BU36*5</f>
        <v>9.8940491969855509E-4</v>
      </c>
      <c r="BW36">
        <f t="shared" si="173"/>
        <v>2.4149740707267301E-4</v>
      </c>
      <c r="BX36">
        <f>BW35+BX35</f>
        <v>2.1910035455478599E-4</v>
      </c>
      <c r="BY36">
        <f t="shared" ref="BY36:BY46" si="195">BW36*2.5+BX36*5</f>
        <v>1.6992452904556099E-3</v>
      </c>
      <c r="BZ36" s="4">
        <f t="shared" ref="BZ36:BZ46" si="196">AC36+AF36+AI36+AL36+AO36+AR36+AU36+AX36+BA36+BD36+BG36+BJ36+BM36+BP36+BS36+BV36+BY36</f>
        <v>1.8933309999999998E-2</v>
      </c>
      <c r="CA36" s="7">
        <f t="shared" si="174"/>
        <v>1.8933309999999998E-2</v>
      </c>
    </row>
    <row r="37" spans="1:79" x14ac:dyDescent="0.25">
      <c r="A37">
        <f t="shared" ref="A37:A46" si="197">A36+5</f>
        <v>35</v>
      </c>
      <c r="B37">
        <v>10265000</v>
      </c>
      <c r="C37">
        <v>7460</v>
      </c>
      <c r="D37">
        <v>888</v>
      </c>
      <c r="E37">
        <v>1594</v>
      </c>
      <c r="F37">
        <v>349</v>
      </c>
      <c r="G37">
        <v>106</v>
      </c>
      <c r="H37">
        <v>738</v>
      </c>
      <c r="I37">
        <v>62</v>
      </c>
      <c r="J37">
        <v>58</v>
      </c>
      <c r="K37">
        <v>44</v>
      </c>
      <c r="L37">
        <v>23</v>
      </c>
      <c r="M37">
        <v>1074</v>
      </c>
      <c r="N37">
        <v>1274</v>
      </c>
      <c r="O37">
        <v>16</v>
      </c>
      <c r="P37">
        <v>90</v>
      </c>
      <c r="Q37">
        <v>2</v>
      </c>
      <c r="R37">
        <v>57</v>
      </c>
      <c r="S37">
        <v>528</v>
      </c>
      <c r="T37">
        <v>557</v>
      </c>
      <c r="U37">
        <f t="shared" si="175"/>
        <v>7.2674135411592803E-4</v>
      </c>
      <c r="V37">
        <f t="shared" si="176"/>
        <v>3.6271168310862399E-3</v>
      </c>
      <c r="W37">
        <v>2.5</v>
      </c>
      <c r="X37">
        <f t="shared" ref="X37:X44" si="198">X36*(1-V36)</f>
        <v>0.994822236203869</v>
      </c>
      <c r="Y37">
        <f t="shared" ref="Y37:Y44" si="199">X37*V37</f>
        <v>3.6083364768738999E-3</v>
      </c>
      <c r="Z37">
        <f t="shared" si="177"/>
        <v>4.9650903398271602</v>
      </c>
      <c r="AA37">
        <f t="shared" si="158"/>
        <v>4.2951780046434599E-4</v>
      </c>
      <c r="AB37">
        <f t="shared" ref="AB37:AB45" si="200">AA36+AB36</f>
        <v>8.9879334893877203E-4</v>
      </c>
      <c r="AC37">
        <f t="shared" si="178"/>
        <v>5.5677612458547203E-3</v>
      </c>
      <c r="AD37">
        <f t="shared" si="159"/>
        <v>7.7100379948217103E-4</v>
      </c>
      <c r="AE37">
        <f t="shared" ref="AE37:AE46" si="201">AD36+AE36</f>
        <v>1.1607565500359701E-3</v>
      </c>
      <c r="AF37">
        <f t="shared" si="179"/>
        <v>7.7312922488852803E-3</v>
      </c>
      <c r="AG37">
        <f t="shared" si="160"/>
        <v>1.6880823464195601E-4</v>
      </c>
      <c r="AH37">
        <f t="shared" ref="AH37:AH46" si="202">AG36+AH36</f>
        <v>1.3612426846235499E-4</v>
      </c>
      <c r="AI37">
        <f t="shared" si="180"/>
        <v>1.1026419289166701E-3</v>
      </c>
      <c r="AJ37">
        <f t="shared" si="181"/>
        <v>5.12712689743476E-5</v>
      </c>
      <c r="AK37">
        <f t="shared" ref="AK37:AK46" si="203">AJ36+AK36</f>
        <v>1.05593137467827E-4</v>
      </c>
      <c r="AL37">
        <f t="shared" si="182"/>
        <v>6.56143859775004E-4</v>
      </c>
      <c r="AM37">
        <f t="shared" si="161"/>
        <v>3.5696411795347699E-4</v>
      </c>
      <c r="AN37">
        <f>AM36+AN36</f>
        <v>8.4318654322703801E-4</v>
      </c>
      <c r="AO37">
        <f t="shared" si="183"/>
        <v>5.1083430110188798E-3</v>
      </c>
      <c r="AP37">
        <f t="shared" si="162"/>
        <v>2.9988855437826001E-5</v>
      </c>
      <c r="AQ37">
        <f t="shared" ref="AQ37:AQ46" si="204">AP36+AQ36</f>
        <v>2.0514636459878799E-5</v>
      </c>
      <c r="AR37">
        <f t="shared" si="184"/>
        <v>1.7754532089395901E-4</v>
      </c>
      <c r="AS37">
        <f t="shared" si="163"/>
        <v>2.8054090570869499E-5</v>
      </c>
      <c r="AT37">
        <f t="shared" ref="AT37:AT46" si="205">AS36+AT36</f>
        <v>2.72700886268155E-5</v>
      </c>
      <c r="AU37">
        <f t="shared" si="185"/>
        <v>2.0648566956125099E-4</v>
      </c>
      <c r="AV37">
        <f t="shared" si="164"/>
        <v>2.1282413536521701E-5</v>
      </c>
      <c r="AW37">
        <f t="shared" ref="AW37:AW46" si="206">AV36+AW36</f>
        <v>2.1999684353630999E-5</v>
      </c>
      <c r="AX37">
        <f t="shared" si="186"/>
        <v>1.6320445560945901E-4</v>
      </c>
      <c r="AY37">
        <f t="shared" si="165"/>
        <v>1.1124897985000001E-5</v>
      </c>
      <c r="AZ37">
        <f t="shared" ref="AZ37:AZ46" si="207">AY36+AZ36</f>
        <v>9.0660413195133907E-6</v>
      </c>
      <c r="BA37">
        <f t="shared" si="187"/>
        <v>7.3142451560067006E-5</v>
      </c>
      <c r="BB37">
        <f t="shared" si="166"/>
        <v>5.19484366777824E-4</v>
      </c>
      <c r="BC37">
        <f t="shared" ref="BC37:BC46" si="208">BB36+BC36</f>
        <v>4.7923822880507297E-4</v>
      </c>
      <c r="BD37">
        <f t="shared" si="188"/>
        <v>3.69490206096992E-3</v>
      </c>
      <c r="BE37">
        <f t="shared" si="167"/>
        <v>6.1622261012565002E-4</v>
      </c>
      <c r="BF37">
        <f t="shared" ref="BF37:BF46" si="209">BE36+BF36</f>
        <v>6.2837684168316505E-4</v>
      </c>
      <c r="BG37">
        <f t="shared" si="189"/>
        <v>4.6824407337299496E-3</v>
      </c>
      <c r="BH37">
        <f t="shared" si="168"/>
        <v>7.7390594678260593E-6</v>
      </c>
      <c r="BI37">
        <f>BH36+BI36</f>
        <v>1.7193454044341099E-5</v>
      </c>
      <c r="BJ37">
        <f t="shared" si="190"/>
        <v>1.05314918891271E-4</v>
      </c>
      <c r="BK37">
        <f t="shared" si="169"/>
        <v>4.3532209506521597E-5</v>
      </c>
      <c r="BL37">
        <f t="shared" ref="BL37:BL46" si="210">BK36+BL36</f>
        <v>4.5515258601703501E-5</v>
      </c>
      <c r="BM37">
        <f t="shared" si="191"/>
        <v>3.3640681677482202E-4</v>
      </c>
      <c r="BN37">
        <f t="shared" si="170"/>
        <v>9.6738243347825699E-7</v>
      </c>
      <c r="BO37">
        <f t="shared" ref="BO37:BO46" si="211">BN36+BO36</f>
        <v>0</v>
      </c>
      <c r="BP37">
        <f t="shared" si="192"/>
        <v>2.41845608369564E-6</v>
      </c>
      <c r="BQ37">
        <f t="shared" si="171"/>
        <v>2.7570399354130299E-5</v>
      </c>
      <c r="BR37">
        <f t="shared" ref="BR37:BR46" si="212">BQ36+BR36</f>
        <v>4.1204044256997603E-5</v>
      </c>
      <c r="BS37">
        <f t="shared" si="193"/>
        <v>2.7494621967031398E-4</v>
      </c>
      <c r="BT37">
        <f t="shared" si="172"/>
        <v>2.5538896243826E-4</v>
      </c>
      <c r="BU37">
        <f t="shared" ref="BU37:BU46" si="213">BT36+BU36</f>
        <v>2.8233390822052798E-4</v>
      </c>
      <c r="BV37">
        <f t="shared" si="194"/>
        <v>2.05014194719829E-3</v>
      </c>
      <c r="BW37">
        <f t="shared" si="173"/>
        <v>2.6941600772369503E-4</v>
      </c>
      <c r="BX37">
        <f t="shared" ref="BX37:BX45" si="214">BW36+BX36</f>
        <v>4.60597761627459E-4</v>
      </c>
      <c r="BY37">
        <f t="shared" si="195"/>
        <v>2.9765288274465301E-3</v>
      </c>
      <c r="BZ37" s="4">
        <f t="shared" si="196"/>
        <v>3.4909660000000002E-2</v>
      </c>
      <c r="CA37" s="7">
        <f t="shared" si="174"/>
        <v>3.4909660000000002E-2</v>
      </c>
    </row>
    <row r="38" spans="1:79" x14ac:dyDescent="0.25">
      <c r="A38">
        <f t="shared" si="197"/>
        <v>40</v>
      </c>
      <c r="B38">
        <v>11302877</v>
      </c>
      <c r="C38">
        <v>12037</v>
      </c>
      <c r="D38">
        <v>952</v>
      </c>
      <c r="E38">
        <v>2153</v>
      </c>
      <c r="F38">
        <v>676</v>
      </c>
      <c r="G38">
        <v>125</v>
      </c>
      <c r="H38">
        <v>910</v>
      </c>
      <c r="I38">
        <v>125</v>
      </c>
      <c r="J38">
        <v>90</v>
      </c>
      <c r="K38">
        <v>79</v>
      </c>
      <c r="L38">
        <v>32</v>
      </c>
      <c r="M38">
        <v>2402</v>
      </c>
      <c r="N38">
        <v>2389</v>
      </c>
      <c r="O38">
        <v>42</v>
      </c>
      <c r="P38">
        <v>199</v>
      </c>
      <c r="Q38">
        <v>3</v>
      </c>
      <c r="R38">
        <v>62</v>
      </c>
      <c r="S38">
        <v>898</v>
      </c>
      <c r="T38">
        <v>900</v>
      </c>
      <c r="U38">
        <f t="shared" si="175"/>
        <v>1.06495010075753E-3</v>
      </c>
      <c r="V38">
        <f t="shared" si="176"/>
        <v>5.3106116627243899E-3</v>
      </c>
      <c r="W38">
        <v>2.5</v>
      </c>
      <c r="X38">
        <f t="shared" si="198"/>
        <v>0.99121389972699503</v>
      </c>
      <c r="Y38">
        <f t="shared" si="199"/>
        <v>5.2639520961447004E-3</v>
      </c>
      <c r="Z38">
        <f t="shared" si="177"/>
        <v>4.9429096183946104</v>
      </c>
      <c r="AA38">
        <f t="shared" si="158"/>
        <v>4.1632320308463501E-4</v>
      </c>
      <c r="AB38">
        <f t="shared" si="200"/>
        <v>1.3283111494031201E-3</v>
      </c>
      <c r="AC38">
        <f t="shared" si="178"/>
        <v>7.6823637547271898E-3</v>
      </c>
      <c r="AD38">
        <f t="shared" si="159"/>
        <v>9.4153766411892803E-4</v>
      </c>
      <c r="AE38">
        <f t="shared" si="201"/>
        <v>1.9317603495181399E-3</v>
      </c>
      <c r="AF38">
        <f t="shared" si="179"/>
        <v>1.2012645907888E-2</v>
      </c>
      <c r="AG38">
        <f t="shared" si="160"/>
        <v>2.9562445933320702E-4</v>
      </c>
      <c r="AH38">
        <f t="shared" si="202"/>
        <v>3.0493250310431098E-4</v>
      </c>
      <c r="AI38">
        <f t="shared" si="180"/>
        <v>2.2637236638545699E-3</v>
      </c>
      <c r="AJ38">
        <f t="shared" si="181"/>
        <v>5.4664286119306101E-5</v>
      </c>
      <c r="AK38">
        <f t="shared" si="203"/>
        <v>1.56864406442175E-4</v>
      </c>
      <c r="AL38">
        <f t="shared" si="182"/>
        <v>9.2098274750913997E-4</v>
      </c>
      <c r="AM38">
        <f t="shared" si="161"/>
        <v>3.9795600294854802E-4</v>
      </c>
      <c r="AN38">
        <f t="shared" ref="AN38:AN45" si="215">AM37+AN37</f>
        <v>1.20015066118051E-3</v>
      </c>
      <c r="AO38">
        <f t="shared" si="183"/>
        <v>6.99564331327392E-3</v>
      </c>
      <c r="AP38">
        <f t="shared" si="162"/>
        <v>5.4664286119306101E-5</v>
      </c>
      <c r="AQ38">
        <f t="shared" si="204"/>
        <v>5.05034918977048E-5</v>
      </c>
      <c r="AR38">
        <f t="shared" si="184"/>
        <v>3.89178174786789E-4</v>
      </c>
      <c r="AS38">
        <f t="shared" si="163"/>
        <v>3.9358286005900398E-5</v>
      </c>
      <c r="AT38">
        <f t="shared" si="205"/>
        <v>5.5324179197684998E-5</v>
      </c>
      <c r="AU38">
        <f t="shared" si="185"/>
        <v>3.7501661100317599E-4</v>
      </c>
      <c r="AV38">
        <f t="shared" si="164"/>
        <v>3.45478288274015E-5</v>
      </c>
      <c r="AW38">
        <f t="shared" si="206"/>
        <v>4.32820978901527E-5</v>
      </c>
      <c r="AX38">
        <f t="shared" si="186"/>
        <v>3.02780061519267E-4</v>
      </c>
      <c r="AY38">
        <f t="shared" si="165"/>
        <v>1.39940572465424E-5</v>
      </c>
      <c r="AZ38">
        <f t="shared" si="207"/>
        <v>2.01909393045134E-5</v>
      </c>
      <c r="BA38">
        <f t="shared" si="187"/>
        <v>1.3593983963892299E-4</v>
      </c>
      <c r="BB38">
        <f t="shared" si="166"/>
        <v>1.0504289220685901E-3</v>
      </c>
      <c r="BC38">
        <f t="shared" si="208"/>
        <v>9.9872259558289708E-4</v>
      </c>
      <c r="BD38">
        <f t="shared" si="188"/>
        <v>7.6196852830859602E-3</v>
      </c>
      <c r="BE38">
        <f t="shared" si="167"/>
        <v>1.04474383631218E-3</v>
      </c>
      <c r="BF38">
        <f t="shared" si="209"/>
        <v>1.2445994518088201E-3</v>
      </c>
      <c r="BG38">
        <f t="shared" si="189"/>
        <v>8.8348568498245496E-3</v>
      </c>
      <c r="BH38">
        <f t="shared" si="168"/>
        <v>1.8367200136086901E-5</v>
      </c>
      <c r="BI38">
        <f t="shared" ref="BI38:BI46" si="216">BH37+BI37</f>
        <v>2.4932513512167201E-5</v>
      </c>
      <c r="BJ38">
        <f t="shared" si="190"/>
        <v>1.7058056790105299E-4</v>
      </c>
      <c r="BK38">
        <f t="shared" si="169"/>
        <v>8.7025543501935299E-5</v>
      </c>
      <c r="BL38">
        <f t="shared" si="210"/>
        <v>8.9047468108225105E-5</v>
      </c>
      <c r="BM38">
        <f t="shared" si="191"/>
        <v>6.6280119929596404E-4</v>
      </c>
      <c r="BN38">
        <f t="shared" si="170"/>
        <v>1.3119428668633499E-6</v>
      </c>
      <c r="BO38">
        <f t="shared" si="211"/>
        <v>9.6738243347825699E-7</v>
      </c>
      <c r="BP38">
        <f t="shared" si="192"/>
        <v>8.1167693345496607E-6</v>
      </c>
      <c r="BQ38">
        <f t="shared" si="171"/>
        <v>2.7113485915175799E-5</v>
      </c>
      <c r="BR38">
        <f t="shared" si="212"/>
        <v>6.8774443611127896E-5</v>
      </c>
      <c r="BS38">
        <f t="shared" si="193"/>
        <v>4.11655932843579E-4</v>
      </c>
      <c r="BT38">
        <f t="shared" si="172"/>
        <v>3.92708231481095E-4</v>
      </c>
      <c r="BU38">
        <f t="shared" si="213"/>
        <v>5.3772287065878804E-4</v>
      </c>
      <c r="BV38">
        <f t="shared" si="194"/>
        <v>3.67038493199668E-3</v>
      </c>
      <c r="BW38">
        <f t="shared" si="173"/>
        <v>3.9358286005900401E-4</v>
      </c>
      <c r="BX38">
        <f t="shared" si="214"/>
        <v>7.3001376935115402E-4</v>
      </c>
      <c r="BY38">
        <f t="shared" si="195"/>
        <v>4.6340259969032804E-3</v>
      </c>
      <c r="BZ38" s="4">
        <f t="shared" si="196"/>
        <v>5.7090380000000003E-2</v>
      </c>
      <c r="CA38" s="7">
        <f t="shared" si="174"/>
        <v>5.7090380000000003E-2</v>
      </c>
    </row>
    <row r="39" spans="1:79" x14ac:dyDescent="0.25">
      <c r="A39">
        <f t="shared" si="197"/>
        <v>45</v>
      </c>
      <c r="B39">
        <v>11428107</v>
      </c>
      <c r="C39">
        <v>19127</v>
      </c>
      <c r="D39">
        <v>948</v>
      </c>
      <c r="E39">
        <v>2619</v>
      </c>
      <c r="F39">
        <v>1102</v>
      </c>
      <c r="G39">
        <v>135</v>
      </c>
      <c r="H39">
        <v>1181</v>
      </c>
      <c r="I39">
        <v>291</v>
      </c>
      <c r="J39">
        <v>145</v>
      </c>
      <c r="K39">
        <v>168</v>
      </c>
      <c r="L39">
        <v>91</v>
      </c>
      <c r="M39">
        <v>4524</v>
      </c>
      <c r="N39">
        <v>4585</v>
      </c>
      <c r="O39">
        <v>70</v>
      </c>
      <c r="P39">
        <v>427</v>
      </c>
      <c r="Q39">
        <v>14</v>
      </c>
      <c r="R39">
        <v>71</v>
      </c>
      <c r="S39">
        <v>1503</v>
      </c>
      <c r="T39">
        <v>1253</v>
      </c>
      <c r="U39">
        <f t="shared" si="175"/>
        <v>1.6736805141919001E-3</v>
      </c>
      <c r="V39">
        <f t="shared" si="176"/>
        <v>8.3335333898371493E-3</v>
      </c>
      <c r="W39">
        <v>2.5</v>
      </c>
      <c r="X39">
        <f t="shared" si="198"/>
        <v>0.98594994763084998</v>
      </c>
      <c r="Y39">
        <f t="shared" si="199"/>
        <v>8.2164468092898804E-3</v>
      </c>
      <c r="Z39">
        <f t="shared" si="177"/>
        <v>4.9092086211310297</v>
      </c>
      <c r="AA39">
        <f t="shared" si="158"/>
        <v>4.0723540415155601E-4</v>
      </c>
      <c r="AB39">
        <f t="shared" si="200"/>
        <v>1.74463435248776E-3</v>
      </c>
      <c r="AC39">
        <f t="shared" si="178"/>
        <v>9.7412602728176902E-3</v>
      </c>
      <c r="AD39">
        <f t="shared" si="159"/>
        <v>1.1250522399503401E-3</v>
      </c>
      <c r="AE39">
        <f t="shared" si="201"/>
        <v>2.87329801363707E-3</v>
      </c>
      <c r="AF39">
        <f t="shared" si="179"/>
        <v>1.7179120668061199E-2</v>
      </c>
      <c r="AG39">
        <f t="shared" si="160"/>
        <v>4.7338967866562701E-4</v>
      </c>
      <c r="AH39">
        <f t="shared" si="202"/>
        <v>6.0055696243751795E-4</v>
      </c>
      <c r="AI39">
        <f t="shared" si="180"/>
        <v>4.1862590088516602E-3</v>
      </c>
      <c r="AJ39">
        <f t="shared" si="181"/>
        <v>5.7992383502594999E-5</v>
      </c>
      <c r="AK39">
        <f t="shared" si="203"/>
        <v>2.1152869256148101E-4</v>
      </c>
      <c r="AL39">
        <f t="shared" si="182"/>
        <v>1.2026244215638899E-3</v>
      </c>
      <c r="AM39">
        <f t="shared" si="161"/>
        <v>5.0732596234492303E-4</v>
      </c>
      <c r="AN39">
        <f>AM38+AN38</f>
        <v>1.5981066641290601E-3</v>
      </c>
      <c r="AO39">
        <f t="shared" si="183"/>
        <v>9.2588482265076096E-3</v>
      </c>
      <c r="AP39">
        <f t="shared" si="162"/>
        <v>1.2500580443892701E-4</v>
      </c>
      <c r="AQ39">
        <f t="shared" si="204"/>
        <v>1.05167778017011E-4</v>
      </c>
      <c r="AR39">
        <f t="shared" si="184"/>
        <v>8.3835340118237195E-4</v>
      </c>
      <c r="AS39">
        <f t="shared" si="163"/>
        <v>6.2288115613898294E-5</v>
      </c>
      <c r="AT39">
        <f t="shared" si="205"/>
        <v>9.4682465203585397E-5</v>
      </c>
      <c r="AU39">
        <f t="shared" si="185"/>
        <v>6.2913261505267298E-4</v>
      </c>
      <c r="AV39">
        <f t="shared" si="164"/>
        <v>7.2168299469895894E-5</v>
      </c>
      <c r="AW39">
        <f t="shared" si="206"/>
        <v>7.7829926717554206E-5</v>
      </c>
      <c r="AX39">
        <f t="shared" si="186"/>
        <v>5.6957038226251096E-4</v>
      </c>
      <c r="AY39">
        <f t="shared" si="165"/>
        <v>3.90911622128603E-5</v>
      </c>
      <c r="AZ39">
        <f t="shared" si="207"/>
        <v>3.4184996551055798E-5</v>
      </c>
      <c r="BA39">
        <f t="shared" si="187"/>
        <v>2.6865288828743002E-4</v>
      </c>
      <c r="BB39">
        <f t="shared" si="166"/>
        <v>1.94338920715363E-3</v>
      </c>
      <c r="BC39">
        <f t="shared" si="208"/>
        <v>2.0491515176514902E-3</v>
      </c>
      <c r="BD39">
        <f t="shared" si="188"/>
        <v>1.51042306061415E-2</v>
      </c>
      <c r="BE39">
        <f t="shared" si="167"/>
        <v>1.96959317303258E-3</v>
      </c>
      <c r="BF39">
        <f t="shared" si="209"/>
        <v>2.2893432881209998E-3</v>
      </c>
      <c r="BG39">
        <f t="shared" si="189"/>
        <v>1.6370699373186401E-2</v>
      </c>
      <c r="BH39">
        <f t="shared" si="168"/>
        <v>3.0070124779123301E-5</v>
      </c>
      <c r="BI39">
        <f t="shared" si="216"/>
        <v>4.3299713648254098E-5</v>
      </c>
      <c r="BJ39">
        <f t="shared" si="190"/>
        <v>2.9167388018907901E-4</v>
      </c>
      <c r="BK39">
        <f t="shared" si="169"/>
        <v>1.8342776115265201E-4</v>
      </c>
      <c r="BL39">
        <f t="shared" si="210"/>
        <v>1.7607301161016E-4</v>
      </c>
      <c r="BM39">
        <f t="shared" si="191"/>
        <v>1.33893446093243E-3</v>
      </c>
      <c r="BN39">
        <f t="shared" si="170"/>
        <v>6.0140249558246598E-6</v>
      </c>
      <c r="BO39">
        <f t="shared" si="211"/>
        <v>2.2793253003416099E-6</v>
      </c>
      <c r="BP39">
        <f t="shared" si="192"/>
        <v>2.6431688891269701E-5</v>
      </c>
      <c r="BQ39">
        <f t="shared" si="171"/>
        <v>3.0499697990253598E-5</v>
      </c>
      <c r="BR39">
        <f t="shared" si="212"/>
        <v>9.5887929526303705E-5</v>
      </c>
      <c r="BS39">
        <f t="shared" si="193"/>
        <v>5.5568889260715305E-4</v>
      </c>
      <c r="BT39">
        <f t="shared" si="172"/>
        <v>6.4564853632889099E-4</v>
      </c>
      <c r="BU39">
        <f t="shared" si="213"/>
        <v>9.3043110213988304E-4</v>
      </c>
      <c r="BV39">
        <f t="shared" si="194"/>
        <v>6.26627685152164E-3</v>
      </c>
      <c r="BW39">
        <f t="shared" si="173"/>
        <v>5.3825523354630704E-4</v>
      </c>
      <c r="BX39">
        <f t="shared" si="214"/>
        <v>1.12359662941016E-3</v>
      </c>
      <c r="BY39">
        <f t="shared" si="195"/>
        <v>6.9636212309165703E-3</v>
      </c>
      <c r="BZ39" s="4">
        <f t="shared" si="196"/>
        <v>9.0791380000000005E-2</v>
      </c>
      <c r="CA39" s="7">
        <f t="shared" si="174"/>
        <v>9.0791380000000005E-2</v>
      </c>
    </row>
    <row r="40" spans="1:79" x14ac:dyDescent="0.25">
      <c r="A40">
        <f t="shared" si="197"/>
        <v>50</v>
      </c>
      <c r="B40">
        <v>11732205</v>
      </c>
      <c r="C40">
        <v>31535</v>
      </c>
      <c r="D40">
        <v>924</v>
      </c>
      <c r="E40">
        <v>2994</v>
      </c>
      <c r="F40">
        <v>1635</v>
      </c>
      <c r="G40">
        <v>155</v>
      </c>
      <c r="H40">
        <v>1409</v>
      </c>
      <c r="I40">
        <v>336</v>
      </c>
      <c r="J40">
        <v>243</v>
      </c>
      <c r="K40">
        <v>270</v>
      </c>
      <c r="L40">
        <v>189</v>
      </c>
      <c r="M40">
        <v>8560</v>
      </c>
      <c r="N40">
        <v>8829</v>
      </c>
      <c r="O40">
        <v>243</v>
      </c>
      <c r="P40">
        <v>820</v>
      </c>
      <c r="Q40">
        <v>29</v>
      </c>
      <c r="R40">
        <v>88</v>
      </c>
      <c r="S40">
        <v>2692</v>
      </c>
      <c r="T40">
        <v>2119</v>
      </c>
      <c r="U40">
        <f t="shared" si="175"/>
        <v>2.6879005267978198E-3</v>
      </c>
      <c r="V40">
        <f t="shared" si="176"/>
        <v>1.33497953292438E-2</v>
      </c>
      <c r="W40">
        <v>2.5</v>
      </c>
      <c r="X40">
        <f t="shared" si="198"/>
        <v>0.97773350082155996</v>
      </c>
      <c r="Y40">
        <f t="shared" si="199"/>
        <v>1.3052542122512899E-2</v>
      </c>
      <c r="Z40">
        <f t="shared" si="177"/>
        <v>4.85603614880152</v>
      </c>
      <c r="AA40">
        <f t="shared" si="158"/>
        <v>3.8244962489937902E-4</v>
      </c>
      <c r="AB40">
        <f t="shared" si="200"/>
        <v>2.15186975663932E-3</v>
      </c>
      <c r="AC40">
        <f t="shared" si="178"/>
        <v>1.1715472845445E-2</v>
      </c>
      <c r="AD40">
        <f t="shared" si="159"/>
        <v>1.2392361222389001E-3</v>
      </c>
      <c r="AE40">
        <f t="shared" si="201"/>
        <v>3.9983502535874101E-3</v>
      </c>
      <c r="AF40">
        <f t="shared" si="179"/>
        <v>2.30898415735343E-2</v>
      </c>
      <c r="AG40">
        <f t="shared" si="160"/>
        <v>6.7673716094208297E-4</v>
      </c>
      <c r="AH40">
        <f t="shared" si="202"/>
        <v>1.0739466411031501E-3</v>
      </c>
      <c r="AI40">
        <f t="shared" si="180"/>
        <v>7.0615761078709604E-3</v>
      </c>
      <c r="AJ40">
        <f t="shared" si="181"/>
        <v>6.4155510670350406E-5</v>
      </c>
      <c r="AK40">
        <f t="shared" si="203"/>
        <v>2.6952107606407599E-4</v>
      </c>
      <c r="AL40">
        <f t="shared" si="182"/>
        <v>1.5079941569962601E-3</v>
      </c>
      <c r="AM40">
        <f t="shared" si="161"/>
        <v>5.8319428731950802E-4</v>
      </c>
      <c r="AN40">
        <f t="shared" si="215"/>
        <v>2.1054326264739799E-3</v>
      </c>
      <c r="AO40">
        <f t="shared" si="183"/>
        <v>1.19851488506687E-2</v>
      </c>
      <c r="AP40">
        <f t="shared" si="162"/>
        <v>1.3907259087250101E-4</v>
      </c>
      <c r="AQ40">
        <f t="shared" si="204"/>
        <v>2.3017358245593799E-4</v>
      </c>
      <c r="AR40">
        <f t="shared" si="184"/>
        <v>1.4985493894609399E-3</v>
      </c>
      <c r="AS40">
        <f t="shared" si="163"/>
        <v>1.0057928447029101E-4</v>
      </c>
      <c r="AT40">
        <f t="shared" si="205"/>
        <v>1.5697058081748399E-4</v>
      </c>
      <c r="AU40">
        <f t="shared" si="185"/>
        <v>1.03630111526315E-3</v>
      </c>
      <c r="AV40">
        <f t="shared" si="164"/>
        <v>1.11754760522546E-4</v>
      </c>
      <c r="AW40">
        <f t="shared" si="206"/>
        <v>1.4999822618744999E-4</v>
      </c>
      <c r="AX40">
        <f t="shared" si="186"/>
        <v>1.02937803224361E-3</v>
      </c>
      <c r="AY40">
        <f t="shared" si="165"/>
        <v>7.8228332365782097E-5</v>
      </c>
      <c r="AZ40">
        <f t="shared" si="207"/>
        <v>7.3276158763916098E-5</v>
      </c>
      <c r="BA40">
        <f t="shared" si="187"/>
        <v>5.6195162473403597E-4</v>
      </c>
      <c r="BB40">
        <f t="shared" si="166"/>
        <v>3.54303981508516E-3</v>
      </c>
      <c r="BC40">
        <f t="shared" si="208"/>
        <v>3.9925407248051197E-3</v>
      </c>
      <c r="BD40">
        <f t="shared" si="188"/>
        <v>2.88203031617385E-2</v>
      </c>
      <c r="BE40">
        <f t="shared" si="167"/>
        <v>3.6543806690872501E-3</v>
      </c>
      <c r="BF40">
        <f t="shared" si="209"/>
        <v>4.2589364611535802E-3</v>
      </c>
      <c r="BG40">
        <f t="shared" si="189"/>
        <v>3.0430633978485999E-2</v>
      </c>
      <c r="BH40">
        <f t="shared" si="168"/>
        <v>1.0057928447029101E-4</v>
      </c>
      <c r="BI40">
        <f t="shared" si="216"/>
        <v>7.3369838427377406E-5</v>
      </c>
      <c r="BJ40">
        <f t="shared" si="190"/>
        <v>6.1829740331261396E-4</v>
      </c>
      <c r="BK40">
        <f t="shared" si="169"/>
        <v>3.3940334677217603E-4</v>
      </c>
      <c r="BL40">
        <f t="shared" si="210"/>
        <v>3.5950077276281198E-4</v>
      </c>
      <c r="BM40">
        <f t="shared" si="191"/>
        <v>2.6460122307445E-3</v>
      </c>
      <c r="BN40">
        <f t="shared" si="170"/>
        <v>1.20032890931623E-5</v>
      </c>
      <c r="BO40">
        <f t="shared" si="211"/>
        <v>8.2933502561662692E-6</v>
      </c>
      <c r="BP40">
        <f t="shared" si="192"/>
        <v>7.1474974013737097E-5</v>
      </c>
      <c r="BQ40">
        <f t="shared" si="171"/>
        <v>3.6423773799940898E-5</v>
      </c>
      <c r="BR40">
        <f t="shared" si="212"/>
        <v>1.2638762751655699E-4</v>
      </c>
      <c r="BS40">
        <f t="shared" si="193"/>
        <v>7.2299757208263698E-4</v>
      </c>
      <c r="BT40">
        <f t="shared" si="172"/>
        <v>1.11423635306183E-3</v>
      </c>
      <c r="BU40">
        <f t="shared" si="213"/>
        <v>1.57607963846877E-3</v>
      </c>
      <c r="BV40">
        <f t="shared" si="194"/>
        <v>1.0665989074998401E-2</v>
      </c>
      <c r="BW40">
        <f t="shared" si="173"/>
        <v>8.7706791684175804E-4</v>
      </c>
      <c r="BX40">
        <f t="shared" si="214"/>
        <v>1.66185186295647E-3</v>
      </c>
      <c r="BY40">
        <f t="shared" si="195"/>
        <v>1.0501929106886699E-2</v>
      </c>
      <c r="BZ40" s="4">
        <f t="shared" si="196"/>
        <v>0.14396385</v>
      </c>
      <c r="CA40" s="7">
        <f t="shared" si="174"/>
        <v>0.14396385</v>
      </c>
    </row>
    <row r="41" spans="1:79" x14ac:dyDescent="0.25">
      <c r="A41">
        <f t="shared" si="197"/>
        <v>55</v>
      </c>
      <c r="B41">
        <v>11738989</v>
      </c>
      <c r="C41">
        <v>50752</v>
      </c>
      <c r="D41">
        <v>918</v>
      </c>
      <c r="E41">
        <v>3118</v>
      </c>
      <c r="F41">
        <v>1961</v>
      </c>
      <c r="G41">
        <v>164</v>
      </c>
      <c r="H41">
        <v>1664</v>
      </c>
      <c r="I41">
        <v>342</v>
      </c>
      <c r="J41">
        <v>454</v>
      </c>
      <c r="K41">
        <v>465</v>
      </c>
      <c r="L41">
        <v>380</v>
      </c>
      <c r="M41">
        <v>14546</v>
      </c>
      <c r="N41">
        <v>16418</v>
      </c>
      <c r="O41">
        <v>706</v>
      </c>
      <c r="P41">
        <v>1548</v>
      </c>
      <c r="Q41">
        <v>164</v>
      </c>
      <c r="R41">
        <v>108</v>
      </c>
      <c r="S41">
        <v>4562</v>
      </c>
      <c r="T41">
        <v>3234</v>
      </c>
      <c r="U41">
        <f t="shared" si="175"/>
        <v>4.32337060712809E-3</v>
      </c>
      <c r="V41">
        <f t="shared" si="176"/>
        <v>2.1385707190935601E-2</v>
      </c>
      <c r="W41">
        <v>2.5</v>
      </c>
      <c r="X41">
        <f t="shared" si="198"/>
        <v>0.96468095869904702</v>
      </c>
      <c r="Y41">
        <f t="shared" si="199"/>
        <v>2.0630384515408901E-2</v>
      </c>
      <c r="Z41">
        <f t="shared" si="177"/>
        <v>4.7718288322067099</v>
      </c>
      <c r="AA41">
        <f t="shared" si="158"/>
        <v>3.7316151058372802E-4</v>
      </c>
      <c r="AB41">
        <f>AA40+AB40</f>
        <v>2.5343193815387001E-3</v>
      </c>
      <c r="AC41">
        <f t="shared" si="178"/>
        <v>1.3604500684152801E-2</v>
      </c>
      <c r="AD41">
        <f t="shared" si="159"/>
        <v>1.2674483551199001E-3</v>
      </c>
      <c r="AE41">
        <f t="shared" si="201"/>
        <v>5.23758637582631E-3</v>
      </c>
      <c r="AF41">
        <f t="shared" si="179"/>
        <v>2.9356552766931301E-2</v>
      </c>
      <c r="AG41">
        <f t="shared" si="160"/>
        <v>7.9713477369791998E-4</v>
      </c>
      <c r="AH41">
        <f t="shared" si="202"/>
        <v>1.75068380204523E-3</v>
      </c>
      <c r="AI41">
        <f t="shared" si="180"/>
        <v>1.07462559444709E-2</v>
      </c>
      <c r="AJ41">
        <f t="shared" si="181"/>
        <v>6.6665019319968896E-5</v>
      </c>
      <c r="AK41">
        <f t="shared" si="203"/>
        <v>3.33676586734426E-4</v>
      </c>
      <c r="AL41">
        <f t="shared" si="182"/>
        <v>1.8350454819720499E-3</v>
      </c>
      <c r="AM41">
        <f t="shared" si="161"/>
        <v>6.7640604968553797E-4</v>
      </c>
      <c r="AN41">
        <f t="shared" si="215"/>
        <v>2.68862691379349E-3</v>
      </c>
      <c r="AO41">
        <f t="shared" si="183"/>
        <v>1.51341496931813E-2</v>
      </c>
      <c r="AP41">
        <f t="shared" si="162"/>
        <v>1.3902095492335001E-4</v>
      </c>
      <c r="AQ41">
        <f t="shared" si="204"/>
        <v>3.69246173328439E-4</v>
      </c>
      <c r="AR41">
        <f t="shared" si="184"/>
        <v>2.1937832539505701E-3</v>
      </c>
      <c r="AS41">
        <f t="shared" si="163"/>
        <v>1.8454828519064601E-4</v>
      </c>
      <c r="AT41">
        <f t="shared" si="205"/>
        <v>2.5754986528777501E-4</v>
      </c>
      <c r="AU41">
        <f t="shared" si="185"/>
        <v>1.74912003941549E-3</v>
      </c>
      <c r="AV41">
        <f t="shared" si="164"/>
        <v>1.8901971941332599E-4</v>
      </c>
      <c r="AW41">
        <f t="shared" si="206"/>
        <v>2.6175298670999601E-4</v>
      </c>
      <c r="AX41">
        <f t="shared" si="186"/>
        <v>1.7813142320832901E-3</v>
      </c>
      <c r="AY41">
        <f t="shared" si="165"/>
        <v>1.5446772769261101E-4</v>
      </c>
      <c r="AZ41">
        <f t="shared" si="207"/>
        <v>1.51504491129698E-4</v>
      </c>
      <c r="BA41">
        <f t="shared" si="187"/>
        <v>1.14369177488002E-3</v>
      </c>
      <c r="BB41">
        <f t="shared" si="166"/>
        <v>5.9128620184650399E-3</v>
      </c>
      <c r="BC41">
        <f t="shared" si="208"/>
        <v>7.5355805398902801E-3</v>
      </c>
      <c r="BD41">
        <f t="shared" si="188"/>
        <v>5.2460057745613999E-2</v>
      </c>
      <c r="BE41">
        <f t="shared" si="167"/>
        <v>6.67381882436127E-3</v>
      </c>
      <c r="BF41">
        <f t="shared" si="209"/>
        <v>7.9133171302408298E-3</v>
      </c>
      <c r="BG41">
        <f t="shared" si="189"/>
        <v>5.6251132712107299E-2</v>
      </c>
      <c r="BH41">
        <f t="shared" si="168"/>
        <v>2.8698477829206101E-4</v>
      </c>
      <c r="BI41">
        <f t="shared" si="216"/>
        <v>1.7394912289766799E-4</v>
      </c>
      <c r="BJ41">
        <f t="shared" si="190"/>
        <v>1.5872075602184901E-3</v>
      </c>
      <c r="BK41">
        <f t="shared" si="169"/>
        <v>6.2925274333726702E-4</v>
      </c>
      <c r="BL41">
        <f t="shared" si="210"/>
        <v>6.98904119534988E-4</v>
      </c>
      <c r="BM41">
        <f t="shared" si="191"/>
        <v>5.0676524560181102E-3</v>
      </c>
      <c r="BN41">
        <f t="shared" si="170"/>
        <v>6.6665019319968896E-5</v>
      </c>
      <c r="BO41">
        <f t="shared" si="211"/>
        <v>2.02966393493286E-5</v>
      </c>
      <c r="BP41">
        <f t="shared" si="192"/>
        <v>2.6814574504656499E-4</v>
      </c>
      <c r="BQ41">
        <f t="shared" si="171"/>
        <v>4.3901354186320997E-5</v>
      </c>
      <c r="BR41">
        <f t="shared" si="212"/>
        <v>1.62811401316498E-4</v>
      </c>
      <c r="BS41">
        <f t="shared" si="193"/>
        <v>9.23810392048292E-4</v>
      </c>
      <c r="BT41">
        <f t="shared" si="172"/>
        <v>1.8544257203518199E-3</v>
      </c>
      <c r="BU41">
        <f t="shared" si="213"/>
        <v>2.6903159915305998E-3</v>
      </c>
      <c r="BV41">
        <f t="shared" si="194"/>
        <v>1.8087644258532501E-2</v>
      </c>
      <c r="BW41">
        <f t="shared" si="173"/>
        <v>1.31460166146817E-3</v>
      </c>
      <c r="BX41">
        <f t="shared" si="214"/>
        <v>2.5389197797982301E-3</v>
      </c>
      <c r="BY41">
        <f t="shared" si="195"/>
        <v>1.5981103052661601E-2</v>
      </c>
      <c r="BZ41" s="4">
        <f t="shared" si="196"/>
        <v>0.22817117000000001</v>
      </c>
      <c r="CA41" s="7">
        <f t="shared" si="174"/>
        <v>0.22817117000000001</v>
      </c>
    </row>
    <row r="42" spans="1:79" x14ac:dyDescent="0.25">
      <c r="A42">
        <f t="shared" si="197"/>
        <v>60</v>
      </c>
      <c r="B42">
        <v>11984143</v>
      </c>
      <c r="C42">
        <v>81268</v>
      </c>
      <c r="D42">
        <v>611</v>
      </c>
      <c r="E42">
        <v>2875</v>
      </c>
      <c r="F42">
        <v>2243</v>
      </c>
      <c r="G42">
        <v>168</v>
      </c>
      <c r="H42">
        <v>1928</v>
      </c>
      <c r="I42">
        <v>313</v>
      </c>
      <c r="J42">
        <v>777</v>
      </c>
      <c r="K42">
        <v>958</v>
      </c>
      <c r="L42">
        <v>823</v>
      </c>
      <c r="M42">
        <v>23593</v>
      </c>
      <c r="N42">
        <v>29292</v>
      </c>
      <c r="O42">
        <v>1674</v>
      </c>
      <c r="P42">
        <v>2654</v>
      </c>
      <c r="Q42">
        <v>685</v>
      </c>
      <c r="R42">
        <v>93</v>
      </c>
      <c r="S42">
        <v>7667</v>
      </c>
      <c r="T42">
        <v>4914</v>
      </c>
      <c r="U42">
        <f t="shared" si="175"/>
        <v>6.7812942485749698E-3</v>
      </c>
      <c r="V42">
        <f t="shared" si="176"/>
        <v>3.33412295228653E-2</v>
      </c>
      <c r="W42">
        <v>2.5</v>
      </c>
      <c r="X42">
        <f t="shared" si="198"/>
        <v>0.94405057418363802</v>
      </c>
      <c r="Y42">
        <f t="shared" si="199"/>
        <v>3.14758068750495E-2</v>
      </c>
      <c r="Z42">
        <f t="shared" si="177"/>
        <v>4.6415633537305698</v>
      </c>
      <c r="AA42">
        <f t="shared" si="158"/>
        <v>2.36645641589005E-4</v>
      </c>
      <c r="AB42">
        <f t="shared" si="200"/>
        <v>2.9074808921224298E-3</v>
      </c>
      <c r="AC42">
        <f t="shared" si="178"/>
        <v>1.5129018564584699E-2</v>
      </c>
      <c r="AD42">
        <f t="shared" si="159"/>
        <v>1.11351263431815E-3</v>
      </c>
      <c r="AE42">
        <f t="shared" si="201"/>
        <v>6.5050347309462096E-3</v>
      </c>
      <c r="AF42">
        <f t="shared" si="179"/>
        <v>3.53089552405264E-2</v>
      </c>
      <c r="AG42">
        <f t="shared" si="160"/>
        <v>8.6873350913934202E-4</v>
      </c>
      <c r="AH42">
        <f t="shared" si="202"/>
        <v>2.5478185757431501E-3</v>
      </c>
      <c r="AI42">
        <f t="shared" si="180"/>
        <v>1.4910926651564099E-2</v>
      </c>
      <c r="AJ42">
        <f t="shared" si="181"/>
        <v>6.5067868718417005E-5</v>
      </c>
      <c r="AK42">
        <f t="shared" si="203"/>
        <v>4.00341606054395E-4</v>
      </c>
      <c r="AL42">
        <f t="shared" si="182"/>
        <v>2.1643777020680199E-3</v>
      </c>
      <c r="AM42">
        <f t="shared" si="161"/>
        <v>7.4673125529231001E-4</v>
      </c>
      <c r="AN42">
        <f t="shared" si="215"/>
        <v>3.3650329634790301E-3</v>
      </c>
      <c r="AO42">
        <f t="shared" si="183"/>
        <v>1.8691992955625899E-2</v>
      </c>
      <c r="AP42">
        <f t="shared" si="162"/>
        <v>1.2122763636228901E-4</v>
      </c>
      <c r="AQ42">
        <f t="shared" si="204"/>
        <v>5.0826712825178904E-4</v>
      </c>
      <c r="AR42">
        <f t="shared" si="184"/>
        <v>2.8444047321646701E-3</v>
      </c>
      <c r="AS42">
        <f t="shared" si="163"/>
        <v>3.0093889282267901E-4</v>
      </c>
      <c r="AT42">
        <f t="shared" si="205"/>
        <v>4.4209815047842099E-4</v>
      </c>
      <c r="AU42">
        <f t="shared" si="185"/>
        <v>2.9628379844488001E-3</v>
      </c>
      <c r="AV42">
        <f t="shared" si="164"/>
        <v>3.7104177519192602E-4</v>
      </c>
      <c r="AW42">
        <f t="shared" si="206"/>
        <v>4.5077270612332198E-4</v>
      </c>
      <c r="AX42">
        <f t="shared" si="186"/>
        <v>3.18146796859642E-3</v>
      </c>
      <c r="AY42">
        <f t="shared" si="165"/>
        <v>3.1875509497176899E-4</v>
      </c>
      <c r="AZ42">
        <f t="shared" si="207"/>
        <v>3.0597221882230902E-4</v>
      </c>
      <c r="BA42">
        <f t="shared" si="187"/>
        <v>2.3267488315409702E-3</v>
      </c>
      <c r="BB42">
        <f t="shared" si="166"/>
        <v>9.1377751587715106E-3</v>
      </c>
      <c r="BC42">
        <f t="shared" si="208"/>
        <v>1.3448442558355299E-2</v>
      </c>
      <c r="BD42">
        <f t="shared" si="188"/>
        <v>9.0086650688705305E-2</v>
      </c>
      <c r="BE42">
        <f t="shared" si="167"/>
        <v>1.1345047681546899E-2</v>
      </c>
      <c r="BF42">
        <f t="shared" si="209"/>
        <v>1.45871359546021E-2</v>
      </c>
      <c r="BG42">
        <f t="shared" si="189"/>
        <v>0.101298298976878</v>
      </c>
      <c r="BH42">
        <f t="shared" si="168"/>
        <v>6.4835483472994095E-4</v>
      </c>
      <c r="BI42">
        <f t="shared" si="216"/>
        <v>4.6093390118972897E-4</v>
      </c>
      <c r="BJ42">
        <f t="shared" si="190"/>
        <v>3.9255565927734997E-3</v>
      </c>
      <c r="BK42">
        <f t="shared" si="169"/>
        <v>1.0279174022540399E-3</v>
      </c>
      <c r="BL42">
        <f t="shared" si="210"/>
        <v>1.32815686287226E-3</v>
      </c>
      <c r="BM42">
        <f t="shared" si="191"/>
        <v>9.2105778199963999E-3</v>
      </c>
      <c r="BN42">
        <f t="shared" si="170"/>
        <v>2.6530648852449802E-4</v>
      </c>
      <c r="BO42">
        <f t="shared" si="211"/>
        <v>8.6961658669297499E-5</v>
      </c>
      <c r="BP42">
        <f t="shared" si="192"/>
        <v>1.0980745146577299E-3</v>
      </c>
      <c r="BQ42">
        <f t="shared" si="171"/>
        <v>3.6019713040552298E-5</v>
      </c>
      <c r="BR42">
        <f t="shared" si="212"/>
        <v>2.0671275550281901E-4</v>
      </c>
      <c r="BS42">
        <f t="shared" si="193"/>
        <v>1.12361306011548E-3</v>
      </c>
      <c r="BT42">
        <f t="shared" si="172"/>
        <v>2.96949612776252E-3</v>
      </c>
      <c r="BU42">
        <f t="shared" si="213"/>
        <v>4.5447417118824199E-3</v>
      </c>
      <c r="BV42">
        <f t="shared" si="194"/>
        <v>3.01474488788184E-2</v>
      </c>
      <c r="BW42">
        <f t="shared" si="173"/>
        <v>1.9032351600137001E-3</v>
      </c>
      <c r="BX42">
        <f t="shared" si="214"/>
        <v>3.8535214412664001E-3</v>
      </c>
      <c r="BY42">
        <f t="shared" si="195"/>
        <v>2.40256951063662E-2</v>
      </c>
      <c r="BZ42" s="4">
        <f t="shared" si="196"/>
        <v>0.35843665000000002</v>
      </c>
      <c r="CA42" s="7">
        <f t="shared" si="174"/>
        <v>0.35843665000000002</v>
      </c>
    </row>
    <row r="43" spans="1:79" x14ac:dyDescent="0.25">
      <c r="A43">
        <f t="shared" si="197"/>
        <v>65</v>
      </c>
      <c r="B43">
        <v>9169666</v>
      </c>
      <c r="C43">
        <v>96502</v>
      </c>
      <c r="D43">
        <v>283</v>
      </c>
      <c r="E43">
        <v>1985</v>
      </c>
      <c r="F43">
        <v>1541</v>
      </c>
      <c r="G43">
        <v>117</v>
      </c>
      <c r="H43">
        <v>1780</v>
      </c>
      <c r="I43">
        <v>191</v>
      </c>
      <c r="J43">
        <v>1166</v>
      </c>
      <c r="K43">
        <v>1216</v>
      </c>
      <c r="L43">
        <v>1209</v>
      </c>
      <c r="M43">
        <v>27487</v>
      </c>
      <c r="N43">
        <v>36568</v>
      </c>
      <c r="O43">
        <v>3142</v>
      </c>
      <c r="P43">
        <v>2962</v>
      </c>
      <c r="Q43">
        <v>1610</v>
      </c>
      <c r="R43">
        <v>102</v>
      </c>
      <c r="S43">
        <v>9196</v>
      </c>
      <c r="T43">
        <v>5947</v>
      </c>
      <c r="U43">
        <f t="shared" si="175"/>
        <v>1.05240474407683E-2</v>
      </c>
      <c r="V43">
        <f t="shared" si="176"/>
        <v>5.1271283650133802E-2</v>
      </c>
      <c r="W43">
        <v>2.5</v>
      </c>
      <c r="X43">
        <f t="shared" si="198"/>
        <v>0.912574767308589</v>
      </c>
      <c r="Y43">
        <f t="shared" si="199"/>
        <v>4.6788879746633497E-2</v>
      </c>
      <c r="Z43">
        <f t="shared" si="177"/>
        <v>4.4459016371763598</v>
      </c>
      <c r="AA43">
        <f>Y43*D43/C43</f>
        <v>1.3721221288986001E-4</v>
      </c>
      <c r="AB43">
        <f t="shared" si="200"/>
        <v>3.1441265337114302E-3</v>
      </c>
      <c r="AC43">
        <f t="shared" si="178"/>
        <v>1.60636632007818E-2</v>
      </c>
      <c r="AD43">
        <f t="shared" si="159"/>
        <v>9.6242488546421305E-4</v>
      </c>
      <c r="AE43">
        <f t="shared" si="201"/>
        <v>7.6185473652643602E-3</v>
      </c>
      <c r="AF43">
        <f t="shared" si="179"/>
        <v>4.0498799039982297E-2</v>
      </c>
      <c r="AG43">
        <f t="shared" si="160"/>
        <v>7.4715201435786001E-4</v>
      </c>
      <c r="AH43">
        <f t="shared" si="202"/>
        <v>3.4165520848824901E-3</v>
      </c>
      <c r="AI43">
        <f t="shared" si="180"/>
        <v>1.8950640460307099E-2</v>
      </c>
      <c r="AJ43">
        <f t="shared" si="181"/>
        <v>5.6727310629376802E-5</v>
      </c>
      <c r="AK43">
        <f t="shared" si="203"/>
        <v>4.6540947477281201E-4</v>
      </c>
      <c r="AL43">
        <f t="shared" si="182"/>
        <v>2.4688656504375001E-3</v>
      </c>
      <c r="AM43">
        <f t="shared" si="161"/>
        <v>8.63030879660604E-4</v>
      </c>
      <c r="AN43">
        <f t="shared" si="215"/>
        <v>4.11176421877134E-3</v>
      </c>
      <c r="AO43">
        <f t="shared" si="183"/>
        <v>2.27163982930082E-2</v>
      </c>
      <c r="AP43">
        <f t="shared" si="162"/>
        <v>9.2606122480435598E-5</v>
      </c>
      <c r="AQ43">
        <f t="shared" si="204"/>
        <v>6.2949476461407797E-4</v>
      </c>
      <c r="AR43">
        <f t="shared" si="184"/>
        <v>3.37898912927148E-3</v>
      </c>
      <c r="AS43">
        <f t="shared" si="163"/>
        <v>5.6533371105857595E-4</v>
      </c>
      <c r="AT43">
        <f t="shared" si="205"/>
        <v>7.430370433011E-4</v>
      </c>
      <c r="AU43">
        <f t="shared" si="185"/>
        <v>5.1285194941519396E-3</v>
      </c>
      <c r="AV43">
        <f t="shared" si="164"/>
        <v>5.8957615149847996E-4</v>
      </c>
      <c r="AW43">
        <f t="shared" si="206"/>
        <v>8.21814481315248E-4</v>
      </c>
      <c r="AX43">
        <f t="shared" si="186"/>
        <v>5.5830127853224399E-3</v>
      </c>
      <c r="AY43">
        <f t="shared" si="165"/>
        <v>5.8618220983689296E-4</v>
      </c>
      <c r="AZ43">
        <f t="shared" si="207"/>
        <v>6.2472731379407801E-4</v>
      </c>
      <c r="BA43">
        <f t="shared" si="187"/>
        <v>4.5890920935626198E-3</v>
      </c>
      <c r="BB43">
        <f t="shared" si="166"/>
        <v>1.33270392074332E-2</v>
      </c>
      <c r="BC43">
        <f t="shared" si="208"/>
        <v>2.2586217717126801E-2</v>
      </c>
      <c r="BD43">
        <f t="shared" si="188"/>
        <v>0.146248686604217</v>
      </c>
      <c r="BE43">
        <f t="shared" si="167"/>
        <v>1.7729951240128598E-2</v>
      </c>
      <c r="BF43">
        <f t="shared" si="209"/>
        <v>2.5932183636148999E-2</v>
      </c>
      <c r="BG43">
        <f t="shared" si="189"/>
        <v>0.173985796281066</v>
      </c>
      <c r="BH43">
        <f t="shared" si="168"/>
        <v>1.5233949572436101E-3</v>
      </c>
      <c r="BI43">
        <f t="shared" si="216"/>
        <v>1.10928873591967E-3</v>
      </c>
      <c r="BJ43">
        <f t="shared" si="190"/>
        <v>9.3549310727073804E-3</v>
      </c>
      <c r="BK43">
        <f t="shared" si="169"/>
        <v>1.4361221716599501E-3</v>
      </c>
      <c r="BL43">
        <f t="shared" si="210"/>
        <v>2.3560742651262999E-3</v>
      </c>
      <c r="BM43">
        <f t="shared" si="191"/>
        <v>1.53706767547814E-2</v>
      </c>
      <c r="BN43">
        <f t="shared" si="170"/>
        <v>7.8060658216492801E-4</v>
      </c>
      <c r="BO43">
        <f t="shared" si="211"/>
        <v>3.5226814719379598E-4</v>
      </c>
      <c r="BP43">
        <f t="shared" si="192"/>
        <v>3.7128571913813001E-3</v>
      </c>
      <c r="BQ43">
        <f t="shared" si="171"/>
        <v>4.9454578497405399E-5</v>
      </c>
      <c r="BR43">
        <f t="shared" si="212"/>
        <v>2.4273246854337099E-4</v>
      </c>
      <c r="BS43">
        <f t="shared" si="193"/>
        <v>1.3372987889603699E-3</v>
      </c>
      <c r="BT43">
        <f t="shared" si="172"/>
        <v>4.4586696457072604E-3</v>
      </c>
      <c r="BU43">
        <f t="shared" si="213"/>
        <v>7.5142378396449404E-3</v>
      </c>
      <c r="BV43">
        <f t="shared" si="194"/>
        <v>4.87178633124929E-2</v>
      </c>
      <c r="BW43">
        <f t="shared" si="173"/>
        <v>2.8833958659222501E-3</v>
      </c>
      <c r="BX43">
        <f t="shared" si="214"/>
        <v>5.7567566012801004E-3</v>
      </c>
      <c r="BY43">
        <f t="shared" si="195"/>
        <v>3.5992272671206103E-2</v>
      </c>
      <c r="BZ43" s="4">
        <f t="shared" si="196"/>
        <v>0.55409836000000001</v>
      </c>
      <c r="CA43" s="7">
        <f t="shared" si="174"/>
        <v>0.55409836000000001</v>
      </c>
    </row>
    <row r="44" spans="1:79" x14ac:dyDescent="0.25">
      <c r="A44">
        <f t="shared" si="197"/>
        <v>70</v>
      </c>
      <c r="B44">
        <v>5766085</v>
      </c>
      <c r="C44">
        <v>99977</v>
      </c>
      <c r="D44">
        <v>102</v>
      </c>
      <c r="E44">
        <v>1416</v>
      </c>
      <c r="F44">
        <v>875</v>
      </c>
      <c r="G44">
        <v>91</v>
      </c>
      <c r="H44">
        <v>1230</v>
      </c>
      <c r="I44">
        <v>106</v>
      </c>
      <c r="J44">
        <v>1430</v>
      </c>
      <c r="K44">
        <v>1297</v>
      </c>
      <c r="L44">
        <v>1461</v>
      </c>
      <c r="M44">
        <v>28050</v>
      </c>
      <c r="N44">
        <v>36550</v>
      </c>
      <c r="O44">
        <v>4374</v>
      </c>
      <c r="P44">
        <v>2850</v>
      </c>
      <c r="Q44">
        <v>3390</v>
      </c>
      <c r="R44">
        <v>86</v>
      </c>
      <c r="S44">
        <v>9745</v>
      </c>
      <c r="T44">
        <v>6924</v>
      </c>
      <c r="U44">
        <f t="shared" si="175"/>
        <v>1.7338800936857499E-2</v>
      </c>
      <c r="V44">
        <f t="shared" si="176"/>
        <v>8.30922066097603E-2</v>
      </c>
      <c r="W44">
        <v>2.5</v>
      </c>
      <c r="X44">
        <f t="shared" si="198"/>
        <v>0.86578588756195596</v>
      </c>
      <c r="Y44">
        <f t="shared" si="199"/>
        <v>7.1940059849112697E-2</v>
      </c>
      <c r="Z44">
        <f t="shared" si="177"/>
        <v>4.149079288187</v>
      </c>
      <c r="AA44">
        <f t="shared" ref="AA44:AA46" si="217">Y44*D44/C44</f>
        <v>7.3395742066770294E-5</v>
      </c>
      <c r="AB44">
        <f t="shared" si="200"/>
        <v>3.2813387466012899E-3</v>
      </c>
      <c r="AC44">
        <f t="shared" si="178"/>
        <v>1.6590183088173401E-2</v>
      </c>
      <c r="AD44">
        <f t="shared" si="159"/>
        <v>1.0189055957504601E-3</v>
      </c>
      <c r="AE44">
        <f t="shared" si="201"/>
        <v>8.5809722507285708E-3</v>
      </c>
      <c r="AF44">
        <f t="shared" si="179"/>
        <v>4.5452125243018997E-2</v>
      </c>
      <c r="AG44">
        <f t="shared" si="160"/>
        <v>6.29620336357098E-4</v>
      </c>
      <c r="AH44">
        <f t="shared" si="202"/>
        <v>4.1637040992403502E-3</v>
      </c>
      <c r="AI44">
        <f t="shared" si="180"/>
        <v>2.2392571337094502E-2</v>
      </c>
      <c r="AJ44">
        <f t="shared" si="181"/>
        <v>6.5480514981138194E-5</v>
      </c>
      <c r="AK44">
        <f t="shared" si="203"/>
        <v>5.2213678540218901E-4</v>
      </c>
      <c r="AL44">
        <f t="shared" si="182"/>
        <v>2.7743852144637899E-3</v>
      </c>
      <c r="AM44">
        <f t="shared" si="161"/>
        <v>8.8506630139340698E-4</v>
      </c>
      <c r="AN44">
        <f t="shared" si="215"/>
        <v>4.9747950984319403E-3</v>
      </c>
      <c r="AO44">
        <f t="shared" si="183"/>
        <v>2.7086641245643198E-2</v>
      </c>
      <c r="AP44">
        <f t="shared" si="162"/>
        <v>7.6274006461545595E-5</v>
      </c>
      <c r="AQ44">
        <f t="shared" si="204"/>
        <v>7.2210088709451399E-4</v>
      </c>
      <c r="AR44">
        <f t="shared" si="184"/>
        <v>3.8011894516264298E-3</v>
      </c>
      <c r="AS44">
        <f t="shared" si="163"/>
        <v>1.0289795211321699E-3</v>
      </c>
      <c r="AT44">
        <f t="shared" si="205"/>
        <v>1.3083707543596801E-3</v>
      </c>
      <c r="AU44">
        <f t="shared" si="185"/>
        <v>9.1143025746288197E-3</v>
      </c>
      <c r="AV44">
        <f t="shared" si="164"/>
        <v>9.3327723000589296E-4</v>
      </c>
      <c r="AW44">
        <f t="shared" si="206"/>
        <v>1.41139063281373E-3</v>
      </c>
      <c r="AX44">
        <f t="shared" si="186"/>
        <v>9.3901462390833801E-3</v>
      </c>
      <c r="AY44">
        <f t="shared" si="165"/>
        <v>1.05128607019168E-3</v>
      </c>
      <c r="AZ44">
        <f t="shared" si="207"/>
        <v>1.21090952363097E-3</v>
      </c>
      <c r="BA44">
        <f t="shared" si="187"/>
        <v>8.6827627936340492E-3</v>
      </c>
      <c r="BB44">
        <f t="shared" si="166"/>
        <v>2.0183829068361799E-2</v>
      </c>
      <c r="BC44">
        <f t="shared" si="208"/>
        <v>3.5913256924560003E-2</v>
      </c>
      <c r="BD44">
        <f t="shared" si="188"/>
        <v>0.23002585729370501</v>
      </c>
      <c r="BE44">
        <f t="shared" si="167"/>
        <v>2.6300140907259399E-2</v>
      </c>
      <c r="BF44">
        <f t="shared" si="209"/>
        <v>4.3662134876277597E-2</v>
      </c>
      <c r="BG44">
        <f t="shared" si="189"/>
        <v>0.28406102664953597</v>
      </c>
      <c r="BH44">
        <f t="shared" si="168"/>
        <v>3.1473821156868002E-3</v>
      </c>
      <c r="BI44">
        <f t="shared" si="216"/>
        <v>2.6326836931632801E-3</v>
      </c>
      <c r="BJ44">
        <f t="shared" si="190"/>
        <v>2.10318737550334E-2</v>
      </c>
      <c r="BK44">
        <f t="shared" si="169"/>
        <v>2.05076338127741E-3</v>
      </c>
      <c r="BL44">
        <f t="shared" si="210"/>
        <v>3.7921964367862498E-3</v>
      </c>
      <c r="BM44">
        <f t="shared" si="191"/>
        <v>2.4087890637124802E-2</v>
      </c>
      <c r="BN44">
        <f t="shared" si="170"/>
        <v>2.4393290745720699E-3</v>
      </c>
      <c r="BO44">
        <f t="shared" si="211"/>
        <v>1.13287472935872E-3</v>
      </c>
      <c r="BP44">
        <f t="shared" si="192"/>
        <v>1.1762696333223801E-2</v>
      </c>
      <c r="BQ44">
        <f t="shared" si="171"/>
        <v>6.1882684487669102E-5</v>
      </c>
      <c r="BR44">
        <f t="shared" si="212"/>
        <v>2.9218704704077602E-4</v>
      </c>
      <c r="BS44">
        <f t="shared" si="193"/>
        <v>1.6156419464230501E-3</v>
      </c>
      <c r="BT44">
        <f t="shared" si="172"/>
        <v>7.0121716317713403E-3</v>
      </c>
      <c r="BU44">
        <f t="shared" si="213"/>
        <v>1.1972907485352201E-2</v>
      </c>
      <c r="BV44">
        <f t="shared" si="194"/>
        <v>7.7394966506189294E-2</v>
      </c>
      <c r="BW44">
        <f t="shared" si="173"/>
        <v>4.9822756673560597E-3</v>
      </c>
      <c r="BX44">
        <f t="shared" si="214"/>
        <v>8.6401524672023496E-3</v>
      </c>
      <c r="BY44">
        <f t="shared" si="195"/>
        <v>5.5656451504401898E-2</v>
      </c>
      <c r="BZ44" s="4">
        <f t="shared" si="196"/>
        <v>0.85092071000000002</v>
      </c>
      <c r="CA44" s="7">
        <f t="shared" si="174"/>
        <v>0.85092071000000002</v>
      </c>
    </row>
    <row r="45" spans="1:79" x14ac:dyDescent="0.25">
      <c r="A45">
        <f t="shared" si="197"/>
        <v>75</v>
      </c>
      <c r="B45">
        <v>3943898</v>
      </c>
      <c r="C45">
        <v>123897</v>
      </c>
      <c r="D45">
        <v>83</v>
      </c>
      <c r="E45">
        <v>1012</v>
      </c>
      <c r="F45">
        <v>555</v>
      </c>
      <c r="G45">
        <v>42</v>
      </c>
      <c r="H45">
        <v>1255</v>
      </c>
      <c r="I45">
        <v>57</v>
      </c>
      <c r="J45">
        <v>2235</v>
      </c>
      <c r="K45">
        <v>1661</v>
      </c>
      <c r="L45">
        <v>2125</v>
      </c>
      <c r="M45">
        <v>36803</v>
      </c>
      <c r="N45">
        <v>38727</v>
      </c>
      <c r="O45">
        <v>6016</v>
      </c>
      <c r="P45">
        <v>3134</v>
      </c>
      <c r="Q45">
        <v>7270</v>
      </c>
      <c r="R45">
        <v>82</v>
      </c>
      <c r="S45">
        <v>12333</v>
      </c>
      <c r="T45">
        <v>10507</v>
      </c>
      <c r="U45">
        <f>C45/B45</f>
        <v>3.1414859106396797E-2</v>
      </c>
      <c r="V45">
        <f>(5*U45)/(1+(5-W45)*U45)</f>
        <v>0.14563642602142801</v>
      </c>
      <c r="W45">
        <v>2.5</v>
      </c>
      <c r="X45">
        <f>X44*(1-V44)</f>
        <v>0.79384582771284296</v>
      </c>
      <c r="Y45">
        <f>X45*V45</f>
        <v>0.11561286916012101</v>
      </c>
      <c r="Z45">
        <f>(5*(X45-Y45)+(2.5*Y45))</f>
        <v>3.6801969656639102</v>
      </c>
      <c r="AA45">
        <f>Y45*D45/C45</f>
        <v>7.7450367162159195E-5</v>
      </c>
      <c r="AB45">
        <f t="shared" si="200"/>
        <v>3.3547344886680599E-3</v>
      </c>
      <c r="AC45">
        <f t="shared" si="178"/>
        <v>1.6967298361245699E-2</v>
      </c>
      <c r="AD45">
        <f t="shared" si="159"/>
        <v>9.4433459720608603E-4</v>
      </c>
      <c r="AE45">
        <f t="shared" si="201"/>
        <v>9.5998778464790307E-3</v>
      </c>
      <c r="AF45">
        <f t="shared" si="179"/>
        <v>5.03602257254104E-2</v>
      </c>
      <c r="AG45">
        <f t="shared" si="160"/>
        <v>5.1789100933732999E-4</v>
      </c>
      <c r="AH45">
        <f t="shared" si="202"/>
        <v>4.7933244355974503E-3</v>
      </c>
      <c r="AI45">
        <f t="shared" si="180"/>
        <v>2.52613497013306E-2</v>
      </c>
      <c r="AJ45">
        <f t="shared" si="181"/>
        <v>3.9191752057960101E-5</v>
      </c>
      <c r="AK45">
        <f t="shared" si="203"/>
        <v>5.8761730038332696E-4</v>
      </c>
      <c r="AL45">
        <f t="shared" si="182"/>
        <v>3.0360658820615398E-3</v>
      </c>
      <c r="AM45">
        <f t="shared" si="161"/>
        <v>1.1710868769700001E-3</v>
      </c>
      <c r="AN45">
        <f t="shared" si="215"/>
        <v>5.85986139982535E-3</v>
      </c>
      <c r="AO45">
        <f t="shared" si="183"/>
        <v>3.2227024191551802E-2</v>
      </c>
      <c r="AP45">
        <f t="shared" si="162"/>
        <v>5.3188806364374402E-5</v>
      </c>
      <c r="AQ45">
        <f t="shared" si="204"/>
        <v>7.9837489355606001E-4</v>
      </c>
      <c r="AR45">
        <f t="shared" si="184"/>
        <v>4.1248464836912404E-3</v>
      </c>
      <c r="AS45">
        <f t="shared" si="163"/>
        <v>2.08556109165573E-3</v>
      </c>
      <c r="AT45">
        <f t="shared" si="205"/>
        <v>2.33735027549185E-3</v>
      </c>
      <c r="AU45">
        <f t="shared" si="185"/>
        <v>1.6900654106598599E-2</v>
      </c>
      <c r="AV45">
        <f t="shared" si="164"/>
        <v>1.54994048019695E-3</v>
      </c>
      <c r="AW45">
        <f t="shared" si="206"/>
        <v>2.3446678628196199E-3</v>
      </c>
      <c r="AX45">
        <f t="shared" si="186"/>
        <v>1.55981905145905E-2</v>
      </c>
      <c r="AY45">
        <f t="shared" si="165"/>
        <v>1.98291602674203E-3</v>
      </c>
      <c r="AZ45">
        <f t="shared" si="207"/>
        <v>2.2621955938226502E-3</v>
      </c>
      <c r="BA45">
        <f t="shared" si="187"/>
        <v>1.62682680359683E-2</v>
      </c>
      <c r="BB45">
        <f t="shared" si="166"/>
        <v>3.4342239309264402E-2</v>
      </c>
      <c r="BC45">
        <f t="shared" si="208"/>
        <v>5.6097085992921798E-2</v>
      </c>
      <c r="BD45">
        <f t="shared" si="188"/>
        <v>0.36634102823776998</v>
      </c>
      <c r="BE45">
        <f t="shared" si="167"/>
        <v>3.6137594808300498E-2</v>
      </c>
      <c r="BF45">
        <f t="shared" si="209"/>
        <v>6.9962275783537003E-2</v>
      </c>
      <c r="BG45">
        <f t="shared" si="189"/>
        <v>0.44015536593843602</v>
      </c>
      <c r="BH45">
        <f t="shared" si="168"/>
        <v>5.6137519138258997E-3</v>
      </c>
      <c r="BI45">
        <f t="shared" si="216"/>
        <v>5.7800658088500798E-3</v>
      </c>
      <c r="BJ45">
        <f t="shared" si="190"/>
        <v>4.2934708828815102E-2</v>
      </c>
      <c r="BK45">
        <f t="shared" si="169"/>
        <v>2.9244512130868301E-3</v>
      </c>
      <c r="BL45">
        <f t="shared" si="210"/>
        <v>5.8429598180636602E-3</v>
      </c>
      <c r="BM45">
        <f t="shared" si="191"/>
        <v>3.6525927123035401E-2</v>
      </c>
      <c r="BN45">
        <f t="shared" si="170"/>
        <v>6.7839056538421399E-3</v>
      </c>
      <c r="BO45">
        <f t="shared" si="211"/>
        <v>3.5722038039307899E-3</v>
      </c>
      <c r="BP45">
        <f t="shared" si="192"/>
        <v>3.4820783154259301E-2</v>
      </c>
      <c r="BQ45">
        <f t="shared" si="171"/>
        <v>7.6517230208398296E-5</v>
      </c>
      <c r="BR45">
        <f t="shared" si="212"/>
        <v>3.5406973152844501E-4</v>
      </c>
      <c r="BS45">
        <f t="shared" si="193"/>
        <v>1.9616417331632199E-3</v>
      </c>
      <c r="BT45">
        <f t="shared" si="172"/>
        <v>1.1508378050733899E-2</v>
      </c>
      <c r="BU45">
        <f t="shared" si="213"/>
        <v>1.89850791171235E-2</v>
      </c>
      <c r="BV45">
        <f t="shared" si="194"/>
        <v>0.123696340712452</v>
      </c>
      <c r="BW45">
        <f t="shared" si="173"/>
        <v>9.8044699731663493E-3</v>
      </c>
      <c r="BX45">
        <f t="shared" si="214"/>
        <v>1.36224281345584E-2</v>
      </c>
      <c r="BY45">
        <f t="shared" si="195"/>
        <v>9.2623315605707898E-2</v>
      </c>
      <c r="BZ45" s="4">
        <f t="shared" si="196"/>
        <v>1.3198030300000001</v>
      </c>
      <c r="CA45" s="7">
        <f t="shared" si="174"/>
        <v>1.3198030300000001</v>
      </c>
    </row>
    <row r="46" spans="1:79" x14ac:dyDescent="0.25">
      <c r="A46">
        <f t="shared" si="197"/>
        <v>80</v>
      </c>
      <c r="B46">
        <v>2789231</v>
      </c>
      <c r="C46">
        <v>162875</v>
      </c>
      <c r="D46">
        <v>63</v>
      </c>
      <c r="E46">
        <v>941</v>
      </c>
      <c r="F46">
        <v>354</v>
      </c>
      <c r="G46">
        <v>47</v>
      </c>
      <c r="H46">
        <v>1387</v>
      </c>
      <c r="I46">
        <v>32</v>
      </c>
      <c r="J46">
        <v>3707</v>
      </c>
      <c r="K46">
        <v>2241</v>
      </c>
      <c r="L46">
        <v>3284</v>
      </c>
      <c r="M46">
        <v>52852</v>
      </c>
      <c r="N46">
        <v>40480</v>
      </c>
      <c r="O46">
        <v>8075</v>
      </c>
      <c r="P46">
        <v>3602</v>
      </c>
      <c r="Q46">
        <v>12506</v>
      </c>
      <c r="R46">
        <v>72</v>
      </c>
      <c r="S46">
        <v>15487</v>
      </c>
      <c r="T46">
        <v>17745</v>
      </c>
      <c r="U46">
        <f>C46/B46</f>
        <v>5.8394231241514202E-2</v>
      </c>
      <c r="V46">
        <f t="shared" si="176"/>
        <v>0.25477733907496802</v>
      </c>
      <c r="W46">
        <v>2.5</v>
      </c>
      <c r="X46">
        <f>X45*(1-V45)</f>
        <v>0.67823295855272203</v>
      </c>
      <c r="Y46">
        <f>X46*V46</f>
        <v>0.17279838845300599</v>
      </c>
      <c r="Z46">
        <f>(5*(X46-Y46)+(2.5*Y46))</f>
        <v>2.9591688216311001</v>
      </c>
      <c r="AA46">
        <f t="shared" si="217"/>
        <v>6.6838363607302402E-5</v>
      </c>
      <c r="AB46">
        <f>AA45+AB45</f>
        <v>3.4321848558302201E-3</v>
      </c>
      <c r="AC46">
        <f>AA46*2.5+AB46*5</f>
        <v>1.73280201881694E-2</v>
      </c>
      <c r="AD46">
        <f t="shared" si="159"/>
        <v>9.9833174848367508E-4</v>
      </c>
      <c r="AE46">
        <f t="shared" si="201"/>
        <v>1.05442124436851E-2</v>
      </c>
      <c r="AF46">
        <f t="shared" si="179"/>
        <v>5.5216891589634699E-2</v>
      </c>
      <c r="AG46">
        <f t="shared" si="160"/>
        <v>3.75567947888652E-4</v>
      </c>
      <c r="AH46">
        <f t="shared" si="202"/>
        <v>5.3112154449347802E-3</v>
      </c>
      <c r="AI46">
        <f t="shared" si="180"/>
        <v>2.7494997094395499E-2</v>
      </c>
      <c r="AJ46">
        <f t="shared" si="181"/>
        <v>4.9863541103860497E-5</v>
      </c>
      <c r="AK46">
        <f t="shared" si="203"/>
        <v>6.2680905244128697E-4</v>
      </c>
      <c r="AL46">
        <f t="shared" si="182"/>
        <v>3.2587041149660899E-3</v>
      </c>
      <c r="AM46">
        <f t="shared" si="161"/>
        <v>1.4715049257671201E-3</v>
      </c>
      <c r="AN46">
        <f>AM45+AN45</f>
        <v>7.0309482767953501E-3</v>
      </c>
      <c r="AO46">
        <f t="shared" si="183"/>
        <v>3.88335036983945E-2</v>
      </c>
      <c r="AP46">
        <f t="shared" si="162"/>
        <v>3.3949645006883797E-5</v>
      </c>
      <c r="AQ46">
        <f t="shared" si="204"/>
        <v>8.5156369992043395E-4</v>
      </c>
      <c r="AR46">
        <f t="shared" si="184"/>
        <v>4.3426926121193799E-3</v>
      </c>
      <c r="AS46">
        <f t="shared" si="163"/>
        <v>3.9328541887661897E-3</v>
      </c>
      <c r="AT46">
        <f t="shared" si="205"/>
        <v>4.4229113671475804E-3</v>
      </c>
      <c r="AU46">
        <f t="shared" si="185"/>
        <v>3.1946692307653402E-2</v>
      </c>
      <c r="AV46">
        <f t="shared" si="164"/>
        <v>2.3775360768883299E-3</v>
      </c>
      <c r="AW46">
        <f t="shared" si="206"/>
        <v>3.8946083430165699E-3</v>
      </c>
      <c r="AX46">
        <f t="shared" si="186"/>
        <v>2.54168819073037E-2</v>
      </c>
      <c r="AY46">
        <f t="shared" si="165"/>
        <v>3.4840823188314498E-3</v>
      </c>
      <c r="AZ46">
        <f t="shared" si="207"/>
        <v>4.2451116205646797E-3</v>
      </c>
      <c r="BA46">
        <f t="shared" si="187"/>
        <v>2.9935763899902001E-2</v>
      </c>
      <c r="BB46">
        <f t="shared" si="166"/>
        <v>5.6072082434494401E-2</v>
      </c>
      <c r="BC46">
        <f t="shared" si="208"/>
        <v>9.0439325302186194E-2</v>
      </c>
      <c r="BD46">
        <f t="shared" si="188"/>
        <v>0.592376832597167</v>
      </c>
      <c r="BE46">
        <f t="shared" si="167"/>
        <v>4.2946300933708E-2</v>
      </c>
      <c r="BF46">
        <f t="shared" si="209"/>
        <v>0.10609987059183799</v>
      </c>
      <c r="BG46">
        <f t="shared" si="189"/>
        <v>0.63786510529345997</v>
      </c>
      <c r="BH46">
        <f t="shared" si="168"/>
        <v>8.5669807322058204E-3</v>
      </c>
      <c r="BI46">
        <f t="shared" si="216"/>
        <v>1.1393817722675999E-2</v>
      </c>
      <c r="BJ46">
        <f t="shared" si="190"/>
        <v>7.8386540443894606E-2</v>
      </c>
      <c r="BK46">
        <f t="shared" si="169"/>
        <v>3.8214569160873501E-3</v>
      </c>
      <c r="BL46">
        <f t="shared" si="210"/>
        <v>8.7674110311504894E-3</v>
      </c>
      <c r="BM46">
        <f t="shared" si="191"/>
        <v>5.3390697445970803E-2</v>
      </c>
      <c r="BN46">
        <f t="shared" si="170"/>
        <v>1.32679456392528E-2</v>
      </c>
      <c r="BO46">
        <f t="shared" si="211"/>
        <v>1.03561094577729E-2</v>
      </c>
      <c r="BP46">
        <f t="shared" si="192"/>
        <v>8.4950411386996494E-2</v>
      </c>
      <c r="BQ46">
        <f t="shared" si="171"/>
        <v>7.6386701265488506E-5</v>
      </c>
      <c r="BR46">
        <f t="shared" si="212"/>
        <v>4.30586961736843E-4</v>
      </c>
      <c r="BS46">
        <f t="shared" si="193"/>
        <v>2.3439015618479399E-3</v>
      </c>
      <c r="BT46">
        <f t="shared" si="172"/>
        <v>1.6430567256925301E-2</v>
      </c>
      <c r="BU46">
        <f t="shared" si="213"/>
        <v>3.04934571678574E-2</v>
      </c>
      <c r="BV46">
        <f t="shared" si="194"/>
        <v>0.19354370398160001</v>
      </c>
      <c r="BW46">
        <f t="shared" si="173"/>
        <v>1.88261390827235E-2</v>
      </c>
      <c r="BX46">
        <f>BW45+BX45</f>
        <v>2.3426898107724699E-2</v>
      </c>
      <c r="BY46">
        <f t="shared" si="195"/>
        <v>0.16419983824543199</v>
      </c>
      <c r="BZ46" s="4">
        <f t="shared" si="196"/>
        <v>2.0408311800000001</v>
      </c>
      <c r="CA46" s="7">
        <f t="shared" si="174"/>
        <v>2.0408311800000001</v>
      </c>
    </row>
    <row r="47" spans="1:79" x14ac:dyDescent="0.25">
      <c r="A47" t="s">
        <v>16</v>
      </c>
      <c r="AC47">
        <f>SUM(AC35:AC46)</f>
        <v>0.13480329235896299</v>
      </c>
      <c r="AF47">
        <f>SUM(AF35:AF46)</f>
        <v>0.32184951948738599</v>
      </c>
      <c r="AI47">
        <f t="shared" ref="AI47:BY47" si="218">SUM(AI35:AI46)</f>
        <v>0.134924536100795</v>
      </c>
      <c r="AL47">
        <f t="shared" si="218"/>
        <v>2.03751659011185E-2</v>
      </c>
      <c r="AO47">
        <f t="shared" si="218"/>
        <v>0.19251359176614499</v>
      </c>
      <c r="AR47">
        <f t="shared" si="218"/>
        <v>2.3667478981670299E-2</v>
      </c>
      <c r="AU47">
        <f t="shared" si="218"/>
        <v>7.0170558622089999E-2</v>
      </c>
      <c r="AX47">
        <f t="shared" si="218"/>
        <v>6.3112148289802106E-2</v>
      </c>
      <c r="BA47">
        <f t="shared" si="218"/>
        <v>6.4020797719449393E-2</v>
      </c>
      <c r="BD47">
        <f t="shared" si="218"/>
        <v>1.53488036118131</v>
      </c>
      <c r="BG47">
        <f t="shared" si="218"/>
        <v>1.7567835764003199</v>
      </c>
      <c r="BJ47">
        <f t="shared" si="218"/>
        <v>0.15847632910022</v>
      </c>
      <c r="BM47">
        <f t="shared" si="218"/>
        <v>0.14885558318018199</v>
      </c>
      <c r="BP47">
        <f t="shared" si="218"/>
        <v>0.13672141021388801</v>
      </c>
      <c r="BS47">
        <f t="shared" si="218"/>
        <v>1.1468729593453599E-2</v>
      </c>
      <c r="BV47">
        <f t="shared" si="218"/>
        <v>0.51551373552464597</v>
      </c>
      <c r="BY47">
        <f t="shared" si="218"/>
        <v>0.41580177752477099</v>
      </c>
      <c r="BZ47" s="22">
        <f>SUM(AC47,AF47,AI47,AL47,AO47,AR47,AU47,AX47,BA47,BD47,BG47,BJ47,BM47,BP47,BS47,BV47,BY47)</f>
        <v>5.7039400000000002</v>
      </c>
      <c r="CA47" s="8">
        <f>SUM(CA35:CA46)</f>
        <v>5.7</v>
      </c>
    </row>
    <row r="48" spans="1:79" x14ac:dyDescent="0.25">
      <c r="BZ48" s="3">
        <f>SUM(BZ35:BZ46)</f>
        <v>5.7</v>
      </c>
      <c r="CA48" s="5"/>
    </row>
    <row r="49" spans="1:79" x14ac:dyDescent="0.25">
      <c r="A49" s="9" t="s">
        <v>90</v>
      </c>
      <c r="BZ49" s="1"/>
      <c r="CA49" s="5"/>
    </row>
    <row r="50" spans="1:79" x14ac:dyDescent="0.25">
      <c r="A50" t="s">
        <v>0</v>
      </c>
      <c r="B50" t="s">
        <v>4</v>
      </c>
      <c r="C50" t="s">
        <v>3</v>
      </c>
      <c r="D50" t="s">
        <v>5</v>
      </c>
      <c r="E50" t="s">
        <v>13</v>
      </c>
      <c r="F50" t="s">
        <v>17</v>
      </c>
      <c r="G50" t="s">
        <v>18</v>
      </c>
      <c r="H50" t="s">
        <v>80</v>
      </c>
      <c r="I50" t="s">
        <v>23</v>
      </c>
      <c r="J50" t="s">
        <v>24</v>
      </c>
      <c r="K50" t="s">
        <v>25</v>
      </c>
      <c r="L50" t="s">
        <v>26</v>
      </c>
      <c r="M50" t="s">
        <v>19</v>
      </c>
      <c r="N50" t="s">
        <v>20</v>
      </c>
      <c r="O50" t="s">
        <v>21</v>
      </c>
      <c r="P50" t="s">
        <v>22</v>
      </c>
      <c r="Q50" t="s">
        <v>27</v>
      </c>
      <c r="R50" t="s">
        <v>28</v>
      </c>
      <c r="S50" t="s">
        <v>29</v>
      </c>
      <c r="T50" t="s">
        <v>30</v>
      </c>
      <c r="U50" t="s">
        <v>6</v>
      </c>
      <c r="V50" t="s">
        <v>7</v>
      </c>
      <c r="W50" t="s">
        <v>8</v>
      </c>
      <c r="X50" t="s">
        <v>1</v>
      </c>
      <c r="Y50" t="s">
        <v>9</v>
      </c>
      <c r="Z50" t="s">
        <v>2</v>
      </c>
      <c r="AA50" t="s">
        <v>11</v>
      </c>
      <c r="AB50" t="s">
        <v>10</v>
      </c>
      <c r="AC50" t="s">
        <v>12</v>
      </c>
      <c r="AD50" t="s">
        <v>36</v>
      </c>
      <c r="AE50" t="s">
        <v>14</v>
      </c>
      <c r="AF50" t="s">
        <v>15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64</v>
      </c>
      <c r="AZ50" t="s">
        <v>65</v>
      </c>
      <c r="BA50" t="s">
        <v>66</v>
      </c>
      <c r="BB50" t="s">
        <v>73</v>
      </c>
      <c r="BC50" t="s">
        <v>74</v>
      </c>
      <c r="BD50" t="s">
        <v>75</v>
      </c>
      <c r="BE50" t="s">
        <v>67</v>
      </c>
      <c r="BF50" t="s">
        <v>68</v>
      </c>
      <c r="BG50" t="s">
        <v>69</v>
      </c>
      <c r="BH50" t="s">
        <v>70</v>
      </c>
      <c r="BI50" t="s">
        <v>71</v>
      </c>
      <c r="BJ50" t="s">
        <v>72</v>
      </c>
      <c r="BK50" t="s">
        <v>55</v>
      </c>
      <c r="BL50" t="s">
        <v>56</v>
      </c>
      <c r="BM50" t="s">
        <v>57</v>
      </c>
      <c r="BN50" t="s">
        <v>58</v>
      </c>
      <c r="BO50" t="s">
        <v>59</v>
      </c>
      <c r="BP50" t="s">
        <v>60</v>
      </c>
      <c r="BQ50" t="s">
        <v>61</v>
      </c>
      <c r="BR50" t="s">
        <v>62</v>
      </c>
      <c r="BS50" t="s">
        <v>63</v>
      </c>
      <c r="BT50" t="s">
        <v>31</v>
      </c>
      <c r="BU50" t="s">
        <v>32</v>
      </c>
      <c r="BV50" t="s">
        <v>33</v>
      </c>
      <c r="BW50" t="s">
        <v>76</v>
      </c>
      <c r="BX50" t="s">
        <v>34</v>
      </c>
      <c r="BY50" t="s">
        <v>35</v>
      </c>
      <c r="BZ50" s="2" t="s">
        <v>78</v>
      </c>
      <c r="CA50" s="6" t="s">
        <v>79</v>
      </c>
    </row>
    <row r="51" spans="1:79" x14ac:dyDescent="0.25">
      <c r="A51">
        <v>25</v>
      </c>
      <c r="B51">
        <v>11457891</v>
      </c>
      <c r="C51">
        <v>5550</v>
      </c>
      <c r="D51">
        <v>1528</v>
      </c>
      <c r="E51">
        <v>1328</v>
      </c>
      <c r="F51">
        <v>132</v>
      </c>
      <c r="G51">
        <v>97</v>
      </c>
      <c r="H51">
        <v>902</v>
      </c>
      <c r="I51">
        <v>12</v>
      </c>
      <c r="J51">
        <v>24</v>
      </c>
      <c r="K51">
        <v>11</v>
      </c>
      <c r="L51">
        <v>5</v>
      </c>
      <c r="M51">
        <v>338</v>
      </c>
      <c r="N51">
        <v>456</v>
      </c>
      <c r="O51">
        <v>11</v>
      </c>
      <c r="P51">
        <v>46</v>
      </c>
      <c r="Q51">
        <v>0</v>
      </c>
      <c r="R51">
        <v>20</v>
      </c>
      <c r="S51">
        <v>234</v>
      </c>
      <c r="T51">
        <v>406</v>
      </c>
      <c r="U51">
        <f>C51/B51</f>
        <v>4.8438233528316901E-4</v>
      </c>
      <c r="V51">
        <f>(5*U51)/(1+(5-W51)*U51)</f>
        <v>2.4189823955614201E-3</v>
      </c>
      <c r="W51">
        <v>2.5</v>
      </c>
      <c r="X51">
        <v>1</v>
      </c>
      <c r="Y51">
        <f>X51*V51</f>
        <v>2.4189823955614201E-3</v>
      </c>
      <c r="Z51">
        <f>(5*(X51-Y51)+(2.5*Y51))</f>
        <v>4.9939525440111003</v>
      </c>
      <c r="AA51">
        <f t="shared" ref="AA51:AA58" si="219">Y51*D51/C51</f>
        <v>6.6598290097618902E-4</v>
      </c>
      <c r="AB51">
        <v>0</v>
      </c>
      <c r="AC51">
        <f>AA51*2.5+AB51*5</f>
        <v>1.6649572524404699E-3</v>
      </c>
      <c r="AD51">
        <f t="shared" ref="AD51:AD62" si="220">Y51*E51/C51</f>
        <v>5.7881236419920102E-4</v>
      </c>
      <c r="AE51">
        <v>0</v>
      </c>
      <c r="AF51">
        <f>AD51*2.5+AE51*5</f>
        <v>1.4470309104980001E-3</v>
      </c>
      <c r="AG51">
        <f t="shared" ref="AG51:AG62" si="221">Y51*F51/C51</f>
        <v>5.75325542728121E-5</v>
      </c>
      <c r="AH51">
        <v>0</v>
      </c>
      <c r="AI51">
        <f>AG51*2.5+AH51*5</f>
        <v>1.4383138568203001E-4</v>
      </c>
      <c r="AJ51">
        <f>Y51*G51/C51</f>
        <v>4.2277710336839203E-5</v>
      </c>
      <c r="AK51">
        <v>0</v>
      </c>
      <c r="AL51">
        <f>AJ51*2.5+AK51*5</f>
        <v>1.05694275842098E-4</v>
      </c>
      <c r="AM51">
        <f t="shared" ref="AM51:AM62" si="222">Y51*H51/C51</f>
        <v>3.9313912086421602E-4</v>
      </c>
      <c r="AN51">
        <v>0</v>
      </c>
      <c r="AO51">
        <f>AM51*2.5+AN51*5</f>
        <v>9.8284780216054005E-4</v>
      </c>
      <c r="AP51">
        <f t="shared" ref="AP51:AP62" si="223">Y51*I51/C51</f>
        <v>5.23023220661929E-6</v>
      </c>
      <c r="AQ51">
        <v>0</v>
      </c>
      <c r="AR51">
        <f>AP51*2.5+AQ51*5</f>
        <v>1.30755805165482E-5</v>
      </c>
      <c r="AS51">
        <f t="shared" ref="AS51:AS62" si="224">Y51*J51/C51</f>
        <v>1.04604644132386E-5</v>
      </c>
      <c r="AT51">
        <v>0</v>
      </c>
      <c r="AU51">
        <f>AS51*2.5+AT51*5</f>
        <v>2.6151161033096499E-5</v>
      </c>
      <c r="AV51">
        <f t="shared" ref="AV51:AV62" si="225">Y51*K51/C51</f>
        <v>4.7943795227343499E-6</v>
      </c>
      <c r="AW51">
        <v>0</v>
      </c>
      <c r="AX51">
        <f>AV51*2.5+AW51*5</f>
        <v>1.19859488068359E-5</v>
      </c>
      <c r="AY51">
        <f t="shared" ref="AY51:AY62" si="226">Y51*L51/C51</f>
        <v>2.1792634194247002E-6</v>
      </c>
      <c r="AZ51">
        <v>0</v>
      </c>
      <c r="BA51">
        <f>AY51*2.5+AZ51*5</f>
        <v>5.4481585485617503E-6</v>
      </c>
      <c r="BB51">
        <f t="shared" ref="BB51:BB62" si="227">Y51*M51/C51</f>
        <v>1.4731820715311E-4</v>
      </c>
      <c r="BC51">
        <v>0</v>
      </c>
      <c r="BD51">
        <f>BB51*2.5+BC51*5</f>
        <v>3.68295517882775E-4</v>
      </c>
      <c r="BE51">
        <f t="shared" ref="BE51:BE62" si="228">Y51*N51/C51</f>
        <v>1.98748823851533E-4</v>
      </c>
      <c r="BF51">
        <v>0</v>
      </c>
      <c r="BG51">
        <f>BE51*2.5+BF51*5</f>
        <v>4.9687205962883202E-4</v>
      </c>
      <c r="BH51">
        <f t="shared" ref="BH51:BH62" si="229">Y51*O51/C51</f>
        <v>4.7943795227343499E-6</v>
      </c>
      <c r="BI51">
        <v>0</v>
      </c>
      <c r="BJ51">
        <f>BH51*2.5+BI51*5</f>
        <v>1.19859488068359E-5</v>
      </c>
      <c r="BK51">
        <f t="shared" ref="BK51:BK62" si="230">Y51*P51/C51</f>
        <v>2.0049223458707298E-5</v>
      </c>
      <c r="BL51">
        <v>0</v>
      </c>
      <c r="BM51">
        <f>BK51*2.5+BL51*5</f>
        <v>5.0123058646768202E-5</v>
      </c>
      <c r="BN51">
        <f t="shared" ref="BN51:BN62" si="231">Y51*Q51/C51</f>
        <v>0</v>
      </c>
      <c r="BO51">
        <v>0</v>
      </c>
      <c r="BP51">
        <f>BN51*2.5+BO51*5</f>
        <v>0</v>
      </c>
      <c r="BQ51">
        <f t="shared" ref="BQ51:BQ62" si="232">Y51*R51/C51</f>
        <v>8.7170536776988093E-6</v>
      </c>
      <c r="BR51">
        <v>0</v>
      </c>
      <c r="BS51">
        <f>BQ51*2.5+BR51*5</f>
        <v>2.1792634194247001E-5</v>
      </c>
      <c r="BT51">
        <f t="shared" ref="BT51:BT62" si="233">Y51*S51/C51</f>
        <v>1.01989528029076E-4</v>
      </c>
      <c r="BU51">
        <v>0</v>
      </c>
      <c r="BV51">
        <f>BT51*2.5+BU51*5</f>
        <v>2.5497382007269001E-4</v>
      </c>
      <c r="BW51">
        <f t="shared" ref="BW51:BW62" si="234">Y51*T51/C51</f>
        <v>1.76956189657286E-4</v>
      </c>
      <c r="BX51">
        <v>0</v>
      </c>
      <c r="BY51">
        <f>BW51*2.5+BX51*5</f>
        <v>4.42390474143215E-4</v>
      </c>
      <c r="BZ51" s="4">
        <f>AC51+AF51+AI51+AL51+AO51+AR51+AU51+AX51+BA51+BD51+BG51+BJ51+BM51+BP51+BS51+BV51+BY51</f>
        <v>6.0474600000000002E-3</v>
      </c>
      <c r="CA51" s="7">
        <f t="shared" ref="CA51:CA62" si="235">5-Z51</f>
        <v>6.0474600000000002E-3</v>
      </c>
    </row>
    <row r="52" spans="1:79" x14ac:dyDescent="0.25">
      <c r="A52">
        <f>A51+5</f>
        <v>30</v>
      </c>
      <c r="B52">
        <v>12073380</v>
      </c>
      <c r="C52">
        <v>7709</v>
      </c>
      <c r="D52">
        <v>1955</v>
      </c>
      <c r="E52">
        <v>1651</v>
      </c>
      <c r="F52">
        <v>388</v>
      </c>
      <c r="G52">
        <v>125</v>
      </c>
      <c r="H52">
        <v>866</v>
      </c>
      <c r="I52">
        <v>30</v>
      </c>
      <c r="J52">
        <v>36</v>
      </c>
      <c r="K52">
        <v>30</v>
      </c>
      <c r="L52">
        <v>16</v>
      </c>
      <c r="M52">
        <v>702</v>
      </c>
      <c r="N52">
        <v>836</v>
      </c>
      <c r="O52">
        <v>15</v>
      </c>
      <c r="P52">
        <v>58</v>
      </c>
      <c r="Q52">
        <v>0</v>
      </c>
      <c r="R52">
        <v>41</v>
      </c>
      <c r="S52">
        <v>420</v>
      </c>
      <c r="T52">
        <v>540</v>
      </c>
      <c r="U52">
        <f t="shared" ref="U52:U60" si="236">C52/B52</f>
        <v>6.3851216477904299E-4</v>
      </c>
      <c r="V52">
        <f t="shared" ref="V52:V60" si="237">(5*U52)/(1+(5-W52)*U52)</f>
        <v>3.1874727236228802E-3</v>
      </c>
      <c r="W52">
        <v>2.5</v>
      </c>
      <c r="X52">
        <f>X51*(1-V51)</f>
        <v>0.99758101760443896</v>
      </c>
      <c r="Y52">
        <f>X52*V52</f>
        <v>3.17976228321811E-3</v>
      </c>
      <c r="Z52">
        <f t="shared" ref="Z52:Z60" si="238">(5*(X52-Y52)+(2.5*Y52))</f>
        <v>4.9799556823141504</v>
      </c>
      <c r="AA52">
        <f t="shared" si="219"/>
        <v>8.0638672508644496E-4</v>
      </c>
      <c r="AB52">
        <f>AA51+AB51</f>
        <v>6.6598290097618902E-4</v>
      </c>
      <c r="AC52">
        <f t="shared" ref="AC52:AC61" si="239">AA52*2.5+AB52*5</f>
        <v>5.34588131759706E-3</v>
      </c>
      <c r="AD52">
        <f t="shared" si="220"/>
        <v>6.8099462052057295E-4</v>
      </c>
      <c r="AE52">
        <f>AD51+AE51</f>
        <v>5.7881236419920102E-4</v>
      </c>
      <c r="AF52">
        <f t="shared" ref="AF52:AF62" si="240">AD52*2.5+AE52*5</f>
        <v>4.5965483722974401E-3</v>
      </c>
      <c r="AG52">
        <f t="shared" si="221"/>
        <v>1.60039922932757E-4</v>
      </c>
      <c r="AH52">
        <f>AG51+AH51</f>
        <v>5.75325542728121E-5</v>
      </c>
      <c r="AI52">
        <f t="shared" ref="AI52:AI62" si="241">AG52*2.5+AH52*5</f>
        <v>6.8776257869595299E-4</v>
      </c>
      <c r="AJ52">
        <f t="shared" ref="AJ52:AJ62" si="242">Y52*G52/C52</f>
        <v>5.1559253522151201E-5</v>
      </c>
      <c r="AK52">
        <f>AJ51+AK51</f>
        <v>4.2277710336839203E-5</v>
      </c>
      <c r="AL52">
        <f t="shared" ref="AL52:AL62" si="243">AJ52*2.5+AK52*5</f>
        <v>3.4028668548957399E-4</v>
      </c>
      <c r="AM52">
        <f t="shared" si="222"/>
        <v>3.5720250840146398E-4</v>
      </c>
      <c r="AN52">
        <f>AM51+AN51</f>
        <v>3.9313912086421602E-4</v>
      </c>
      <c r="AO52">
        <f t="shared" ref="AO52:AO62" si="244">AM52*2.5+AN52*5</f>
        <v>2.8587018753247402E-3</v>
      </c>
      <c r="AP52">
        <f t="shared" si="223"/>
        <v>1.23742208453163E-5</v>
      </c>
      <c r="AQ52">
        <f>AP51+AQ51</f>
        <v>5.23023220661929E-6</v>
      </c>
      <c r="AR52">
        <f t="shared" ref="AR52:AR62" si="245">AP52*2.5+AQ52*5</f>
        <v>5.7086713146387201E-5</v>
      </c>
      <c r="AS52">
        <f t="shared" si="224"/>
        <v>1.48490650143796E-5</v>
      </c>
      <c r="AT52">
        <f>AS51+AT51</f>
        <v>1.04604644132386E-5</v>
      </c>
      <c r="AU52">
        <f t="shared" ref="AU52:AU62" si="246">AS52*2.5+AT52*5</f>
        <v>8.9424984602141995E-5</v>
      </c>
      <c r="AV52">
        <f t="shared" si="225"/>
        <v>1.23742208453163E-5</v>
      </c>
      <c r="AW52">
        <f>AV51+AW51</f>
        <v>4.7943795227343499E-6</v>
      </c>
      <c r="AX52">
        <f t="shared" ref="AX52:AX62" si="247">AV52*2.5+AW52*5</f>
        <v>5.4907449726962499E-5</v>
      </c>
      <c r="AY52">
        <f t="shared" si="226"/>
        <v>6.5995844508353596E-6</v>
      </c>
      <c r="AZ52">
        <f>AY51+AZ51</f>
        <v>2.1792634194247002E-6</v>
      </c>
      <c r="BA52">
        <f t="shared" ref="BA52:BA62" si="248">AY52*2.5+AZ52*5</f>
        <v>2.73952782242119E-5</v>
      </c>
      <c r="BB52">
        <f t="shared" si="227"/>
        <v>2.89556767780401E-4</v>
      </c>
      <c r="BC52">
        <f>BB51+BC51</f>
        <v>1.4731820715311E-4</v>
      </c>
      <c r="BD52">
        <f t="shared" ref="BD52:BD62" si="249">BB52*2.5+BC52*5</f>
        <v>1.4604829552165501E-3</v>
      </c>
      <c r="BE52">
        <f t="shared" si="228"/>
        <v>3.4482828755614701E-4</v>
      </c>
      <c r="BF52">
        <f>BE51+BF51</f>
        <v>1.98748823851533E-4</v>
      </c>
      <c r="BG52">
        <f t="shared" ref="BG52:BG62" si="250">BE52*2.5+BF52*5</f>
        <v>1.85581483814803E-3</v>
      </c>
      <c r="BH52">
        <f t="shared" si="229"/>
        <v>6.18711042265815E-6</v>
      </c>
      <c r="BI52">
        <f>BH51+BI51</f>
        <v>4.7943795227343499E-6</v>
      </c>
      <c r="BJ52">
        <f t="shared" ref="BJ52:BJ62" si="251">BH52*2.5+BI52*5</f>
        <v>3.9439673670317101E-5</v>
      </c>
      <c r="BK52">
        <f t="shared" si="230"/>
        <v>2.39234936342782E-5</v>
      </c>
      <c r="BL52">
        <f>BK51+BL51</f>
        <v>2.0049223458707298E-5</v>
      </c>
      <c r="BM52">
        <f t="shared" ref="BM52:BM62" si="252">BK52*2.5+BL52*5</f>
        <v>1.60054851379232E-4</v>
      </c>
      <c r="BN52">
        <f t="shared" si="231"/>
        <v>0</v>
      </c>
      <c r="BO52">
        <f>BN51+BO51</f>
        <v>0</v>
      </c>
      <c r="BP52">
        <f t="shared" ref="BP52:BP62" si="253">BN52*2.5+BO52*5</f>
        <v>0</v>
      </c>
      <c r="BQ52">
        <f t="shared" si="232"/>
        <v>1.6911435155265599E-5</v>
      </c>
      <c r="BR52">
        <f>BQ51+BR51</f>
        <v>8.7170536776988093E-6</v>
      </c>
      <c r="BS52">
        <f t="shared" ref="BS52:BS62" si="254">BQ52*2.5+BR52*5</f>
        <v>8.5863856276658006E-5</v>
      </c>
      <c r="BT52">
        <f t="shared" si="233"/>
        <v>1.73239091834428E-4</v>
      </c>
      <c r="BU52">
        <f>BT51+BU51</f>
        <v>1.01989528029076E-4</v>
      </c>
      <c r="BV52">
        <f t="shared" ref="BV52:BV62" si="255">BT52*2.5+BU52*5</f>
        <v>9.4304536973144999E-4</v>
      </c>
      <c r="BW52">
        <f t="shared" si="234"/>
        <v>2.22735975215693E-4</v>
      </c>
      <c r="BX52">
        <f>BW51+BX51</f>
        <v>1.76956189657286E-4</v>
      </c>
      <c r="BY52">
        <f t="shared" ref="BY52:BY62" si="256">BW52*2.5+BX52*5</f>
        <v>1.44162088632566E-3</v>
      </c>
      <c r="BZ52" s="4">
        <f t="shared" ref="BZ52:BZ62" si="257">AC52+AF52+AI52+AL52+AO52+AR52+AU52+AX52+BA52+BD52+BG52+BJ52+BM52+BP52+BS52+BV52+BY52</f>
        <v>2.0044320000000001E-2</v>
      </c>
      <c r="CA52" s="7">
        <f t="shared" si="235"/>
        <v>2.0044320000000001E-2</v>
      </c>
    </row>
    <row r="53" spans="1:79" x14ac:dyDescent="0.25">
      <c r="A53">
        <f t="shared" ref="A53:A62" si="258">A52+5</f>
        <v>35</v>
      </c>
      <c r="B53">
        <v>11512518</v>
      </c>
      <c r="C53">
        <v>9419</v>
      </c>
      <c r="D53">
        <v>1832</v>
      </c>
      <c r="E53">
        <v>1835</v>
      </c>
      <c r="F53">
        <v>588</v>
      </c>
      <c r="G53">
        <v>122</v>
      </c>
      <c r="H53">
        <v>855</v>
      </c>
      <c r="I53">
        <v>46</v>
      </c>
      <c r="J53">
        <v>56</v>
      </c>
      <c r="K53">
        <v>43</v>
      </c>
      <c r="L53">
        <v>27</v>
      </c>
      <c r="M53">
        <v>1207</v>
      </c>
      <c r="N53">
        <v>1372</v>
      </c>
      <c r="O53">
        <v>32</v>
      </c>
      <c r="P53">
        <v>139</v>
      </c>
      <c r="Q53">
        <v>1</v>
      </c>
      <c r="R53">
        <v>63</v>
      </c>
      <c r="S53">
        <v>615</v>
      </c>
      <c r="T53">
        <v>586</v>
      </c>
      <c r="U53">
        <f t="shared" si="236"/>
        <v>8.1815290104215305E-4</v>
      </c>
      <c r="V53">
        <f t="shared" si="237"/>
        <v>4.0824144072344297E-3</v>
      </c>
      <c r="W53">
        <v>2.5</v>
      </c>
      <c r="X53">
        <f t="shared" ref="X53:X60" si="259">X52*(1-V52)</f>
        <v>0.99440125532122103</v>
      </c>
      <c r="Y53">
        <f t="shared" ref="Y53:Y60" si="260">X53*V53</f>
        <v>4.05955801129536E-3</v>
      </c>
      <c r="Z53">
        <f t="shared" si="238"/>
        <v>4.9618573815778699</v>
      </c>
      <c r="AA53">
        <f t="shared" si="219"/>
        <v>7.8958597268214195E-4</v>
      </c>
      <c r="AB53">
        <f t="shared" ref="AB53:AB56" si="261">AA52+AB52</f>
        <v>1.47236962606263E-3</v>
      </c>
      <c r="AC53">
        <f t="shared" si="239"/>
        <v>9.3358130620185102E-3</v>
      </c>
      <c r="AD53">
        <f t="shared" si="220"/>
        <v>7.9087896281208002E-4</v>
      </c>
      <c r="AE53">
        <f t="shared" ref="AE53:AE62" si="262">AD52+AE52</f>
        <v>1.25980698471977E-3</v>
      </c>
      <c r="AF53">
        <f t="shared" si="240"/>
        <v>8.2762323306290499E-3</v>
      </c>
      <c r="AG53">
        <f t="shared" si="221"/>
        <v>2.5342606546784898E-4</v>
      </c>
      <c r="AH53">
        <f t="shared" ref="AH53:AH62" si="263">AG52+AH52</f>
        <v>2.17572477205569E-4</v>
      </c>
      <c r="AI53">
        <f t="shared" si="241"/>
        <v>1.72142754969747E-3</v>
      </c>
      <c r="AJ53">
        <f t="shared" si="242"/>
        <v>5.25815986174789E-5</v>
      </c>
      <c r="AK53">
        <f t="shared" ref="AK53:AK62" si="264">AJ52+AK52</f>
        <v>9.3836963858990398E-5</v>
      </c>
      <c r="AL53">
        <f t="shared" si="243"/>
        <v>6.0063881583864904E-4</v>
      </c>
      <c r="AM53">
        <f t="shared" si="222"/>
        <v>3.6850218703233199E-4</v>
      </c>
      <c r="AN53">
        <f>AM52+AN52</f>
        <v>7.5034162926568E-4</v>
      </c>
      <c r="AO53">
        <f t="shared" si="244"/>
        <v>4.6729636139092303E-3</v>
      </c>
      <c r="AP53">
        <f t="shared" si="223"/>
        <v>1.9825848659049401E-5</v>
      </c>
      <c r="AQ53">
        <f t="shared" ref="AQ53:AQ62" si="265">AP52+AQ52</f>
        <v>1.76044530519356E-5</v>
      </c>
      <c r="AR53">
        <f t="shared" si="245"/>
        <v>1.37586886907301E-4</v>
      </c>
      <c r="AS53">
        <f t="shared" si="224"/>
        <v>2.4135815758842799E-5</v>
      </c>
      <c r="AT53">
        <f t="shared" ref="AT53:AT62" si="266">AS52+AT52</f>
        <v>2.5309529427618198E-5</v>
      </c>
      <c r="AU53">
        <f t="shared" si="246"/>
        <v>1.8688718653519799E-4</v>
      </c>
      <c r="AV53">
        <f t="shared" si="225"/>
        <v>1.8532858529111401E-5</v>
      </c>
      <c r="AW53">
        <f t="shared" ref="AW53:AW62" si="267">AV52+AW52</f>
        <v>1.7168600368050602E-5</v>
      </c>
      <c r="AX53">
        <f t="shared" si="247"/>
        <v>1.32175148163032E-4</v>
      </c>
      <c r="AY53">
        <f t="shared" si="226"/>
        <v>1.1636911169442099E-5</v>
      </c>
      <c r="AZ53">
        <f t="shared" ref="AZ53:AZ62" si="268">AY52+AZ52</f>
        <v>8.7788478702600594E-6</v>
      </c>
      <c r="BA53">
        <f t="shared" si="248"/>
        <v>7.2986517274905495E-5</v>
      </c>
      <c r="BB53">
        <f t="shared" si="227"/>
        <v>5.2021302894505799E-4</v>
      </c>
      <c r="BC53">
        <f t="shared" ref="BC53:BC62" si="269">BB52+BC52</f>
        <v>4.36874974933511E-4</v>
      </c>
      <c r="BD53">
        <f t="shared" si="249"/>
        <v>3.4849074470301999E-3</v>
      </c>
      <c r="BE53">
        <f t="shared" si="228"/>
        <v>5.9132748609164805E-4</v>
      </c>
      <c r="BF53">
        <f t="shared" ref="BF53:BF62" si="270">BE52+BF52</f>
        <v>5.4357711140768001E-4</v>
      </c>
      <c r="BG53">
        <f t="shared" si="250"/>
        <v>4.1962042722675204E-3</v>
      </c>
      <c r="BH53">
        <f t="shared" si="229"/>
        <v>1.37918947193387E-5</v>
      </c>
      <c r="BI53">
        <f>BH52+BI52</f>
        <v>1.09814899453925E-5</v>
      </c>
      <c r="BJ53">
        <f t="shared" si="251"/>
        <v>8.9387186525309199E-5</v>
      </c>
      <c r="BK53">
        <f t="shared" si="230"/>
        <v>5.99085426871276E-5</v>
      </c>
      <c r="BL53">
        <f t="shared" ref="BL53:BL62" si="271">BK52+BL52</f>
        <v>4.3972717092985501E-5</v>
      </c>
      <c r="BM53">
        <f t="shared" si="252"/>
        <v>3.69634942182747E-4</v>
      </c>
      <c r="BN53">
        <f t="shared" si="231"/>
        <v>4.30996709979335E-7</v>
      </c>
      <c r="BO53">
        <f t="shared" ref="BO53:BO62" si="272">BN52+BO52</f>
        <v>0</v>
      </c>
      <c r="BP53">
        <f t="shared" si="253"/>
        <v>1.0774917749483401E-6</v>
      </c>
      <c r="BQ53">
        <f t="shared" si="232"/>
        <v>2.7152792728698101E-5</v>
      </c>
      <c r="BR53">
        <f t="shared" ref="BR53:BR62" si="273">BQ52+BR52</f>
        <v>2.5628488832964398E-5</v>
      </c>
      <c r="BS53">
        <f t="shared" si="254"/>
        <v>1.96024425986567E-4</v>
      </c>
      <c r="BT53">
        <f t="shared" si="233"/>
        <v>2.65062976637291E-4</v>
      </c>
      <c r="BU53">
        <f t="shared" ref="BU53:BU62" si="274">BT52+BU52</f>
        <v>2.7522861986350398E-4</v>
      </c>
      <c r="BV53">
        <f t="shared" si="255"/>
        <v>2.0388005409107501E-3</v>
      </c>
      <c r="BW53">
        <f t="shared" si="234"/>
        <v>2.5256407204789103E-4</v>
      </c>
      <c r="BX53">
        <f t="shared" ref="BX53:BX61" si="275">BW52+BX52</f>
        <v>3.9969216487297898E-4</v>
      </c>
      <c r="BY53">
        <f t="shared" si="256"/>
        <v>2.6298710044846199E-3</v>
      </c>
      <c r="BZ53" s="4">
        <f t="shared" si="257"/>
        <v>3.8142620000000002E-2</v>
      </c>
      <c r="CA53" s="7">
        <f t="shared" si="235"/>
        <v>3.8142620000000002E-2</v>
      </c>
    </row>
    <row r="54" spans="1:79" x14ac:dyDescent="0.25">
      <c r="A54">
        <f t="shared" si="258"/>
        <v>40</v>
      </c>
      <c r="B54">
        <v>10839075</v>
      </c>
      <c r="C54">
        <v>11615</v>
      </c>
      <c r="D54">
        <v>1378</v>
      </c>
      <c r="E54">
        <v>2032</v>
      </c>
      <c r="F54">
        <v>838</v>
      </c>
      <c r="G54">
        <v>130</v>
      </c>
      <c r="H54">
        <v>871</v>
      </c>
      <c r="I54">
        <v>62</v>
      </c>
      <c r="J54">
        <v>75</v>
      </c>
      <c r="K54">
        <v>80</v>
      </c>
      <c r="L54">
        <v>57</v>
      </c>
      <c r="M54">
        <v>2133</v>
      </c>
      <c r="N54">
        <v>2120</v>
      </c>
      <c r="O54">
        <v>37</v>
      </c>
      <c r="P54">
        <v>197</v>
      </c>
      <c r="Q54">
        <v>4</v>
      </c>
      <c r="R54">
        <v>54</v>
      </c>
      <c r="S54">
        <v>842</v>
      </c>
      <c r="T54">
        <v>705</v>
      </c>
      <c r="U54">
        <f t="shared" si="236"/>
        <v>1.0715859056238701E-3</v>
      </c>
      <c r="V54">
        <f t="shared" si="237"/>
        <v>5.3436141740343798E-3</v>
      </c>
      <c r="W54">
        <v>2.5</v>
      </c>
      <c r="X54">
        <f t="shared" si="259"/>
        <v>0.99034169730992605</v>
      </c>
      <c r="Y54">
        <f t="shared" si="260"/>
        <v>5.2920039308825897E-3</v>
      </c>
      <c r="Z54">
        <f t="shared" si="238"/>
        <v>4.9384784767224197</v>
      </c>
      <c r="AA54">
        <f t="shared" si="219"/>
        <v>6.2784170613484403E-4</v>
      </c>
      <c r="AB54">
        <f t="shared" si="261"/>
        <v>2.2619555987447699E-3</v>
      </c>
      <c r="AC54">
        <f t="shared" si="239"/>
        <v>1.2879382259061E-2</v>
      </c>
      <c r="AD54">
        <f t="shared" si="220"/>
        <v>9.2581592660812896E-4</v>
      </c>
      <c r="AE54">
        <f t="shared" si="262"/>
        <v>2.0506859475318499E-3</v>
      </c>
      <c r="AF54">
        <f t="shared" si="240"/>
        <v>1.25679695541796E-2</v>
      </c>
      <c r="AG54">
        <f t="shared" si="221"/>
        <v>3.8180794611102997E-4</v>
      </c>
      <c r="AH54">
        <f t="shared" si="263"/>
        <v>4.7099854267341801E-4</v>
      </c>
      <c r="AI54">
        <f t="shared" si="241"/>
        <v>3.3095125786446601E-3</v>
      </c>
      <c r="AJ54">
        <f t="shared" si="242"/>
        <v>5.92303496353626E-5</v>
      </c>
      <c r="AK54">
        <f t="shared" si="264"/>
        <v>1.4641856247646901E-4</v>
      </c>
      <c r="AL54">
        <f t="shared" si="243"/>
        <v>8.8016868647075195E-4</v>
      </c>
      <c r="AM54">
        <f t="shared" si="222"/>
        <v>3.9684334255692903E-4</v>
      </c>
      <c r="AN54">
        <f t="shared" ref="AN54" si="276">AM53+AN53</f>
        <v>1.1188438162980101E-3</v>
      </c>
      <c r="AO54">
        <f t="shared" si="244"/>
        <v>6.5863274378823696E-3</v>
      </c>
      <c r="AP54">
        <f t="shared" si="223"/>
        <v>2.82483205953268E-5</v>
      </c>
      <c r="AQ54">
        <f t="shared" si="265"/>
        <v>3.7430301710984998E-5</v>
      </c>
      <c r="AR54">
        <f t="shared" si="245"/>
        <v>2.5777231004324197E-4</v>
      </c>
      <c r="AS54">
        <f t="shared" si="224"/>
        <v>3.4171355558863001E-5</v>
      </c>
      <c r="AT54">
        <f t="shared" si="266"/>
        <v>4.9445345186460997E-5</v>
      </c>
      <c r="AU54">
        <f t="shared" si="246"/>
        <v>3.3265511482946203E-4</v>
      </c>
      <c r="AV54">
        <f t="shared" si="225"/>
        <v>3.6449445929453902E-5</v>
      </c>
      <c r="AW54">
        <f t="shared" si="267"/>
        <v>3.5701458897161999E-5</v>
      </c>
      <c r="AX54">
        <f t="shared" si="247"/>
        <v>2.6963090930944499E-4</v>
      </c>
      <c r="AY54">
        <f t="shared" si="226"/>
        <v>2.5970230224735899E-5</v>
      </c>
      <c r="AZ54">
        <f t="shared" si="268"/>
        <v>2.0415759039702199E-5</v>
      </c>
      <c r="BA54">
        <f t="shared" si="248"/>
        <v>1.67004370760351E-4</v>
      </c>
      <c r="BB54">
        <f t="shared" si="227"/>
        <v>9.7183335209406502E-4</v>
      </c>
      <c r="BC54">
        <f t="shared" si="269"/>
        <v>9.5708800387856905E-4</v>
      </c>
      <c r="BD54">
        <f t="shared" si="249"/>
        <v>7.2150233996280096E-3</v>
      </c>
      <c r="BE54">
        <f t="shared" si="228"/>
        <v>9.6591031713052903E-4</v>
      </c>
      <c r="BF54">
        <f t="shared" si="270"/>
        <v>1.1349045974993299E-3</v>
      </c>
      <c r="BG54">
        <f t="shared" si="250"/>
        <v>8.0892987803229694E-3</v>
      </c>
      <c r="BH54">
        <f t="shared" si="229"/>
        <v>1.68578687423724E-5</v>
      </c>
      <c r="BI54">
        <f t="shared" ref="BI54:BI62" si="277">BH53+BI53</f>
        <v>2.4773384664731201E-5</v>
      </c>
      <c r="BJ54">
        <f t="shared" si="251"/>
        <v>1.6601159517958699E-4</v>
      </c>
      <c r="BK54">
        <f t="shared" si="230"/>
        <v>8.9756760601280295E-5</v>
      </c>
      <c r="BL54">
        <f t="shared" si="271"/>
        <v>1.0388125978011301E-4</v>
      </c>
      <c r="BM54">
        <f t="shared" si="252"/>
        <v>7.4379820040376601E-4</v>
      </c>
      <c r="BN54">
        <f t="shared" si="231"/>
        <v>1.8224722964727001E-6</v>
      </c>
      <c r="BO54">
        <f t="shared" si="272"/>
        <v>4.30996709979335E-7</v>
      </c>
      <c r="BP54">
        <f t="shared" si="253"/>
        <v>6.7111642910784297E-6</v>
      </c>
      <c r="BQ54">
        <f t="shared" si="232"/>
        <v>2.4603376002381399E-5</v>
      </c>
      <c r="BR54">
        <f t="shared" si="273"/>
        <v>5.2781281561662503E-5</v>
      </c>
      <c r="BS54">
        <f t="shared" si="254"/>
        <v>3.25414847814266E-4</v>
      </c>
      <c r="BT54">
        <f t="shared" si="233"/>
        <v>3.8363041840750199E-4</v>
      </c>
      <c r="BU54">
        <f t="shared" si="274"/>
        <v>5.4029159650079497E-4</v>
      </c>
      <c r="BV54">
        <f t="shared" si="255"/>
        <v>3.6605340285227302E-3</v>
      </c>
      <c r="BW54">
        <f t="shared" si="234"/>
        <v>3.2121074225331301E-4</v>
      </c>
      <c r="BX54">
        <f t="shared" si="275"/>
        <v>6.5225623692087E-4</v>
      </c>
      <c r="BY54">
        <f t="shared" si="256"/>
        <v>4.0643080402376301E-3</v>
      </c>
      <c r="BZ54" s="4">
        <f t="shared" si="257"/>
        <v>6.1521520000000003E-2</v>
      </c>
      <c r="CA54" s="7">
        <f t="shared" si="235"/>
        <v>6.1521520000000003E-2</v>
      </c>
    </row>
    <row r="55" spans="1:79" x14ac:dyDescent="0.25">
      <c r="A55">
        <f t="shared" si="258"/>
        <v>45</v>
      </c>
      <c r="B55">
        <v>11742413</v>
      </c>
      <c r="C55">
        <v>19063</v>
      </c>
      <c r="D55">
        <v>1341</v>
      </c>
      <c r="E55">
        <v>2729</v>
      </c>
      <c r="F55">
        <v>1371</v>
      </c>
      <c r="G55">
        <v>144</v>
      </c>
      <c r="H55">
        <v>1052</v>
      </c>
      <c r="I55">
        <v>139</v>
      </c>
      <c r="J55">
        <v>149</v>
      </c>
      <c r="K55">
        <v>158</v>
      </c>
      <c r="L55">
        <v>107</v>
      </c>
      <c r="M55">
        <v>4325</v>
      </c>
      <c r="N55">
        <v>4148</v>
      </c>
      <c r="O55">
        <v>77</v>
      </c>
      <c r="P55">
        <v>446</v>
      </c>
      <c r="Q55">
        <v>12</v>
      </c>
      <c r="R55">
        <v>58</v>
      </c>
      <c r="S55">
        <v>1627</v>
      </c>
      <c r="T55">
        <v>1180</v>
      </c>
      <c r="U55">
        <f t="shared" si="236"/>
        <v>1.62343123172384E-3</v>
      </c>
      <c r="V55">
        <f t="shared" si="237"/>
        <v>8.0843452123547706E-3</v>
      </c>
      <c r="W55">
        <v>2.5</v>
      </c>
      <c r="X55">
        <f t="shared" si="259"/>
        <v>0.98504969337904302</v>
      </c>
      <c r="Y55">
        <f t="shared" si="260"/>
        <v>7.9634817726004E-3</v>
      </c>
      <c r="Z55">
        <f t="shared" si="238"/>
        <v>4.9053397624637096</v>
      </c>
      <c r="AA55">
        <f t="shared" si="219"/>
        <v>5.6019666668715004E-4</v>
      </c>
      <c r="AB55">
        <f t="shared" si="261"/>
        <v>2.8897973048796102E-3</v>
      </c>
      <c r="AC55">
        <f t="shared" si="239"/>
        <v>1.5849478191115901E-2</v>
      </c>
      <c r="AD55">
        <f t="shared" si="220"/>
        <v>1.14002737016348E-3</v>
      </c>
      <c r="AE55">
        <f t="shared" si="262"/>
        <v>2.9765018741399799E-3</v>
      </c>
      <c r="AF55">
        <f t="shared" si="240"/>
        <v>1.7732577796108599E-2</v>
      </c>
      <c r="AG55">
        <f t="shared" si="221"/>
        <v>5.7272903059514004E-4</v>
      </c>
      <c r="AH55">
        <f t="shared" si="263"/>
        <v>8.5280648878444804E-4</v>
      </c>
      <c r="AI55">
        <f t="shared" si="241"/>
        <v>5.69585502041009E-3</v>
      </c>
      <c r="AJ55">
        <f t="shared" si="242"/>
        <v>6.0155346758351602E-5</v>
      </c>
      <c r="AK55">
        <f t="shared" si="264"/>
        <v>2.0564891211183201E-4</v>
      </c>
      <c r="AL55">
        <f t="shared" si="243"/>
        <v>1.1786329274550401E-3</v>
      </c>
      <c r="AM55">
        <f t="shared" si="222"/>
        <v>4.3946822770684702E-4</v>
      </c>
      <c r="AN55">
        <f>AM54+AN54</f>
        <v>1.51568715885494E-3</v>
      </c>
      <c r="AO55">
        <f t="shared" si="244"/>
        <v>8.6771063635418203E-3</v>
      </c>
      <c r="AP55">
        <f t="shared" si="223"/>
        <v>5.8066619440353303E-5</v>
      </c>
      <c r="AQ55">
        <f t="shared" si="265"/>
        <v>6.5678622306311805E-5</v>
      </c>
      <c r="AR55">
        <f t="shared" si="245"/>
        <v>4.7355966013244201E-4</v>
      </c>
      <c r="AS55">
        <f t="shared" si="224"/>
        <v>6.2244074076350003E-5</v>
      </c>
      <c r="AT55">
        <f t="shared" si="266"/>
        <v>8.3616700745323998E-5</v>
      </c>
      <c r="AU55">
        <f t="shared" si="246"/>
        <v>5.73693688917495E-4</v>
      </c>
      <c r="AV55">
        <f t="shared" si="225"/>
        <v>6.6003783248747E-5</v>
      </c>
      <c r="AW55">
        <f t="shared" si="267"/>
        <v>7.2150904826615901E-5</v>
      </c>
      <c r="AX55">
        <f t="shared" si="247"/>
        <v>5.2576398225494703E-4</v>
      </c>
      <c r="AY55">
        <f t="shared" si="226"/>
        <v>4.46987646051641E-5</v>
      </c>
      <c r="AZ55">
        <f t="shared" si="268"/>
        <v>4.6385989264438098E-5</v>
      </c>
      <c r="BA55">
        <f t="shared" si="248"/>
        <v>3.4367685783510098E-4</v>
      </c>
      <c r="BB55">
        <f t="shared" si="227"/>
        <v>1.80674913006855E-3</v>
      </c>
      <c r="BC55">
        <f t="shared" si="269"/>
        <v>1.92892135597263E-3</v>
      </c>
      <c r="BD55">
        <f t="shared" si="249"/>
        <v>1.4161479605034499E-2</v>
      </c>
      <c r="BE55">
        <f t="shared" si="228"/>
        <v>1.73280818301141E-3</v>
      </c>
      <c r="BF55">
        <f t="shared" si="270"/>
        <v>2.10081491462986E-3</v>
      </c>
      <c r="BG55">
        <f t="shared" si="250"/>
        <v>1.4836095030677799E-2</v>
      </c>
      <c r="BH55">
        <f t="shared" si="229"/>
        <v>3.21664006971741E-5</v>
      </c>
      <c r="BI55">
        <f t="shared" si="277"/>
        <v>4.1631253407103598E-5</v>
      </c>
      <c r="BJ55">
        <f t="shared" si="251"/>
        <v>2.8857226877845301E-4</v>
      </c>
      <c r="BK55">
        <f t="shared" si="230"/>
        <v>1.8631447676544999E-4</v>
      </c>
      <c r="BL55">
        <f t="shared" si="271"/>
        <v>1.9363802038139299E-4</v>
      </c>
      <c r="BM55">
        <f t="shared" si="252"/>
        <v>1.43397629382059E-3</v>
      </c>
      <c r="BN55">
        <f t="shared" si="231"/>
        <v>5.0129455631959697E-6</v>
      </c>
      <c r="BO55">
        <f t="shared" si="272"/>
        <v>2.2534690064520298E-6</v>
      </c>
      <c r="BP55">
        <f t="shared" si="253"/>
        <v>2.3799708940250099E-5</v>
      </c>
      <c r="BQ55">
        <f t="shared" si="232"/>
        <v>2.4229236888780501E-5</v>
      </c>
      <c r="BR55">
        <f t="shared" si="273"/>
        <v>7.7384657564043895E-5</v>
      </c>
      <c r="BS55">
        <f t="shared" si="254"/>
        <v>4.4749638004217099E-4</v>
      </c>
      <c r="BT55">
        <f t="shared" si="233"/>
        <v>6.7967186927665399E-4</v>
      </c>
      <c r="BU55">
        <f t="shared" si="274"/>
        <v>9.2392201490829702E-4</v>
      </c>
      <c r="BV55">
        <f t="shared" si="255"/>
        <v>6.3187897477331202E-3</v>
      </c>
      <c r="BW55">
        <f t="shared" si="234"/>
        <v>4.9293964704760405E-4</v>
      </c>
      <c r="BX55">
        <f t="shared" si="275"/>
        <v>9.7346697917418301E-4</v>
      </c>
      <c r="BY55">
        <f t="shared" si="256"/>
        <v>6.0996840134899298E-3</v>
      </c>
      <c r="BZ55" s="4">
        <f t="shared" si="257"/>
        <v>9.4660240000000007E-2</v>
      </c>
      <c r="CA55" s="7">
        <f t="shared" si="235"/>
        <v>9.4660240000000007E-2</v>
      </c>
    </row>
    <row r="56" spans="1:79" x14ac:dyDescent="0.25">
      <c r="A56">
        <f t="shared" si="258"/>
        <v>50</v>
      </c>
      <c r="B56">
        <v>11584789</v>
      </c>
      <c r="C56">
        <v>29579</v>
      </c>
      <c r="D56">
        <v>1290</v>
      </c>
      <c r="E56">
        <v>3028</v>
      </c>
      <c r="F56">
        <v>2007</v>
      </c>
      <c r="G56">
        <v>172</v>
      </c>
      <c r="H56">
        <v>1280</v>
      </c>
      <c r="I56">
        <v>236</v>
      </c>
      <c r="J56">
        <v>232</v>
      </c>
      <c r="K56">
        <v>254</v>
      </c>
      <c r="L56">
        <v>208</v>
      </c>
      <c r="M56">
        <v>7774</v>
      </c>
      <c r="N56">
        <v>7542</v>
      </c>
      <c r="O56">
        <v>197</v>
      </c>
      <c r="P56">
        <v>874</v>
      </c>
      <c r="Q56">
        <v>37</v>
      </c>
      <c r="R56">
        <v>79</v>
      </c>
      <c r="S56">
        <v>2658</v>
      </c>
      <c r="T56">
        <v>1711</v>
      </c>
      <c r="U56">
        <f t="shared" si="236"/>
        <v>2.5532618677819698E-3</v>
      </c>
      <c r="V56">
        <f t="shared" si="237"/>
        <v>1.2685336871624099E-2</v>
      </c>
      <c r="W56">
        <v>2.5</v>
      </c>
      <c r="X56">
        <f t="shared" si="259"/>
        <v>0.97708621160644304</v>
      </c>
      <c r="Y56">
        <f t="shared" si="260"/>
        <v>1.2394667746846701E-2</v>
      </c>
      <c r="Z56">
        <f t="shared" si="238"/>
        <v>4.8544443886651001</v>
      </c>
      <c r="AA56">
        <f t="shared" si="219"/>
        <v>5.4055652298699202E-4</v>
      </c>
      <c r="AB56">
        <f t="shared" si="261"/>
        <v>3.4499939715667599E-3</v>
      </c>
      <c r="AC56">
        <f t="shared" si="239"/>
        <v>1.8601361165301301E-2</v>
      </c>
      <c r="AD56">
        <f t="shared" si="220"/>
        <v>1.26884120279427E-3</v>
      </c>
      <c r="AE56">
        <f t="shared" si="262"/>
        <v>4.1165292443034601E-3</v>
      </c>
      <c r="AF56">
        <f t="shared" si="240"/>
        <v>2.3754749228503E-2</v>
      </c>
      <c r="AG56">
        <f t="shared" si="221"/>
        <v>8.4100538111232001E-4</v>
      </c>
      <c r="AH56">
        <f t="shared" si="263"/>
        <v>1.42553551937959E-3</v>
      </c>
      <c r="AI56">
        <f t="shared" si="241"/>
        <v>9.2301910496787494E-3</v>
      </c>
      <c r="AJ56">
        <f t="shared" si="242"/>
        <v>7.2074203064932302E-5</v>
      </c>
      <c r="AK56">
        <f t="shared" si="264"/>
        <v>2.6580425887018399E-4</v>
      </c>
      <c r="AL56">
        <f t="shared" si="243"/>
        <v>1.50920680201325E-3</v>
      </c>
      <c r="AM56">
        <f t="shared" si="222"/>
        <v>5.3636616234368204E-4</v>
      </c>
      <c r="AN56">
        <f t="shared" ref="AN56:AN61" si="278">AM55+AN55</f>
        <v>1.95515538656179E-3</v>
      </c>
      <c r="AO56">
        <f t="shared" si="244"/>
        <v>1.11166923386682E-2</v>
      </c>
      <c r="AP56">
        <f t="shared" si="223"/>
        <v>9.8892511182116399E-5</v>
      </c>
      <c r="AQ56">
        <f t="shared" si="265"/>
        <v>1.2374524174666501E-4</v>
      </c>
      <c r="AR56">
        <f t="shared" si="245"/>
        <v>8.6595748668861605E-4</v>
      </c>
      <c r="AS56">
        <f t="shared" si="224"/>
        <v>9.7216366924792402E-5</v>
      </c>
      <c r="AT56">
        <f t="shared" si="266"/>
        <v>1.4586077482167399E-4</v>
      </c>
      <c r="AU56">
        <f t="shared" si="246"/>
        <v>9.7234479142035101E-4</v>
      </c>
      <c r="AV56">
        <f t="shared" si="225"/>
        <v>1.06435160340074E-4</v>
      </c>
      <c r="AW56">
        <f t="shared" si="267"/>
        <v>1.38154688075363E-4</v>
      </c>
      <c r="AX56">
        <f t="shared" si="247"/>
        <v>9.5686134122700004E-4</v>
      </c>
      <c r="AY56">
        <f t="shared" si="226"/>
        <v>8.7159501380848403E-5</v>
      </c>
      <c r="AZ56">
        <f t="shared" si="268"/>
        <v>9.1084753869602198E-5</v>
      </c>
      <c r="BA56">
        <f t="shared" si="248"/>
        <v>6.7332252280013203E-4</v>
      </c>
      <c r="BB56">
        <f t="shared" si="227"/>
        <v>3.25758636410921E-3</v>
      </c>
      <c r="BC56">
        <f t="shared" si="269"/>
        <v>3.7356704860411799E-3</v>
      </c>
      <c r="BD56">
        <f t="shared" si="249"/>
        <v>2.68223183404789E-2</v>
      </c>
      <c r="BE56">
        <f t="shared" si="228"/>
        <v>3.1603699971844198E-3</v>
      </c>
      <c r="BF56">
        <f t="shared" si="270"/>
        <v>3.83362309764127E-3</v>
      </c>
      <c r="BG56">
        <f t="shared" si="250"/>
        <v>2.70690404811674E-2</v>
      </c>
      <c r="BH56">
        <f t="shared" si="229"/>
        <v>8.2550104673207304E-5</v>
      </c>
      <c r="BI56">
        <f t="shared" si="277"/>
        <v>7.3797654104277698E-5</v>
      </c>
      <c r="BJ56">
        <f t="shared" si="251"/>
        <v>5.7536353220440702E-4</v>
      </c>
      <c r="BK56">
        <f t="shared" si="230"/>
        <v>3.66237520225296E-4</v>
      </c>
      <c r="BL56">
        <f t="shared" si="271"/>
        <v>3.7995249714684298E-4</v>
      </c>
      <c r="BM56">
        <f t="shared" si="252"/>
        <v>2.8153562862974599E-3</v>
      </c>
      <c r="BN56">
        <f t="shared" si="231"/>
        <v>1.55043343802471E-5</v>
      </c>
      <c r="BO56">
        <f t="shared" si="272"/>
        <v>7.2664145696479999E-6</v>
      </c>
      <c r="BP56">
        <f t="shared" si="253"/>
        <v>7.5092908798857693E-5</v>
      </c>
      <c r="BQ56">
        <f t="shared" si="232"/>
        <v>3.3103849082149098E-5</v>
      </c>
      <c r="BR56">
        <f t="shared" si="273"/>
        <v>1.01613894452824E-4</v>
      </c>
      <c r="BS56">
        <f t="shared" si="254"/>
        <v>5.9082909496949295E-4</v>
      </c>
      <c r="BT56">
        <f t="shared" si="233"/>
        <v>1.1137978589917999E-3</v>
      </c>
      <c r="BU56">
        <f t="shared" si="274"/>
        <v>1.60359388418495E-3</v>
      </c>
      <c r="BV56">
        <f t="shared" si="255"/>
        <v>1.08024640684042E-2</v>
      </c>
      <c r="BW56">
        <f t="shared" si="234"/>
        <v>7.1697070607034405E-4</v>
      </c>
      <c r="BX56">
        <f t="shared" si="275"/>
        <v>1.4664066262217901E-3</v>
      </c>
      <c r="BY56">
        <f t="shared" si="256"/>
        <v>9.12445989628481E-3</v>
      </c>
      <c r="BZ56" s="4">
        <f t="shared" si="257"/>
        <v>0.14555561</v>
      </c>
      <c r="CA56" s="7">
        <f t="shared" si="235"/>
        <v>0.14555561</v>
      </c>
    </row>
    <row r="57" spans="1:79" x14ac:dyDescent="0.25">
      <c r="A57">
        <f t="shared" si="258"/>
        <v>55</v>
      </c>
      <c r="B57">
        <v>11603096</v>
      </c>
      <c r="C57">
        <v>46702</v>
      </c>
      <c r="D57">
        <v>1148</v>
      </c>
      <c r="E57">
        <v>3153</v>
      </c>
      <c r="F57">
        <v>2319</v>
      </c>
      <c r="G57">
        <v>167</v>
      </c>
      <c r="H57">
        <v>1668</v>
      </c>
      <c r="I57">
        <v>275</v>
      </c>
      <c r="J57">
        <v>421</v>
      </c>
      <c r="K57">
        <v>502</v>
      </c>
      <c r="L57">
        <v>383</v>
      </c>
      <c r="M57">
        <v>13222</v>
      </c>
      <c r="N57">
        <v>13884</v>
      </c>
      <c r="O57">
        <v>567</v>
      </c>
      <c r="P57">
        <v>1483</v>
      </c>
      <c r="Q57">
        <v>221</v>
      </c>
      <c r="R57">
        <v>73</v>
      </c>
      <c r="S57">
        <v>4438</v>
      </c>
      <c r="T57">
        <v>2778</v>
      </c>
      <c r="U57">
        <f t="shared" si="236"/>
        <v>4.0249602347511397E-3</v>
      </c>
      <c r="V57">
        <f t="shared" si="237"/>
        <v>1.99243147374485E-2</v>
      </c>
      <c r="W57">
        <v>2.5</v>
      </c>
      <c r="X57">
        <f t="shared" si="259"/>
        <v>0.96469154385959599</v>
      </c>
      <c r="Y57">
        <f t="shared" si="260"/>
        <v>1.9220817944413701E-2</v>
      </c>
      <c r="Z57">
        <f t="shared" si="238"/>
        <v>4.77540567443695</v>
      </c>
      <c r="AA57">
        <f t="shared" si="219"/>
        <v>4.7247439082238299E-4</v>
      </c>
      <c r="AB57">
        <f>AA56+AB56</f>
        <v>3.9905504945537502E-3</v>
      </c>
      <c r="AC57">
        <f t="shared" si="239"/>
        <v>2.11339384498247E-2</v>
      </c>
      <c r="AD57">
        <f t="shared" si="220"/>
        <v>1.29765832252872E-3</v>
      </c>
      <c r="AE57">
        <f t="shared" si="262"/>
        <v>5.3853704470977299E-3</v>
      </c>
      <c r="AF57">
        <f t="shared" si="240"/>
        <v>3.01709980418105E-2</v>
      </c>
      <c r="AG57">
        <f t="shared" si="221"/>
        <v>9.5441473198354203E-4</v>
      </c>
      <c r="AH57">
        <f t="shared" si="263"/>
        <v>2.2665409004919098E-3</v>
      </c>
      <c r="AI57">
        <f t="shared" si="241"/>
        <v>1.37187413324184E-2</v>
      </c>
      <c r="AJ57">
        <f t="shared" si="242"/>
        <v>6.87310307206777E-5</v>
      </c>
      <c r="AK57">
        <f t="shared" si="264"/>
        <v>3.3787846193511598E-4</v>
      </c>
      <c r="AL57">
        <f t="shared" si="243"/>
        <v>1.86121988647727E-3</v>
      </c>
      <c r="AM57">
        <f t="shared" si="222"/>
        <v>6.8648718109036097E-4</v>
      </c>
      <c r="AN57">
        <f t="shared" si="278"/>
        <v>2.4915215489054701E-3</v>
      </c>
      <c r="AO57">
        <f t="shared" si="244"/>
        <v>1.41738256972533E-2</v>
      </c>
      <c r="AP57">
        <f t="shared" si="223"/>
        <v>1.13179841007104E-4</v>
      </c>
      <c r="AQ57">
        <f t="shared" si="265"/>
        <v>2.2263775292878101E-4</v>
      </c>
      <c r="AR57">
        <f t="shared" si="245"/>
        <v>1.3961383671616701E-3</v>
      </c>
      <c r="AS57">
        <f t="shared" si="224"/>
        <v>1.7326804750542101E-4</v>
      </c>
      <c r="AT57">
        <f t="shared" si="266"/>
        <v>2.4307714174646601E-4</v>
      </c>
      <c r="AU57">
        <f t="shared" si="246"/>
        <v>1.6485558274958801E-3</v>
      </c>
      <c r="AV57">
        <f t="shared" si="225"/>
        <v>2.0660465522024101E-4</v>
      </c>
      <c r="AW57">
        <f t="shared" si="267"/>
        <v>2.44589848415437E-4</v>
      </c>
      <c r="AX57">
        <f t="shared" si="247"/>
        <v>1.7394608801277901E-3</v>
      </c>
      <c r="AY57">
        <f t="shared" si="226"/>
        <v>1.5762865129353E-4</v>
      </c>
      <c r="AZ57">
        <f t="shared" si="268"/>
        <v>1.7824425525045099E-4</v>
      </c>
      <c r="BA57">
        <f t="shared" si="248"/>
        <v>1.2852929044860799E-3</v>
      </c>
      <c r="BB57">
        <f t="shared" si="227"/>
        <v>5.4416867556215604E-3</v>
      </c>
      <c r="BC57">
        <f t="shared" si="269"/>
        <v>6.99325685015039E-3</v>
      </c>
      <c r="BD57">
        <f t="shared" si="249"/>
        <v>4.8570501139805801E-2</v>
      </c>
      <c r="BE57">
        <f t="shared" si="228"/>
        <v>5.7141415001550197E-3</v>
      </c>
      <c r="BF57">
        <f t="shared" si="270"/>
        <v>6.9939930948256903E-3</v>
      </c>
      <c r="BG57">
        <f t="shared" si="250"/>
        <v>4.9255319224516002E-2</v>
      </c>
      <c r="BH57">
        <f t="shared" si="229"/>
        <v>2.3335625400373801E-4</v>
      </c>
      <c r="BI57">
        <f t="shared" si="277"/>
        <v>1.56347758777485E-4</v>
      </c>
      <c r="BJ57">
        <f t="shared" si="251"/>
        <v>1.36512942889677E-3</v>
      </c>
      <c r="BK57">
        <f t="shared" si="230"/>
        <v>6.10348015321946E-4</v>
      </c>
      <c r="BL57">
        <f t="shared" si="271"/>
        <v>7.4619001737213897E-4</v>
      </c>
      <c r="BM57">
        <f t="shared" si="252"/>
        <v>5.2568201251655599E-3</v>
      </c>
      <c r="BN57">
        <f t="shared" si="231"/>
        <v>9.0955435863890796E-5</v>
      </c>
      <c r="BO57">
        <f t="shared" si="272"/>
        <v>2.27707489498951E-5</v>
      </c>
      <c r="BP57">
        <f t="shared" si="253"/>
        <v>3.41242334409202E-4</v>
      </c>
      <c r="BQ57">
        <f t="shared" si="232"/>
        <v>3.00441032491585E-5</v>
      </c>
      <c r="BR57">
        <f t="shared" si="273"/>
        <v>1.34717743534973E-4</v>
      </c>
      <c r="BS57">
        <f t="shared" si="254"/>
        <v>7.4869897579776096E-4</v>
      </c>
      <c r="BT57">
        <f t="shared" si="233"/>
        <v>1.82651685232555E-3</v>
      </c>
      <c r="BU57">
        <f t="shared" si="274"/>
        <v>2.7173917431767502E-3</v>
      </c>
      <c r="BV57">
        <f t="shared" si="255"/>
        <v>1.81532508466976E-2</v>
      </c>
      <c r="BW57">
        <f t="shared" si="234"/>
        <v>1.1433221757008499E-3</v>
      </c>
      <c r="BX57">
        <f t="shared" si="275"/>
        <v>2.1833773322921298E-3</v>
      </c>
      <c r="BY57">
        <f t="shared" si="256"/>
        <v>1.37751921007128E-2</v>
      </c>
      <c r="BZ57" s="4">
        <f t="shared" si="257"/>
        <v>0.22459433000000001</v>
      </c>
      <c r="CA57" s="7">
        <f t="shared" si="235"/>
        <v>0.22459433000000001</v>
      </c>
    </row>
    <row r="58" spans="1:79" x14ac:dyDescent="0.25">
      <c r="A58">
        <f t="shared" si="258"/>
        <v>60</v>
      </c>
      <c r="B58">
        <v>11769202</v>
      </c>
      <c r="C58">
        <v>74940</v>
      </c>
      <c r="D58">
        <v>883</v>
      </c>
      <c r="E58">
        <v>2848</v>
      </c>
      <c r="F58">
        <v>2519</v>
      </c>
      <c r="G58">
        <v>148</v>
      </c>
      <c r="H58">
        <v>1937</v>
      </c>
      <c r="I58">
        <v>254</v>
      </c>
      <c r="J58">
        <v>786</v>
      </c>
      <c r="K58">
        <v>906</v>
      </c>
      <c r="L58">
        <v>810</v>
      </c>
      <c r="M58">
        <v>22357</v>
      </c>
      <c r="N58">
        <v>24533</v>
      </c>
      <c r="O58">
        <v>1508</v>
      </c>
      <c r="P58">
        <v>2643</v>
      </c>
      <c r="Q58">
        <v>816</v>
      </c>
      <c r="R58">
        <v>92</v>
      </c>
      <c r="S58">
        <v>7619</v>
      </c>
      <c r="T58">
        <v>4281</v>
      </c>
      <c r="U58">
        <f t="shared" si="236"/>
        <v>6.3674665453103798E-3</v>
      </c>
      <c r="V58">
        <f t="shared" si="237"/>
        <v>3.13384661397366E-2</v>
      </c>
      <c r="W58">
        <v>2.5</v>
      </c>
      <c r="X58">
        <f t="shared" si="259"/>
        <v>0.945470725915182</v>
      </c>
      <c r="Y58">
        <f t="shared" si="260"/>
        <v>2.9629602330205101E-2</v>
      </c>
      <c r="Z58">
        <f t="shared" si="238"/>
        <v>4.6532796237504002</v>
      </c>
      <c r="AA58">
        <f t="shared" si="219"/>
        <v>3.4911847955125601E-4</v>
      </c>
      <c r="AB58">
        <f t="shared" ref="AB58:AB61" si="279">AA57+AB57</f>
        <v>4.4630248853761304E-3</v>
      </c>
      <c r="AC58">
        <f t="shared" si="239"/>
        <v>2.31879206257588E-2</v>
      </c>
      <c r="AD58">
        <f t="shared" si="220"/>
        <v>1.1260355942944199E-3</v>
      </c>
      <c r="AE58">
        <f t="shared" si="262"/>
        <v>6.68302876962645E-3</v>
      </c>
      <c r="AF58">
        <f t="shared" si="240"/>
        <v>3.6230232833868302E-2</v>
      </c>
      <c r="AG58">
        <f t="shared" si="221"/>
        <v>9.9595634200409203E-4</v>
      </c>
      <c r="AH58">
        <f t="shared" si="263"/>
        <v>3.2209556324754498E-3</v>
      </c>
      <c r="AI58">
        <f t="shared" si="241"/>
        <v>1.8594669017387499E-2</v>
      </c>
      <c r="AJ58">
        <f t="shared" si="242"/>
        <v>5.8515894647322599E-5</v>
      </c>
      <c r="AK58">
        <f t="shared" si="264"/>
        <v>4.0660949265579398E-4</v>
      </c>
      <c r="AL58">
        <f t="shared" si="243"/>
        <v>2.1793371998972801E-3</v>
      </c>
      <c r="AM58">
        <f t="shared" si="222"/>
        <v>7.6584654008016097E-4</v>
      </c>
      <c r="AN58">
        <f t="shared" si="278"/>
        <v>3.1780087299958298E-3</v>
      </c>
      <c r="AO58">
        <f t="shared" si="244"/>
        <v>1.7804660000179599E-2</v>
      </c>
      <c r="AP58">
        <f t="shared" si="223"/>
        <v>1.00425927300135E-4</v>
      </c>
      <c r="AQ58">
        <f t="shared" si="265"/>
        <v>3.3581759393588498E-4</v>
      </c>
      <c r="AR58">
        <f t="shared" si="245"/>
        <v>1.9301527879297599E-3</v>
      </c>
      <c r="AS58">
        <f t="shared" si="224"/>
        <v>3.1076684589726703E-4</v>
      </c>
      <c r="AT58">
        <f t="shared" si="266"/>
        <v>4.1634518925188699E-4</v>
      </c>
      <c r="AU58">
        <f t="shared" si="246"/>
        <v>2.8586430610025998E-3</v>
      </c>
      <c r="AV58">
        <f t="shared" si="225"/>
        <v>3.58212165881583E-4</v>
      </c>
      <c r="AW58">
        <f t="shared" si="267"/>
        <v>4.5119450363567801E-4</v>
      </c>
      <c r="AX58">
        <f t="shared" si="247"/>
        <v>3.15150293288235E-3</v>
      </c>
      <c r="AY58">
        <f t="shared" si="226"/>
        <v>3.2025590989413001E-4</v>
      </c>
      <c r="AZ58">
        <f t="shared" si="268"/>
        <v>3.3587290654398102E-4</v>
      </c>
      <c r="BA58">
        <f t="shared" si="248"/>
        <v>2.4800043074552302E-3</v>
      </c>
      <c r="BB58">
        <f t="shared" si="227"/>
        <v>8.8394584907445298E-3</v>
      </c>
      <c r="BC58">
        <f t="shared" si="269"/>
        <v>1.2434943605772001E-2</v>
      </c>
      <c r="BD58">
        <f t="shared" si="249"/>
        <v>8.4273364255721295E-2</v>
      </c>
      <c r="BE58">
        <f t="shared" si="228"/>
        <v>9.6998002931267899E-3</v>
      </c>
      <c r="BF58">
        <f t="shared" si="270"/>
        <v>1.27081345949807E-2</v>
      </c>
      <c r="BG58">
        <f t="shared" si="250"/>
        <v>8.7790173707720506E-2</v>
      </c>
      <c r="BH58">
        <f t="shared" si="229"/>
        <v>5.96229521136233E-4</v>
      </c>
      <c r="BI58">
        <f t="shared" si="277"/>
        <v>3.8970401278122301E-4</v>
      </c>
      <c r="BJ58">
        <f t="shared" si="251"/>
        <v>3.4390938667466999E-3</v>
      </c>
      <c r="BK58">
        <f t="shared" si="230"/>
        <v>1.0449831726545499E-3</v>
      </c>
      <c r="BL58">
        <f t="shared" si="271"/>
        <v>1.3565380326940801E-3</v>
      </c>
      <c r="BM58">
        <f t="shared" si="252"/>
        <v>9.3951480951067808E-3</v>
      </c>
      <c r="BN58">
        <f t="shared" si="231"/>
        <v>3.2262817589334599E-4</v>
      </c>
      <c r="BO58">
        <f t="shared" si="272"/>
        <v>1.1372618481378599E-4</v>
      </c>
      <c r="BP58">
        <f t="shared" si="253"/>
        <v>1.3752013638023001E-3</v>
      </c>
      <c r="BQ58">
        <f t="shared" si="232"/>
        <v>3.6374745321308598E-5</v>
      </c>
      <c r="BR58">
        <f t="shared" si="273"/>
        <v>1.6476184678413199E-4</v>
      </c>
      <c r="BS58">
        <f t="shared" si="254"/>
        <v>9.1474609722393195E-4</v>
      </c>
      <c r="BT58">
        <f t="shared" si="233"/>
        <v>3.01238244133751E-3</v>
      </c>
      <c r="BU58">
        <f t="shared" si="274"/>
        <v>4.5439085955023004E-3</v>
      </c>
      <c r="BV58">
        <f t="shared" si="255"/>
        <v>3.0250499080855298E-2</v>
      </c>
      <c r="BW58">
        <f t="shared" si="234"/>
        <v>1.6926117904404599E-3</v>
      </c>
      <c r="BX58">
        <f t="shared" si="275"/>
        <v>3.3266995079929799E-3</v>
      </c>
      <c r="BY58">
        <f t="shared" si="256"/>
        <v>2.0865027016066E-2</v>
      </c>
      <c r="BZ58" s="4">
        <f t="shared" si="257"/>
        <v>0.34672037999999999</v>
      </c>
      <c r="CA58" s="7">
        <f t="shared" si="235"/>
        <v>0.34672037999999999</v>
      </c>
    </row>
    <row r="59" spans="1:79" x14ac:dyDescent="0.25">
      <c r="A59">
        <f t="shared" si="258"/>
        <v>65</v>
      </c>
      <c r="B59">
        <v>11482898</v>
      </c>
      <c r="C59">
        <v>116743</v>
      </c>
      <c r="D59">
        <v>607</v>
      </c>
      <c r="E59">
        <v>2495</v>
      </c>
      <c r="F59">
        <v>2363</v>
      </c>
      <c r="G59">
        <v>167</v>
      </c>
      <c r="H59">
        <v>2305</v>
      </c>
      <c r="I59">
        <v>232</v>
      </c>
      <c r="J59">
        <v>1405</v>
      </c>
      <c r="K59">
        <v>1488</v>
      </c>
      <c r="L59">
        <v>1517</v>
      </c>
      <c r="M59">
        <v>34155</v>
      </c>
      <c r="N59">
        <v>40278</v>
      </c>
      <c r="O59">
        <v>3512</v>
      </c>
      <c r="P59">
        <v>4113</v>
      </c>
      <c r="Q59">
        <v>2464</v>
      </c>
      <c r="R59">
        <v>125</v>
      </c>
      <c r="S59">
        <v>12585</v>
      </c>
      <c r="T59">
        <v>6932</v>
      </c>
      <c r="U59">
        <f t="shared" si="236"/>
        <v>1.01666844031881E-2</v>
      </c>
      <c r="V59">
        <f t="shared" si="237"/>
        <v>4.9573428509831798E-2</v>
      </c>
      <c r="W59">
        <v>2.5</v>
      </c>
      <c r="X59">
        <f t="shared" si="259"/>
        <v>0.91584112358497705</v>
      </c>
      <c r="Y59">
        <f t="shared" si="260"/>
        <v>4.5401384466403898E-2</v>
      </c>
      <c r="Z59">
        <f t="shared" si="238"/>
        <v>4.4657021567588799</v>
      </c>
      <c r="AA59">
        <f>Y59*D59/C59</f>
        <v>2.3606246516799401E-4</v>
      </c>
      <c r="AB59">
        <f t="shared" si="279"/>
        <v>4.81214336492739E-3</v>
      </c>
      <c r="AC59">
        <f t="shared" si="239"/>
        <v>2.4650872987556902E-2</v>
      </c>
      <c r="AD59">
        <f t="shared" si="220"/>
        <v>9.7030617890304103E-4</v>
      </c>
      <c r="AE59">
        <f t="shared" si="262"/>
        <v>7.8090643639208701E-3</v>
      </c>
      <c r="AF59">
        <f t="shared" si="240"/>
        <v>4.1471087266862001E-2</v>
      </c>
      <c r="AG59">
        <f t="shared" si="221"/>
        <v>9.1897134298512498E-4</v>
      </c>
      <c r="AH59">
        <f t="shared" si="263"/>
        <v>4.2169119744795399E-3</v>
      </c>
      <c r="AI59">
        <f t="shared" si="241"/>
        <v>2.3381988229860502E-2</v>
      </c>
      <c r="AJ59">
        <f t="shared" si="242"/>
        <v>6.4946345441606402E-5</v>
      </c>
      <c r="AK59">
        <f t="shared" si="264"/>
        <v>4.6512538730311698E-4</v>
      </c>
      <c r="AL59">
        <f t="shared" si="243"/>
        <v>2.4879928001196E-3</v>
      </c>
      <c r="AM59">
        <f t="shared" si="222"/>
        <v>8.9641512720300997E-4</v>
      </c>
      <c r="AN59">
        <f t="shared" si="278"/>
        <v>3.9438552700759898E-3</v>
      </c>
      <c r="AO59">
        <f t="shared" si="244"/>
        <v>2.19603141683875E-2</v>
      </c>
      <c r="AP59">
        <f t="shared" si="223"/>
        <v>9.0224863128459095E-5</v>
      </c>
      <c r="AQ59">
        <f t="shared" si="265"/>
        <v>4.3624352123602001E-4</v>
      </c>
      <c r="AR59">
        <f t="shared" si="245"/>
        <v>2.4067797640012498E-3</v>
      </c>
      <c r="AS59">
        <f t="shared" si="224"/>
        <v>5.4640488230812501E-4</v>
      </c>
      <c r="AT59">
        <f t="shared" si="266"/>
        <v>7.2711203514915401E-4</v>
      </c>
      <c r="AU59">
        <f t="shared" si="246"/>
        <v>5.0015723815160801E-3</v>
      </c>
      <c r="AV59">
        <f t="shared" si="225"/>
        <v>5.78683604892876E-4</v>
      </c>
      <c r="AW59">
        <f t="shared" si="267"/>
        <v>8.09406669517261E-4</v>
      </c>
      <c r="AX59">
        <f t="shared" si="247"/>
        <v>5.4937423598184999E-3</v>
      </c>
      <c r="AY59">
        <f t="shared" si="226"/>
        <v>5.8996171278393296E-4</v>
      </c>
      <c r="AZ59">
        <f t="shared" si="268"/>
        <v>6.5612881643811098E-4</v>
      </c>
      <c r="BA59">
        <f t="shared" si="248"/>
        <v>4.7555483641503896E-3</v>
      </c>
      <c r="BB59">
        <f t="shared" si="227"/>
        <v>1.32828887937609E-2</v>
      </c>
      <c r="BC59">
        <f t="shared" si="269"/>
        <v>2.1274402096516501E-2</v>
      </c>
      <c r="BD59">
        <f t="shared" si="249"/>
        <v>0.139579232466985</v>
      </c>
      <c r="BE59">
        <f t="shared" si="228"/>
        <v>1.5664125159862399E-2</v>
      </c>
      <c r="BF59">
        <f t="shared" si="270"/>
        <v>2.2407934888107502E-2</v>
      </c>
      <c r="BG59">
        <f t="shared" si="250"/>
        <v>0.15119998734019299</v>
      </c>
      <c r="BH59">
        <f t="shared" si="229"/>
        <v>1.3658177556342601E-3</v>
      </c>
      <c r="BI59">
        <f t="shared" si="277"/>
        <v>9.8593353391745607E-4</v>
      </c>
      <c r="BJ59">
        <f t="shared" si="251"/>
        <v>8.3442120586729295E-3</v>
      </c>
      <c r="BK59">
        <f t="shared" si="230"/>
        <v>1.59954681916962E-3</v>
      </c>
      <c r="BL59">
        <f t="shared" si="271"/>
        <v>2.4015212053486298E-3</v>
      </c>
      <c r="BM59">
        <f t="shared" si="252"/>
        <v>1.60064730746672E-2</v>
      </c>
      <c r="BN59">
        <f t="shared" si="231"/>
        <v>9.5825027046777297E-4</v>
      </c>
      <c r="BO59">
        <f t="shared" si="272"/>
        <v>4.3635436070713199E-4</v>
      </c>
      <c r="BP59">
        <f t="shared" si="253"/>
        <v>4.5773974797050903E-3</v>
      </c>
      <c r="BQ59">
        <f t="shared" si="232"/>
        <v>4.8612534013178398E-5</v>
      </c>
      <c r="BR59">
        <f t="shared" si="273"/>
        <v>2.0113659210544099E-4</v>
      </c>
      <c r="BS59">
        <f t="shared" si="254"/>
        <v>1.12721429556015E-3</v>
      </c>
      <c r="BT59">
        <f t="shared" si="233"/>
        <v>4.8943099244467998E-3</v>
      </c>
      <c r="BU59">
        <f t="shared" si="274"/>
        <v>7.5562910368398104E-3</v>
      </c>
      <c r="BV59">
        <f t="shared" si="255"/>
        <v>5.0017229995316E-2</v>
      </c>
      <c r="BW59">
        <f t="shared" si="234"/>
        <v>2.6958566862348198E-3</v>
      </c>
      <c r="BX59">
        <f t="shared" si="275"/>
        <v>5.0193112984334397E-3</v>
      </c>
      <c r="BY59">
        <f t="shared" si="256"/>
        <v>3.1836198207754199E-2</v>
      </c>
      <c r="BZ59" s="4">
        <f t="shared" si="257"/>
        <v>0.53429784000000002</v>
      </c>
      <c r="CA59" s="7">
        <f t="shared" si="235"/>
        <v>0.53429784000000002</v>
      </c>
    </row>
    <row r="60" spans="1:79" x14ac:dyDescent="0.25">
      <c r="A60">
        <f t="shared" si="258"/>
        <v>70</v>
      </c>
      <c r="B60">
        <v>8635771</v>
      </c>
      <c r="C60">
        <v>142786</v>
      </c>
      <c r="D60">
        <v>231</v>
      </c>
      <c r="E60">
        <v>2158</v>
      </c>
      <c r="F60">
        <v>1552</v>
      </c>
      <c r="G60">
        <v>112</v>
      </c>
      <c r="H60">
        <v>2152</v>
      </c>
      <c r="I60">
        <v>169</v>
      </c>
      <c r="J60">
        <v>2031</v>
      </c>
      <c r="K60">
        <v>1914</v>
      </c>
      <c r="L60">
        <v>2132</v>
      </c>
      <c r="M60">
        <v>41218</v>
      </c>
      <c r="N60">
        <v>47239</v>
      </c>
      <c r="O60">
        <v>5530</v>
      </c>
      <c r="P60">
        <v>4685</v>
      </c>
      <c r="Q60">
        <v>5893</v>
      </c>
      <c r="R60">
        <v>124</v>
      </c>
      <c r="S60">
        <v>16254</v>
      </c>
      <c r="T60">
        <v>9392</v>
      </c>
      <c r="U60">
        <f t="shared" si="236"/>
        <v>1.6534250387139699E-2</v>
      </c>
      <c r="V60">
        <f t="shared" si="237"/>
        <v>7.9389631809495903E-2</v>
      </c>
      <c r="W60">
        <v>2.5</v>
      </c>
      <c r="X60">
        <f t="shared" si="259"/>
        <v>0.87043973911857297</v>
      </c>
      <c r="Y60">
        <f t="shared" si="260"/>
        <v>6.9103890400977197E-2</v>
      </c>
      <c r="Z60">
        <f t="shared" si="238"/>
        <v>4.1794389695904197</v>
      </c>
      <c r="AA60">
        <f t="shared" ref="AA60" si="280">Y60*D60/C60</f>
        <v>1.11796665517808E-4</v>
      </c>
      <c r="AB60">
        <f t="shared" si="279"/>
        <v>5.0482058300953796E-3</v>
      </c>
      <c r="AC60">
        <f t="shared" si="239"/>
        <v>2.5520520814271402E-2</v>
      </c>
      <c r="AD60">
        <f t="shared" si="220"/>
        <v>1.0444034813308601E-3</v>
      </c>
      <c r="AE60">
        <f t="shared" si="262"/>
        <v>8.7793705428239107E-3</v>
      </c>
      <c r="AF60">
        <f t="shared" si="240"/>
        <v>4.65078614174467E-2</v>
      </c>
      <c r="AG60">
        <f t="shared" si="221"/>
        <v>7.5111872243999102E-4</v>
      </c>
      <c r="AH60">
        <f t="shared" si="263"/>
        <v>5.1358833174646604E-3</v>
      </c>
      <c r="AI60">
        <f t="shared" si="241"/>
        <v>2.7557213393423301E-2</v>
      </c>
      <c r="AJ60">
        <f t="shared" si="242"/>
        <v>5.4204443887422097E-5</v>
      </c>
      <c r="AK60">
        <f t="shared" si="264"/>
        <v>5.3007173274472298E-4</v>
      </c>
      <c r="AL60">
        <f t="shared" si="243"/>
        <v>2.78586977344217E-3</v>
      </c>
      <c r="AM60">
        <f t="shared" si="222"/>
        <v>1.0414996718368999E-3</v>
      </c>
      <c r="AN60">
        <f t="shared" si="278"/>
        <v>4.8402703972790003E-3</v>
      </c>
      <c r="AO60">
        <f t="shared" si="244"/>
        <v>2.6805101165987302E-2</v>
      </c>
      <c r="AP60">
        <f t="shared" si="223"/>
        <v>8.1790634080127896E-5</v>
      </c>
      <c r="AQ60">
        <f t="shared" si="265"/>
        <v>5.2646838436447903E-4</v>
      </c>
      <c r="AR60">
        <f t="shared" si="245"/>
        <v>2.8368185070227199E-3</v>
      </c>
      <c r="AS60">
        <f t="shared" si="224"/>
        <v>9.829395137085199E-4</v>
      </c>
      <c r="AT60">
        <f t="shared" si="266"/>
        <v>1.27351691745728E-3</v>
      </c>
      <c r="AU60">
        <f t="shared" si="246"/>
        <v>8.8249333715576996E-3</v>
      </c>
      <c r="AV60">
        <f t="shared" si="225"/>
        <v>9.2631522857612302E-4</v>
      </c>
      <c r="AW60">
        <f t="shared" si="267"/>
        <v>1.38809027441014E-3</v>
      </c>
      <c r="AX60">
        <f t="shared" si="247"/>
        <v>9.2562394434910107E-3</v>
      </c>
      <c r="AY60">
        <f t="shared" si="226"/>
        <v>1.031820306857E-3</v>
      </c>
      <c r="AZ60">
        <f t="shared" si="268"/>
        <v>1.2460905292220399E-3</v>
      </c>
      <c r="BA60">
        <f t="shared" si="248"/>
        <v>8.8100034132526997E-3</v>
      </c>
      <c r="BB60">
        <f t="shared" si="227"/>
        <v>1.99482032870693E-2</v>
      </c>
      <c r="BC60">
        <f t="shared" si="269"/>
        <v>3.4557290890277398E-2</v>
      </c>
      <c r="BD60">
        <f t="shared" si="249"/>
        <v>0.22265696266905999</v>
      </c>
      <c r="BE60">
        <f t="shared" si="228"/>
        <v>2.2862176114267201E-2</v>
      </c>
      <c r="BF60">
        <f t="shared" si="270"/>
        <v>3.8072060047969897E-2</v>
      </c>
      <c r="BG60">
        <f t="shared" si="250"/>
        <v>0.247515740525518</v>
      </c>
      <c r="BH60">
        <f t="shared" si="229"/>
        <v>2.6763444169414599E-3</v>
      </c>
      <c r="BI60">
        <f t="shared" si="277"/>
        <v>2.3517512895517199E-3</v>
      </c>
      <c r="BJ60">
        <f t="shared" si="251"/>
        <v>1.8449617490112299E-2</v>
      </c>
      <c r="BK60">
        <f t="shared" si="230"/>
        <v>2.26739124654082E-3</v>
      </c>
      <c r="BL60">
        <f t="shared" si="271"/>
        <v>4.0010680245182503E-3</v>
      </c>
      <c r="BM60">
        <f t="shared" si="252"/>
        <v>2.56738182389433E-2</v>
      </c>
      <c r="BN60">
        <f t="shared" si="231"/>
        <v>2.8520248913265901E-3</v>
      </c>
      <c r="BO60">
        <f t="shared" si="272"/>
        <v>1.3946046311748999E-3</v>
      </c>
      <c r="BP60">
        <f t="shared" si="253"/>
        <v>1.4103085384191E-2</v>
      </c>
      <c r="BQ60">
        <f t="shared" si="232"/>
        <v>6.0012062875360098E-5</v>
      </c>
      <c r="BR60">
        <f t="shared" si="273"/>
        <v>2.4974912611861898E-4</v>
      </c>
      <c r="BS60">
        <f t="shared" si="254"/>
        <v>1.3987757877815001E-3</v>
      </c>
      <c r="BT60">
        <f t="shared" si="233"/>
        <v>7.8664199191621296E-3</v>
      </c>
      <c r="BU60">
        <f t="shared" si="274"/>
        <v>1.24506009612866E-2</v>
      </c>
      <c r="BV60">
        <f t="shared" si="255"/>
        <v>8.1919054604338307E-2</v>
      </c>
      <c r="BW60">
        <f t="shared" si="234"/>
        <v>4.5454297945595398E-3</v>
      </c>
      <c r="BX60">
        <f t="shared" si="275"/>
        <v>7.7151679846682603E-3</v>
      </c>
      <c r="BY60">
        <f t="shared" si="256"/>
        <v>4.9939414409740097E-2</v>
      </c>
      <c r="BZ60" s="4">
        <f t="shared" si="257"/>
        <v>0.82056103000000002</v>
      </c>
      <c r="CA60" s="7">
        <f t="shared" si="235"/>
        <v>0.82056103000000002</v>
      </c>
    </row>
    <row r="61" spans="1:79" x14ac:dyDescent="0.25">
      <c r="A61">
        <f t="shared" si="258"/>
        <v>75</v>
      </c>
      <c r="B61">
        <v>5234648</v>
      </c>
      <c r="C61">
        <v>149558</v>
      </c>
      <c r="D61">
        <v>89</v>
      </c>
      <c r="E61">
        <v>1538</v>
      </c>
      <c r="F61">
        <v>778</v>
      </c>
      <c r="G61">
        <v>70</v>
      </c>
      <c r="H61">
        <v>1832</v>
      </c>
      <c r="I61">
        <v>93</v>
      </c>
      <c r="J61">
        <v>2569</v>
      </c>
      <c r="K61">
        <v>2023</v>
      </c>
      <c r="L61">
        <v>2509</v>
      </c>
      <c r="M61">
        <v>44028</v>
      </c>
      <c r="N61">
        <v>43423</v>
      </c>
      <c r="O61">
        <v>6670</v>
      </c>
      <c r="P61">
        <v>4060</v>
      </c>
      <c r="Q61">
        <v>10474</v>
      </c>
      <c r="R61">
        <v>103</v>
      </c>
      <c r="S61">
        <v>17353</v>
      </c>
      <c r="T61">
        <v>11946</v>
      </c>
      <c r="U61">
        <f>C61/B61</f>
        <v>2.8570784511202998E-2</v>
      </c>
      <c r="V61">
        <f>(5*U61)/(1+(5-W61)*U61)</f>
        <v>0.13333052808902399</v>
      </c>
      <c r="W61">
        <v>2.5</v>
      </c>
      <c r="X61">
        <f>X60*(1-V60)</f>
        <v>0.801335848717596</v>
      </c>
      <c r="Y61">
        <f>X61*V61</f>
        <v>0.10684253188618301</v>
      </c>
      <c r="Z61">
        <f>(5*(X61-Y61)+(2.5*Y61))</f>
        <v>3.7395729138725202</v>
      </c>
      <c r="AA61">
        <f>Y61*D61/C61</f>
        <v>6.3580586380335995E-5</v>
      </c>
      <c r="AB61">
        <f t="shared" si="279"/>
        <v>5.1600024956131897E-3</v>
      </c>
      <c r="AC61">
        <f t="shared" si="239"/>
        <v>2.59589639440168E-2</v>
      </c>
      <c r="AD61">
        <f t="shared" si="220"/>
        <v>1.0987296837410899E-3</v>
      </c>
      <c r="AE61">
        <f t="shared" si="262"/>
        <v>9.8237740241547706E-3</v>
      </c>
      <c r="AF61">
        <f t="shared" si="240"/>
        <v>5.1865694330126597E-2</v>
      </c>
      <c r="AG61">
        <f t="shared" si="221"/>
        <v>5.5579433936967795E-4</v>
      </c>
      <c r="AH61">
        <f t="shared" si="263"/>
        <v>5.8870020399046496E-3</v>
      </c>
      <c r="AI61">
        <f t="shared" si="241"/>
        <v>3.0824496047947399E-2</v>
      </c>
      <c r="AJ61">
        <f t="shared" si="242"/>
        <v>5.0007202771050802E-5</v>
      </c>
      <c r="AK61">
        <f t="shared" si="264"/>
        <v>5.84276176632145E-4</v>
      </c>
      <c r="AL61">
        <f t="shared" si="243"/>
        <v>3.0463988900883499E-3</v>
      </c>
      <c r="AM61">
        <f t="shared" si="222"/>
        <v>1.3087599353795E-3</v>
      </c>
      <c r="AN61">
        <f t="shared" si="278"/>
        <v>5.8817700691159002E-3</v>
      </c>
      <c r="AO61">
        <f t="shared" si="244"/>
        <v>3.2680750184028301E-2</v>
      </c>
      <c r="AP61">
        <f t="shared" si="223"/>
        <v>6.6438140824395998E-5</v>
      </c>
      <c r="AQ61">
        <f t="shared" si="265"/>
        <v>6.0825901844460705E-4</v>
      </c>
      <c r="AR61">
        <f t="shared" si="245"/>
        <v>3.2073904442840302E-3</v>
      </c>
      <c r="AS61">
        <f t="shared" si="224"/>
        <v>1.8352643416975601E-3</v>
      </c>
      <c r="AT61">
        <f t="shared" si="266"/>
        <v>2.2564564311658001E-3</v>
      </c>
      <c r="AU61">
        <f t="shared" si="246"/>
        <v>1.5870443010072899E-2</v>
      </c>
      <c r="AV61">
        <f t="shared" si="225"/>
        <v>1.4452081600833701E-3</v>
      </c>
      <c r="AW61">
        <f t="shared" si="267"/>
        <v>2.3144055029862601E-3</v>
      </c>
      <c r="AX61">
        <f t="shared" si="247"/>
        <v>1.51850479151397E-2</v>
      </c>
      <c r="AY61">
        <f t="shared" si="226"/>
        <v>1.7924010250366599E-3</v>
      </c>
      <c r="AZ61">
        <f t="shared" si="268"/>
        <v>2.2779108360790399E-3</v>
      </c>
      <c r="BA61">
        <f t="shared" si="248"/>
        <v>1.5870556742986899E-2</v>
      </c>
      <c r="BB61">
        <f t="shared" si="227"/>
        <v>3.1453101765768897E-2</v>
      </c>
      <c r="BC61">
        <f t="shared" si="269"/>
        <v>5.4505494177346701E-2</v>
      </c>
      <c r="BD61">
        <f t="shared" si="249"/>
        <v>0.35116022530115598</v>
      </c>
      <c r="BE61">
        <f t="shared" si="228"/>
        <v>3.1020896656104802E-2</v>
      </c>
      <c r="BF61">
        <f t="shared" si="270"/>
        <v>6.0934236162237101E-2</v>
      </c>
      <c r="BG61">
        <f t="shared" si="250"/>
        <v>0.38222342245144703</v>
      </c>
      <c r="BH61">
        <f t="shared" si="229"/>
        <v>4.76497203547012E-3</v>
      </c>
      <c r="BI61">
        <f t="shared" si="277"/>
        <v>5.0280957064931797E-3</v>
      </c>
      <c r="BJ61">
        <f t="shared" si="251"/>
        <v>3.7052908621141203E-2</v>
      </c>
      <c r="BK61">
        <f t="shared" si="230"/>
        <v>2.90041776072094E-3</v>
      </c>
      <c r="BL61">
        <f t="shared" si="271"/>
        <v>6.2684592710590698E-3</v>
      </c>
      <c r="BM61">
        <f t="shared" si="252"/>
        <v>3.8593340757097701E-2</v>
      </c>
      <c r="BN61">
        <f t="shared" si="231"/>
        <v>7.4825063117712302E-3</v>
      </c>
      <c r="BO61">
        <f t="shared" si="272"/>
        <v>4.24662952250149E-3</v>
      </c>
      <c r="BP61">
        <f t="shared" si="253"/>
        <v>3.9939413391935498E-2</v>
      </c>
      <c r="BQ61">
        <f t="shared" si="232"/>
        <v>7.3582026934546107E-5</v>
      </c>
      <c r="BR61">
        <f t="shared" si="273"/>
        <v>3.0976118899397903E-4</v>
      </c>
      <c r="BS61">
        <f t="shared" si="254"/>
        <v>1.7327610123062599E-3</v>
      </c>
      <c r="BT61">
        <f t="shared" si="233"/>
        <v>1.23967855669435E-2</v>
      </c>
      <c r="BU61">
        <f t="shared" si="274"/>
        <v>2.0317020880448702E-2</v>
      </c>
      <c r="BV61">
        <f t="shared" si="255"/>
        <v>0.132577068319602</v>
      </c>
      <c r="BW61">
        <f t="shared" si="234"/>
        <v>8.5340863471853202E-3</v>
      </c>
      <c r="BX61">
        <f t="shared" si="275"/>
        <v>1.22605977792278E-2</v>
      </c>
      <c r="BY61">
        <f t="shared" si="256"/>
        <v>8.2638204764102302E-2</v>
      </c>
      <c r="BZ61" s="4">
        <f t="shared" si="257"/>
        <v>1.2604270900000001</v>
      </c>
      <c r="CA61" s="7">
        <f t="shared" si="235"/>
        <v>1.2604270900000001</v>
      </c>
    </row>
    <row r="62" spans="1:79" x14ac:dyDescent="0.25">
      <c r="A62">
        <f t="shared" si="258"/>
        <v>80</v>
      </c>
      <c r="B62">
        <v>3194426</v>
      </c>
      <c r="C62">
        <v>176733</v>
      </c>
      <c r="D62">
        <v>83</v>
      </c>
      <c r="E62">
        <v>1114</v>
      </c>
      <c r="F62">
        <v>461</v>
      </c>
      <c r="G62">
        <v>34</v>
      </c>
      <c r="H62">
        <v>1686</v>
      </c>
      <c r="I62">
        <v>68</v>
      </c>
      <c r="J62">
        <v>3674</v>
      </c>
      <c r="K62">
        <v>2367</v>
      </c>
      <c r="L62">
        <v>3363</v>
      </c>
      <c r="M62">
        <v>56223</v>
      </c>
      <c r="N62">
        <v>41795</v>
      </c>
      <c r="O62">
        <v>7890</v>
      </c>
      <c r="P62">
        <v>3988</v>
      </c>
      <c r="Q62">
        <v>16683</v>
      </c>
      <c r="R62">
        <v>106</v>
      </c>
      <c r="S62">
        <v>20175</v>
      </c>
      <c r="T62">
        <v>17023</v>
      </c>
      <c r="U62">
        <f>C62/B62</f>
        <v>5.5325432487714502E-2</v>
      </c>
      <c r="V62">
        <f t="shared" ref="V62" si="281">(5*U62)/(1+(5-W62)*U62)</f>
        <v>0.24301490116832999</v>
      </c>
      <c r="W62">
        <v>2.5</v>
      </c>
      <c r="X62">
        <f>X61*(1-V61)</f>
        <v>0.69449331683141302</v>
      </c>
      <c r="Y62">
        <f>X62*V62</f>
        <v>0.168772224751852</v>
      </c>
      <c r="Z62">
        <f>(5*(X62-Y62)+(2.5*Y62))</f>
        <v>3.0505360222774298</v>
      </c>
      <c r="AA62">
        <f t="shared" ref="AA62" si="282">Y62*D62/C62</f>
        <v>7.9261341426919207E-5</v>
      </c>
      <c r="AB62">
        <f>AA61+AB61</f>
        <v>5.2235830819935304E-3</v>
      </c>
      <c r="AC62">
        <f>AA62*2.5+AB62*5</f>
        <v>2.63160687635349E-2</v>
      </c>
      <c r="AD62">
        <f t="shared" si="220"/>
        <v>1.06382089577817E-3</v>
      </c>
      <c r="AE62">
        <f t="shared" si="262"/>
        <v>1.09225037078959E-2</v>
      </c>
      <c r="AF62">
        <f t="shared" si="240"/>
        <v>5.7272070778924898E-2</v>
      </c>
      <c r="AG62">
        <f t="shared" si="221"/>
        <v>4.4023467949168402E-4</v>
      </c>
      <c r="AH62">
        <f t="shared" si="263"/>
        <v>6.4427963792743296E-3</v>
      </c>
      <c r="AI62">
        <f t="shared" si="241"/>
        <v>3.3314568595100902E-2</v>
      </c>
      <c r="AJ62">
        <f t="shared" si="242"/>
        <v>3.2468501307412697E-5</v>
      </c>
      <c r="AK62">
        <f t="shared" si="264"/>
        <v>6.3428337940319595E-4</v>
      </c>
      <c r="AL62">
        <f t="shared" si="243"/>
        <v>3.2525881502845099E-3</v>
      </c>
      <c r="AM62">
        <f t="shared" si="222"/>
        <v>1.6100556824793499E-3</v>
      </c>
      <c r="AN62">
        <f>AM61+AN61</f>
        <v>7.1905300044954002E-3</v>
      </c>
      <c r="AO62">
        <f t="shared" si="244"/>
        <v>3.9977789228675398E-2</v>
      </c>
      <c r="AP62">
        <f t="shared" si="223"/>
        <v>6.4937002614825394E-5</v>
      </c>
      <c r="AQ62">
        <f t="shared" si="265"/>
        <v>6.7469715926900297E-4</v>
      </c>
      <c r="AR62">
        <f t="shared" si="245"/>
        <v>3.5358283028820801E-3</v>
      </c>
      <c r="AS62">
        <f t="shared" si="224"/>
        <v>3.50850805304218E-3</v>
      </c>
      <c r="AT62">
        <f t="shared" si="266"/>
        <v>4.0917207728633602E-3</v>
      </c>
      <c r="AU62">
        <f t="shared" si="246"/>
        <v>2.9229873996922201E-2</v>
      </c>
      <c r="AV62">
        <f t="shared" si="225"/>
        <v>2.26038066454841E-3</v>
      </c>
      <c r="AW62">
        <f t="shared" si="267"/>
        <v>3.7596136630696302E-3</v>
      </c>
      <c r="AX62">
        <f t="shared" si="247"/>
        <v>2.4449019976719201E-2</v>
      </c>
      <c r="AY62">
        <f t="shared" si="226"/>
        <v>3.2115167616714401E-3</v>
      </c>
      <c r="AZ62">
        <f t="shared" si="268"/>
        <v>4.0703118611156996E-3</v>
      </c>
      <c r="BA62">
        <f t="shared" si="248"/>
        <v>2.8380351209757099E-2</v>
      </c>
      <c r="BB62">
        <f t="shared" si="227"/>
        <v>5.3690486735490102E-2</v>
      </c>
      <c r="BC62">
        <f t="shared" si="269"/>
        <v>8.5958595943115598E-2</v>
      </c>
      <c r="BD62">
        <f t="shared" si="249"/>
        <v>0.56401919655430299</v>
      </c>
      <c r="BE62">
        <f t="shared" si="228"/>
        <v>3.9912382710097498E-2</v>
      </c>
      <c r="BF62">
        <f t="shared" si="270"/>
        <v>9.1955132818341903E-2</v>
      </c>
      <c r="BG62">
        <f t="shared" si="250"/>
        <v>0.55955662086695301</v>
      </c>
      <c r="BH62">
        <f t="shared" si="229"/>
        <v>7.5346022151613597E-3</v>
      </c>
      <c r="BI62">
        <f t="shared" si="277"/>
        <v>9.7930677419633006E-3</v>
      </c>
      <c r="BJ62">
        <f t="shared" si="251"/>
        <v>6.78018442477199E-2</v>
      </c>
      <c r="BK62">
        <f t="shared" si="230"/>
        <v>3.8083642121753501E-3</v>
      </c>
      <c r="BL62">
        <f t="shared" si="271"/>
        <v>9.1688770317800098E-3</v>
      </c>
      <c r="BM62">
        <f t="shared" si="252"/>
        <v>5.5365295689338401E-2</v>
      </c>
      <c r="BN62">
        <f t="shared" si="231"/>
        <v>1.5931529626810801E-2</v>
      </c>
      <c r="BO62">
        <f t="shared" si="272"/>
        <v>1.1729135834272699E-2</v>
      </c>
      <c r="BP62">
        <f t="shared" si="253"/>
        <v>9.8474503238390507E-2</v>
      </c>
      <c r="BQ62">
        <f t="shared" si="232"/>
        <v>1.01225327605463E-4</v>
      </c>
      <c r="BR62">
        <f t="shared" si="273"/>
        <v>3.8334321592852503E-4</v>
      </c>
      <c r="BS62">
        <f t="shared" si="254"/>
        <v>2.16977939865628E-3</v>
      </c>
      <c r="BT62">
        <f t="shared" si="233"/>
        <v>1.92662357022662E-2</v>
      </c>
      <c r="BU62">
        <f t="shared" si="274"/>
        <v>3.2713806447392198E-2</v>
      </c>
      <c r="BV62">
        <f t="shared" si="255"/>
        <v>0.21173462149262601</v>
      </c>
      <c r="BW62">
        <f t="shared" si="234"/>
        <v>1.62562146398849E-2</v>
      </c>
      <c r="BX62">
        <f>BW61+BX61</f>
        <v>2.07946841264131E-2</v>
      </c>
      <c r="BY62">
        <f t="shared" si="256"/>
        <v>0.144613957231778</v>
      </c>
      <c r="BZ62" s="4">
        <f t="shared" si="257"/>
        <v>1.94946398</v>
      </c>
      <c r="CA62" s="7">
        <f t="shared" si="235"/>
        <v>1.94946398</v>
      </c>
    </row>
    <row r="63" spans="1:79" x14ac:dyDescent="0.25">
      <c r="A63" t="s">
        <v>16</v>
      </c>
      <c r="AC63">
        <f>SUM(AC51:AC62)</f>
        <v>0.21044515883249801</v>
      </c>
      <c r="AF63">
        <f>SUM(AF51:AF62)</f>
        <v>0.33189305286125498</v>
      </c>
      <c r="AI63">
        <f t="shared" ref="AI63" si="283">SUM(AI51:AI62)</f>
        <v>0.16818025677894699</v>
      </c>
      <c r="AL63">
        <f t="shared" ref="AL63" si="284">SUM(AL51:AL62)</f>
        <v>2.0228034893418501E-2</v>
      </c>
      <c r="AO63">
        <f t="shared" ref="AO63" si="285">SUM(AO51:AO62)</f>
        <v>0.188297079875998</v>
      </c>
      <c r="AR63">
        <f t="shared" ref="AR63" si="286">SUM(AR51:AR62)</f>
        <v>1.7118146810715999E-2</v>
      </c>
      <c r="AU63">
        <f t="shared" ref="AU63" si="287">SUM(AU51:AU62)</f>
        <v>6.5615178575905098E-2</v>
      </c>
      <c r="AX63">
        <f t="shared" ref="AX63" si="288">SUM(AX51:AX62)</f>
        <v>6.1226338287666798E-2</v>
      </c>
      <c r="BA63">
        <f t="shared" ref="BA63" si="289">SUM(BA51:BA62)</f>
        <v>6.28715906475317E-2</v>
      </c>
      <c r="BD63">
        <f t="shared" ref="BD63" si="290">SUM(BD51:BD62)</f>
        <v>1.4637719896523</v>
      </c>
      <c r="BG63">
        <f t="shared" ref="BG63" si="291">SUM(BG51:BG62)</f>
        <v>1.53408458957856</v>
      </c>
      <c r="BJ63">
        <f t="shared" ref="BJ63" si="292">SUM(BJ51:BJ62)</f>
        <v>0.13762356591845501</v>
      </c>
      <c r="BM63">
        <f t="shared" ref="BM63" si="293">SUM(BM51:BM62)</f>
        <v>0.15586383961305</v>
      </c>
      <c r="BP63">
        <f t="shared" ref="BP63" si="294">SUM(BP51:BP62)</f>
        <v>0.158917524466239</v>
      </c>
      <c r="BS63">
        <f t="shared" ref="BS63" si="295">SUM(BS51:BS62)</f>
        <v>9.7593968066092794E-3</v>
      </c>
      <c r="BV63">
        <f t="shared" ref="BV63" si="296">SUM(BV51:BV62)</f>
        <v>0.54867033191480996</v>
      </c>
      <c r="BY63">
        <f t="shared" ref="BY63" si="297">SUM(BY51:BY62)</f>
        <v>0.36747032804511898</v>
      </c>
      <c r="BZ63" s="22">
        <f>SUM(AC63,AF63,AI63,AL63,AO63,AR63,AU63,AX63,BA63,BD63,BG63,BJ63,BM63,BP63,BS63,BV63,BY63)</f>
        <v>5.50204</v>
      </c>
      <c r="CA63" s="8">
        <f>SUM(CA51:CA62)</f>
        <v>5.5</v>
      </c>
    </row>
    <row r="64" spans="1:79" x14ac:dyDescent="0.25">
      <c r="BZ64" s="22"/>
      <c r="CA64" s="8"/>
    </row>
    <row r="65" spans="1:79" x14ac:dyDescent="0.25">
      <c r="A65" s="9" t="s">
        <v>149</v>
      </c>
      <c r="BZ65" s="1"/>
      <c r="CA65" s="5"/>
    </row>
    <row r="66" spans="1:79" x14ac:dyDescent="0.25">
      <c r="A66" t="s">
        <v>0</v>
      </c>
      <c r="B66" t="s">
        <v>4</v>
      </c>
      <c r="C66" t="s">
        <v>3</v>
      </c>
      <c r="D66" t="s">
        <v>5</v>
      </c>
      <c r="E66" t="s">
        <v>13</v>
      </c>
      <c r="F66" t="s">
        <v>17</v>
      </c>
      <c r="G66" t="s">
        <v>18</v>
      </c>
      <c r="H66" t="s">
        <v>80</v>
      </c>
      <c r="I66" t="s">
        <v>23</v>
      </c>
      <c r="J66" t="s">
        <v>24</v>
      </c>
      <c r="K66" t="s">
        <v>25</v>
      </c>
      <c r="L66" t="s">
        <v>26</v>
      </c>
      <c r="M66" t="s">
        <v>19</v>
      </c>
      <c r="N66" t="s">
        <v>20</v>
      </c>
      <c r="O66" t="s">
        <v>21</v>
      </c>
      <c r="P66" t="s">
        <v>22</v>
      </c>
      <c r="Q66" t="s">
        <v>27</v>
      </c>
      <c r="R66" t="s">
        <v>28</v>
      </c>
      <c r="S66" t="s">
        <v>29</v>
      </c>
      <c r="T66" t="s">
        <v>30</v>
      </c>
      <c r="U66" t="s">
        <v>6</v>
      </c>
      <c r="V66" t="s">
        <v>7</v>
      </c>
      <c r="W66" t="s">
        <v>8</v>
      </c>
      <c r="X66" t="s">
        <v>1</v>
      </c>
      <c r="Y66" t="s">
        <v>9</v>
      </c>
      <c r="Z66" t="s">
        <v>2</v>
      </c>
      <c r="AA66" t="s">
        <v>11</v>
      </c>
      <c r="AB66" t="s">
        <v>10</v>
      </c>
      <c r="AC66" t="s">
        <v>12</v>
      </c>
      <c r="AD66" t="s">
        <v>36</v>
      </c>
      <c r="AE66" t="s">
        <v>14</v>
      </c>
      <c r="AF66" t="s">
        <v>15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64</v>
      </c>
      <c r="AZ66" t="s">
        <v>65</v>
      </c>
      <c r="BA66" t="s">
        <v>66</v>
      </c>
      <c r="BB66" t="s">
        <v>73</v>
      </c>
      <c r="BC66" t="s">
        <v>74</v>
      </c>
      <c r="BD66" t="s">
        <v>75</v>
      </c>
      <c r="BE66" t="s">
        <v>67</v>
      </c>
      <c r="BF66" t="s">
        <v>68</v>
      </c>
      <c r="BG66" t="s">
        <v>69</v>
      </c>
      <c r="BH66" t="s">
        <v>70</v>
      </c>
      <c r="BI66" t="s">
        <v>71</v>
      </c>
      <c r="BJ66" t="s">
        <v>72</v>
      </c>
      <c r="BK66" t="s">
        <v>55</v>
      </c>
      <c r="BL66" t="s">
        <v>56</v>
      </c>
      <c r="BM66" t="s">
        <v>57</v>
      </c>
      <c r="BN66" t="s">
        <v>58</v>
      </c>
      <c r="BO66" t="s">
        <v>59</v>
      </c>
      <c r="BP66" t="s">
        <v>60</v>
      </c>
      <c r="BQ66" t="s">
        <v>61</v>
      </c>
      <c r="BR66" t="s">
        <v>62</v>
      </c>
      <c r="BS66" t="s">
        <v>63</v>
      </c>
      <c r="BT66" t="s">
        <v>31</v>
      </c>
      <c r="BU66" t="s">
        <v>32</v>
      </c>
      <c r="BV66" t="s">
        <v>33</v>
      </c>
      <c r="BW66" t="s">
        <v>76</v>
      </c>
      <c r="BX66" t="s">
        <v>34</v>
      </c>
      <c r="BY66" t="s">
        <v>35</v>
      </c>
      <c r="BZ66" s="2" t="s">
        <v>78</v>
      </c>
      <c r="CA66" s="6" t="s">
        <v>79</v>
      </c>
    </row>
    <row r="67" spans="1:79" x14ac:dyDescent="0.25">
      <c r="A67">
        <v>25</v>
      </c>
      <c r="B67">
        <v>4708118</v>
      </c>
      <c r="C67">
        <v>2300</v>
      </c>
      <c r="D67">
        <v>612</v>
      </c>
      <c r="E67">
        <v>548</v>
      </c>
      <c r="F67">
        <v>83</v>
      </c>
      <c r="G67">
        <v>49</v>
      </c>
      <c r="H67">
        <v>326</v>
      </c>
      <c r="I67">
        <v>2</v>
      </c>
      <c r="J67">
        <v>3</v>
      </c>
      <c r="K67">
        <v>3</v>
      </c>
      <c r="L67">
        <v>4</v>
      </c>
      <c r="M67">
        <v>130</v>
      </c>
      <c r="N67">
        <v>170</v>
      </c>
      <c r="O67">
        <v>10</v>
      </c>
      <c r="P67">
        <v>19</v>
      </c>
      <c r="Q67">
        <v>0</v>
      </c>
      <c r="R67">
        <v>9</v>
      </c>
      <c r="S67">
        <v>102</v>
      </c>
      <c r="T67">
        <v>230</v>
      </c>
      <c r="U67">
        <f>C67/B67</f>
        <v>4.8851791735041498E-4</v>
      </c>
      <c r="V67">
        <f>(5*U67)/(1+(5-W67)*U67)</f>
        <v>2.43961010363464E-3</v>
      </c>
      <c r="W67">
        <v>2.5</v>
      </c>
      <c r="X67">
        <v>1</v>
      </c>
      <c r="Y67">
        <f>X67*V67</f>
        <v>2.43961010363464E-3</v>
      </c>
      <c r="Z67">
        <f>(5*(X67-Y67)+(2.5*Y67))</f>
        <v>4.9939009747409102</v>
      </c>
      <c r="AA67">
        <f t="shared" ref="AA67:AA74" si="298">Y67*D67/C67</f>
        <v>6.4914842757582598E-4</v>
      </c>
      <c r="AB67">
        <v>0</v>
      </c>
      <c r="AC67">
        <f>AA67*2.5+AB67*5</f>
        <v>1.6228710689395599E-3</v>
      </c>
      <c r="AD67">
        <f t="shared" ref="AD67:AD78" si="299">Y67*E67/C67</f>
        <v>5.8126362469207904E-4</v>
      </c>
      <c r="AE67">
        <v>0</v>
      </c>
      <c r="AF67">
        <f>AD67*2.5+AE67*5</f>
        <v>1.4531590617302E-3</v>
      </c>
      <c r="AG67">
        <f t="shared" ref="AG67:AG78" si="300">Y67*F67/C67</f>
        <v>8.8038103739858703E-5</v>
      </c>
      <c r="AH67">
        <v>0</v>
      </c>
      <c r="AI67">
        <f>AG67*2.5+AH67*5</f>
        <v>2.20095259349647E-4</v>
      </c>
      <c r="AJ67">
        <f>Y67*G67/C67</f>
        <v>5.1974302207868397E-5</v>
      </c>
      <c r="AK67">
        <v>0</v>
      </c>
      <c r="AL67">
        <f>AJ67*2.5+AK67*5</f>
        <v>1.2993575551967099E-4</v>
      </c>
      <c r="AM67">
        <f t="shared" ref="AM67:AM78" si="301">Y67*H67/C67</f>
        <v>3.4578821468908398E-4</v>
      </c>
      <c r="AN67">
        <v>0</v>
      </c>
      <c r="AO67">
        <f>AM67*2.5+AN67*5</f>
        <v>8.6447053672271E-4</v>
      </c>
      <c r="AP67">
        <f t="shared" ref="AP67:AP78" si="302">Y67*I67/C67</f>
        <v>2.1214000901170801E-6</v>
      </c>
      <c r="AQ67">
        <v>0</v>
      </c>
      <c r="AR67">
        <f>AP67*2.5+AQ67*5</f>
        <v>5.3035002252927003E-6</v>
      </c>
      <c r="AS67">
        <f t="shared" ref="AS67:AS78" si="303">Y67*J67/C67</f>
        <v>3.1821001351756202E-6</v>
      </c>
      <c r="AT67">
        <v>0</v>
      </c>
      <c r="AU67">
        <f>AS67*2.5+AT67*5</f>
        <v>7.9552503379390508E-6</v>
      </c>
      <c r="AV67">
        <f t="shared" ref="AV67:AV78" si="304">Y67*K67/C67</f>
        <v>3.1821001351756202E-6</v>
      </c>
      <c r="AW67">
        <v>0</v>
      </c>
      <c r="AX67">
        <f>AV67*2.5+AW67*5</f>
        <v>7.9552503379390508E-6</v>
      </c>
      <c r="AY67">
        <f t="shared" ref="AY67:AY78" si="305">Y67*L67/C67</f>
        <v>4.2428001802341602E-6</v>
      </c>
      <c r="AZ67">
        <v>0</v>
      </c>
      <c r="BA67">
        <f>AY67*2.5+AZ67*5</f>
        <v>1.0607000450585401E-5</v>
      </c>
      <c r="BB67">
        <f t="shared" ref="BB67:BB78" si="306">Y67*M67/C67</f>
        <v>1.3789100585761001E-4</v>
      </c>
      <c r="BC67">
        <v>0</v>
      </c>
      <c r="BD67">
        <f>BB67*2.5+BC67*5</f>
        <v>3.4472751464402501E-4</v>
      </c>
      <c r="BE67">
        <f t="shared" ref="BE67:BE78" si="307">Y67*N67/C67</f>
        <v>1.8031900765995201E-4</v>
      </c>
      <c r="BF67">
        <v>0</v>
      </c>
      <c r="BG67">
        <f>BE67*2.5+BF67*5</f>
        <v>4.5079751914988E-4</v>
      </c>
      <c r="BH67">
        <f t="shared" ref="BH67:BH78" si="308">Y67*O67/C67</f>
        <v>1.0607000450585401E-5</v>
      </c>
      <c r="BI67">
        <v>0</v>
      </c>
      <c r="BJ67">
        <f>BH67*2.5+BI67*5</f>
        <v>2.6517501126463501E-5</v>
      </c>
      <c r="BK67">
        <f t="shared" ref="BK67:BK78" si="309">Y67*P67/C67</f>
        <v>2.0153300856112201E-5</v>
      </c>
      <c r="BL67">
        <v>0</v>
      </c>
      <c r="BM67">
        <f>BK67*2.5+BL67*5</f>
        <v>5.0383252140280499E-5</v>
      </c>
      <c r="BN67">
        <f t="shared" ref="BN67:BN78" si="310">Y67*Q67/C67</f>
        <v>0</v>
      </c>
      <c r="BO67">
        <v>0</v>
      </c>
      <c r="BP67">
        <f>BN67*2.5+BO67*5</f>
        <v>0</v>
      </c>
      <c r="BQ67">
        <f t="shared" ref="BQ67:BQ78" si="311">Y67*R67/C67</f>
        <v>9.5463004055268495E-6</v>
      </c>
      <c r="BR67">
        <v>0</v>
      </c>
      <c r="BS67">
        <f>BQ67*2.5+BR67*5</f>
        <v>2.38657510138171E-5</v>
      </c>
      <c r="BT67">
        <f t="shared" ref="BT67:BT78" si="312">Y67*S67/C67</f>
        <v>1.0819140459597101E-4</v>
      </c>
      <c r="BU67">
        <v>0</v>
      </c>
      <c r="BV67">
        <f>BT67*2.5+BU67*5</f>
        <v>2.7047851148992799E-4</v>
      </c>
      <c r="BW67">
        <f t="shared" ref="BW67:BW78" si="313">Y67*T67/C67</f>
        <v>2.43961010363464E-4</v>
      </c>
      <c r="BX67">
        <v>0</v>
      </c>
      <c r="BY67">
        <f>BW67*2.5+BX67*5</f>
        <v>6.0990252590865999E-4</v>
      </c>
      <c r="BZ67" s="4">
        <f>AC67+AF67+AI67+AL67+AO67+AR67+AU67+AX67+BA67+BD67+BG67+BJ67+BM67+BP67+BS67+BV67+BY67</f>
        <v>6.0990300000000001E-3</v>
      </c>
      <c r="CA67" s="7">
        <f t="shared" ref="CA67:CA78" si="314">5-Z67</f>
        <v>6.0990300000000001E-3</v>
      </c>
    </row>
    <row r="68" spans="1:79" x14ac:dyDescent="0.25">
      <c r="A68">
        <f>A67+5</f>
        <v>30</v>
      </c>
      <c r="B68">
        <v>5299202</v>
      </c>
      <c r="C68">
        <v>3697</v>
      </c>
      <c r="D68">
        <v>1001</v>
      </c>
      <c r="E68">
        <v>712</v>
      </c>
      <c r="F68">
        <v>252</v>
      </c>
      <c r="G68">
        <v>59</v>
      </c>
      <c r="H68">
        <v>332</v>
      </c>
      <c r="I68">
        <v>15</v>
      </c>
      <c r="J68">
        <v>13</v>
      </c>
      <c r="K68">
        <v>14</v>
      </c>
      <c r="L68">
        <v>4</v>
      </c>
      <c r="M68">
        <v>298</v>
      </c>
      <c r="N68">
        <v>356</v>
      </c>
      <c r="O68">
        <v>9</v>
      </c>
      <c r="P68">
        <v>30</v>
      </c>
      <c r="Q68">
        <v>0</v>
      </c>
      <c r="R68">
        <v>17</v>
      </c>
      <c r="S68">
        <v>196</v>
      </c>
      <c r="T68">
        <v>389</v>
      </c>
      <c r="U68">
        <f t="shared" ref="U68:U76" si="315">C68/B68</f>
        <v>6.9765221254068101E-4</v>
      </c>
      <c r="V68">
        <f t="shared" ref="V68:V76" si="316">(5*U68)/(1+(5-W68)*U68)</f>
        <v>3.48218767286726E-3</v>
      </c>
      <c r="W68">
        <v>2.5</v>
      </c>
      <c r="X68">
        <f>X67*(1-V67)</f>
        <v>0.99756038989636497</v>
      </c>
      <c r="Y68">
        <f>X68*V68</f>
        <v>3.47369249263778E-3</v>
      </c>
      <c r="Z68">
        <f t="shared" ref="Z68:Z76" si="317">(5*(X68-Y68)+(2.5*Y68))</f>
        <v>4.9791177182502304</v>
      </c>
      <c r="AA68">
        <f t="shared" si="298"/>
        <v>9.4053724239394603E-4</v>
      </c>
      <c r="AB68">
        <f>AA67+AB67</f>
        <v>6.4914842757582598E-4</v>
      </c>
      <c r="AC68">
        <f t="shared" ref="AC68:AC77" si="318">AA68*2.5+AB68*5</f>
        <v>5.5970852438639897E-3</v>
      </c>
      <c r="AD68">
        <f t="shared" si="299"/>
        <v>6.6899352306142804E-4</v>
      </c>
      <c r="AE68">
        <f>AD67+AE67</f>
        <v>5.8126362469207904E-4</v>
      </c>
      <c r="AF68">
        <f t="shared" ref="AF68:AF78" si="319">AD68*2.5+AE68*5</f>
        <v>4.5788019311139702E-3</v>
      </c>
      <c r="AG68">
        <f t="shared" si="300"/>
        <v>2.36778606476798E-4</v>
      </c>
      <c r="AH68">
        <f>AG67+AH67</f>
        <v>8.8038103739858703E-5</v>
      </c>
      <c r="AI68">
        <f t="shared" ref="AI68:AI78" si="320">AG68*2.5+AH68*5</f>
        <v>1.03213703489129E-3</v>
      </c>
      <c r="AJ68">
        <f t="shared" ref="AJ68:AJ78" si="321">Y68*G68/C68</f>
        <v>5.5436261040202599E-5</v>
      </c>
      <c r="AK68">
        <f>AJ67+AK67</f>
        <v>5.1974302207868397E-5</v>
      </c>
      <c r="AL68">
        <f t="shared" ref="AL68:AL78" si="322">AJ68*2.5+AK68*5</f>
        <v>3.9846216363984802E-4</v>
      </c>
      <c r="AM68">
        <f t="shared" si="301"/>
        <v>3.1194641805673301E-4</v>
      </c>
      <c r="AN68">
        <f>AM67+AN67</f>
        <v>3.4578821468908398E-4</v>
      </c>
      <c r="AO68">
        <f t="shared" ref="AO68:AO78" si="323">AM68*2.5+AN68*5</f>
        <v>2.5088071185872499E-3</v>
      </c>
      <c r="AP68">
        <f t="shared" si="302"/>
        <v>1.4093964671237901E-5</v>
      </c>
      <c r="AQ68">
        <f>AP67+AQ67</f>
        <v>2.1214000901170801E-6</v>
      </c>
      <c r="AR68">
        <f t="shared" ref="AR68:AR78" si="324">AP68*2.5+AQ68*5</f>
        <v>4.58419121286802E-5</v>
      </c>
      <c r="AS68">
        <f t="shared" si="303"/>
        <v>1.22147693817396E-5</v>
      </c>
      <c r="AT68">
        <f>AS67+AT67</f>
        <v>3.1821001351756202E-6</v>
      </c>
      <c r="AU68">
        <f t="shared" ref="AU68:AU78" si="325">AS68*2.5+AT68*5</f>
        <v>4.6447424130227098E-5</v>
      </c>
      <c r="AV68">
        <f t="shared" si="304"/>
        <v>1.3154367026488799E-5</v>
      </c>
      <c r="AW68">
        <f>AV67+AW67</f>
        <v>3.1821001351756202E-6</v>
      </c>
      <c r="AX68">
        <f t="shared" ref="AX68:AX78" si="326">AV68*2.5+AW68*5</f>
        <v>4.8796418242100097E-5</v>
      </c>
      <c r="AY68">
        <f t="shared" si="305"/>
        <v>3.7583905789967899E-6</v>
      </c>
      <c r="AZ68">
        <f>AY67+AZ67</f>
        <v>4.2428001802341602E-6</v>
      </c>
      <c r="BA68">
        <f t="shared" ref="BA68:BA78" si="327">AY68*2.5+AZ68*5</f>
        <v>3.06099773486628E-5</v>
      </c>
      <c r="BB68">
        <f t="shared" si="306"/>
        <v>2.8000009813526101E-4</v>
      </c>
      <c r="BC68">
        <f>BB67+BC67</f>
        <v>1.3789100585761001E-4</v>
      </c>
      <c r="BD68">
        <f t="shared" ref="BD68:BD78" si="328">BB68*2.5+BC68*5</f>
        <v>1.3894552746262E-3</v>
      </c>
      <c r="BE68">
        <f t="shared" si="307"/>
        <v>3.3449676153071402E-4</v>
      </c>
      <c r="BF68">
        <f>BE67+BF67</f>
        <v>1.8031900765995201E-4</v>
      </c>
      <c r="BG68">
        <f t="shared" ref="BG68:BG78" si="329">BE68*2.5+BF68*5</f>
        <v>1.7378369421265499E-3</v>
      </c>
      <c r="BH68">
        <f t="shared" si="308"/>
        <v>8.4563788027427708E-6</v>
      </c>
      <c r="BI68">
        <f>BH67+BI67</f>
        <v>1.0607000450585401E-5</v>
      </c>
      <c r="BJ68">
        <f t="shared" ref="BJ68:BJ78" si="330">BH68*2.5+BI68*5</f>
        <v>7.4175949259783897E-5</v>
      </c>
      <c r="BK68">
        <f t="shared" si="309"/>
        <v>2.8187929342475899E-5</v>
      </c>
      <c r="BL68">
        <f>BK67+BL67</f>
        <v>2.0153300856112201E-5</v>
      </c>
      <c r="BM68">
        <f t="shared" ref="BM68:BM78" si="331">BK68*2.5+BL68*5</f>
        <v>1.7123632763675099E-4</v>
      </c>
      <c r="BN68">
        <f t="shared" si="310"/>
        <v>0</v>
      </c>
      <c r="BO68">
        <f>BN67+BO67</f>
        <v>0</v>
      </c>
      <c r="BP68">
        <f t="shared" ref="BP68:BP78" si="332">BN68*2.5+BO68*5</f>
        <v>0</v>
      </c>
      <c r="BQ68">
        <f t="shared" si="311"/>
        <v>1.5973159960736301E-5</v>
      </c>
      <c r="BR68">
        <f>BQ67+BR67</f>
        <v>9.5463004055268495E-6</v>
      </c>
      <c r="BS68">
        <f t="shared" ref="BS68:BS78" si="333">BQ68*2.5+BR68*5</f>
        <v>8.7664401929475006E-5</v>
      </c>
      <c r="BT68">
        <f t="shared" si="312"/>
        <v>1.8416113837084301E-4</v>
      </c>
      <c r="BU68">
        <f>BT67+BU67</f>
        <v>1.0819140459597101E-4</v>
      </c>
      <c r="BV68">
        <f t="shared" ref="BV68:BV78" si="334">BT68*2.5+BU68*5</f>
        <v>1.0013598689069599E-3</v>
      </c>
      <c r="BW68">
        <f t="shared" si="313"/>
        <v>3.65503483807438E-4</v>
      </c>
      <c r="BX68">
        <f>BW67+BX67</f>
        <v>2.43961010363464E-4</v>
      </c>
      <c r="BY68">
        <f t="shared" ref="BY68:BY78" si="335">BW68*2.5+BX68*5</f>
        <v>2.1335637613359199E-3</v>
      </c>
      <c r="BZ68" s="4">
        <f t="shared" ref="BZ68:BZ78" si="336">AC68+AF68+AI68+AL68+AO68+AR68+AU68+AX68+BA68+BD68+BG68+BJ68+BM68+BP68+BS68+BV68+BY68</f>
        <v>2.088228E-2</v>
      </c>
      <c r="CA68" s="7">
        <f t="shared" si="314"/>
        <v>2.088228E-2</v>
      </c>
    </row>
    <row r="69" spans="1:79" x14ac:dyDescent="0.25">
      <c r="A69">
        <f t="shared" ref="A69:A78" si="337">A68+5</f>
        <v>35</v>
      </c>
      <c r="B69">
        <v>5216918</v>
      </c>
      <c r="C69">
        <v>4936</v>
      </c>
      <c r="D69">
        <v>1061</v>
      </c>
      <c r="E69">
        <v>799</v>
      </c>
      <c r="F69">
        <v>451</v>
      </c>
      <c r="G69">
        <v>49</v>
      </c>
      <c r="H69">
        <v>358</v>
      </c>
      <c r="I69">
        <v>16</v>
      </c>
      <c r="J69">
        <v>27</v>
      </c>
      <c r="K69">
        <v>19</v>
      </c>
      <c r="L69">
        <v>15</v>
      </c>
      <c r="M69">
        <v>578</v>
      </c>
      <c r="N69">
        <v>574</v>
      </c>
      <c r="O69">
        <v>5</v>
      </c>
      <c r="P69">
        <v>60</v>
      </c>
      <c r="Q69">
        <v>1</v>
      </c>
      <c r="R69">
        <v>25</v>
      </c>
      <c r="S69">
        <v>312</v>
      </c>
      <c r="T69">
        <v>586</v>
      </c>
      <c r="U69">
        <f t="shared" si="315"/>
        <v>9.4615249846748595E-4</v>
      </c>
      <c r="V69">
        <f t="shared" si="316"/>
        <v>4.7195988417477203E-3</v>
      </c>
      <c r="W69">
        <v>2.5</v>
      </c>
      <c r="X69">
        <f t="shared" ref="X69:X76" si="338">X68*(1-V68)</f>
        <v>0.99408669740372702</v>
      </c>
      <c r="Y69">
        <f t="shared" ref="Y69:Y76" si="339">X69*V69</f>
        <v>4.6916904256634499E-3</v>
      </c>
      <c r="Z69">
        <f t="shared" si="317"/>
        <v>4.9587042609544802</v>
      </c>
      <c r="AA69">
        <f t="shared" si="298"/>
        <v>1.00848532042725E-3</v>
      </c>
      <c r="AB69">
        <f t="shared" ref="AB69:AB72" si="340">AA68+AB68</f>
        <v>1.58968566996977E-3</v>
      </c>
      <c r="AC69">
        <f t="shared" si="318"/>
        <v>1.0469641650916999E-2</v>
      </c>
      <c r="AD69">
        <f t="shared" si="299"/>
        <v>7.5945313008612199E-4</v>
      </c>
      <c r="AE69">
        <f t="shared" ref="AE69:AE78" si="341">AD68+AE68</f>
        <v>1.25025714775351E-3</v>
      </c>
      <c r="AF69">
        <f t="shared" si="319"/>
        <v>8.1499185639828595E-3</v>
      </c>
      <c r="AG69">
        <f t="shared" si="300"/>
        <v>4.2867754902232899E-4</v>
      </c>
      <c r="AH69">
        <f t="shared" ref="AH69:AH78" si="342">AG68+AH68</f>
        <v>3.2481671021665698E-4</v>
      </c>
      <c r="AI69">
        <f t="shared" si="320"/>
        <v>2.6957774236391098E-3</v>
      </c>
      <c r="AJ69">
        <f t="shared" si="321"/>
        <v>4.6574722621051299E-5</v>
      </c>
      <c r="AK69">
        <f t="shared" ref="AK69:AK78" si="343">AJ68+AK68</f>
        <v>1.07410563248071E-4</v>
      </c>
      <c r="AL69">
        <f t="shared" si="322"/>
        <v>6.5348962279298303E-4</v>
      </c>
      <c r="AM69">
        <f t="shared" si="301"/>
        <v>3.4028062649665998E-4</v>
      </c>
      <c r="AN69">
        <f>AM68+AN68</f>
        <v>6.5773463274581699E-4</v>
      </c>
      <c r="AO69">
        <f t="shared" si="323"/>
        <v>4.13937472997073E-3</v>
      </c>
      <c r="AP69">
        <f t="shared" si="302"/>
        <v>1.52080726925882E-5</v>
      </c>
      <c r="AQ69">
        <f t="shared" ref="AQ69:AQ78" si="344">AP68+AQ68</f>
        <v>1.6215364761355001E-5</v>
      </c>
      <c r="AR69">
        <f t="shared" si="324"/>
        <v>1.19097005538246E-4</v>
      </c>
      <c r="AS69">
        <f t="shared" si="303"/>
        <v>2.56636226687425E-5</v>
      </c>
      <c r="AT69">
        <f t="shared" ref="AT69:AT78" si="345">AS68+AT68</f>
        <v>1.5396869516915199E-5</v>
      </c>
      <c r="AU69">
        <f t="shared" si="325"/>
        <v>1.41143404256432E-4</v>
      </c>
      <c r="AV69">
        <f t="shared" si="304"/>
        <v>1.80595863224485E-5</v>
      </c>
      <c r="AW69">
        <f t="shared" ref="AW69:AW78" si="346">AV68+AW68</f>
        <v>1.6336467161664402E-5</v>
      </c>
      <c r="AX69">
        <f t="shared" si="326"/>
        <v>1.2683130161444299E-4</v>
      </c>
      <c r="AY69">
        <f t="shared" si="305"/>
        <v>1.42575681493014E-5</v>
      </c>
      <c r="AZ69">
        <f t="shared" ref="AZ69:AZ78" si="347">AY68+AZ68</f>
        <v>8.0011907592309501E-6</v>
      </c>
      <c r="BA69">
        <f t="shared" si="327"/>
        <v>7.5649874169408295E-5</v>
      </c>
      <c r="BB69">
        <f t="shared" si="306"/>
        <v>5.4939162601974796E-4</v>
      </c>
      <c r="BC69">
        <f t="shared" ref="BC69:BC78" si="348">BB68+BC68</f>
        <v>4.17891103992871E-4</v>
      </c>
      <c r="BD69">
        <f t="shared" si="328"/>
        <v>3.4629345850137202E-3</v>
      </c>
      <c r="BE69">
        <f t="shared" si="307"/>
        <v>5.4558960784660104E-4</v>
      </c>
      <c r="BF69">
        <f t="shared" ref="BF69:BF78" si="349">BE68+BF68</f>
        <v>5.1481576919066598E-4</v>
      </c>
      <c r="BG69">
        <f t="shared" si="329"/>
        <v>3.9380528655698303E-3</v>
      </c>
      <c r="BH69">
        <f t="shared" si="308"/>
        <v>4.7525227164337999E-6</v>
      </c>
      <c r="BI69">
        <f>BH68+BI68</f>
        <v>1.9063379253328198E-5</v>
      </c>
      <c r="BJ69">
        <f t="shared" si="330"/>
        <v>1.07198203057725E-4</v>
      </c>
      <c r="BK69">
        <f t="shared" si="309"/>
        <v>5.7030272597205599E-5</v>
      </c>
      <c r="BL69">
        <f t="shared" ref="BL69:BL78" si="350">BK68+BL68</f>
        <v>4.83412301985881E-5</v>
      </c>
      <c r="BM69">
        <f t="shared" si="331"/>
        <v>3.84281832485955E-4</v>
      </c>
      <c r="BN69">
        <f t="shared" si="310"/>
        <v>9.5050454328676005E-7</v>
      </c>
      <c r="BO69">
        <f t="shared" ref="BO69:BO78" si="351">BN68+BO68</f>
        <v>0</v>
      </c>
      <c r="BP69">
        <f t="shared" si="332"/>
        <v>2.3762613582169E-6</v>
      </c>
      <c r="BQ69">
        <f t="shared" si="311"/>
        <v>2.3762613582169001E-5</v>
      </c>
      <c r="BR69">
        <f t="shared" ref="BR69:BR78" si="352">BQ68+BR68</f>
        <v>2.5519460366263198E-5</v>
      </c>
      <c r="BS69">
        <f t="shared" si="333"/>
        <v>1.8700383578673801E-4</v>
      </c>
      <c r="BT69">
        <f t="shared" si="312"/>
        <v>2.9655741750546903E-4</v>
      </c>
      <c r="BU69">
        <f t="shared" ref="BU69:BU78" si="353">BT68+BU68</f>
        <v>2.9235254296681399E-4</v>
      </c>
      <c r="BV69">
        <f t="shared" si="334"/>
        <v>2.20315625859774E-3</v>
      </c>
      <c r="BW69">
        <f t="shared" si="313"/>
        <v>5.5699566236604202E-4</v>
      </c>
      <c r="BX69">
        <f t="shared" ref="BX69:BX77" si="354">BW68+BX68</f>
        <v>6.09464494170902E-4</v>
      </c>
      <c r="BY69">
        <f t="shared" si="335"/>
        <v>4.4398116267696103E-3</v>
      </c>
      <c r="BZ69" s="4">
        <f t="shared" si="336"/>
        <v>4.1295739999999997E-2</v>
      </c>
      <c r="CA69" s="7">
        <f t="shared" si="314"/>
        <v>4.1295739999999997E-2</v>
      </c>
    </row>
    <row r="70" spans="1:79" x14ac:dyDescent="0.25">
      <c r="A70">
        <f t="shared" si="337"/>
        <v>40</v>
      </c>
      <c r="B70">
        <v>4828529</v>
      </c>
      <c r="C70">
        <v>6082</v>
      </c>
      <c r="D70">
        <v>886</v>
      </c>
      <c r="E70">
        <v>764</v>
      </c>
      <c r="F70">
        <v>564</v>
      </c>
      <c r="G70">
        <v>39</v>
      </c>
      <c r="H70">
        <v>390</v>
      </c>
      <c r="I70">
        <v>18</v>
      </c>
      <c r="J70">
        <v>40</v>
      </c>
      <c r="K70">
        <v>40</v>
      </c>
      <c r="L70">
        <v>26</v>
      </c>
      <c r="M70">
        <v>1012</v>
      </c>
      <c r="N70">
        <v>967</v>
      </c>
      <c r="O70">
        <v>9</v>
      </c>
      <c r="P70">
        <v>81</v>
      </c>
      <c r="Q70">
        <v>2</v>
      </c>
      <c r="R70">
        <v>25</v>
      </c>
      <c r="S70">
        <v>445</v>
      </c>
      <c r="T70">
        <v>774</v>
      </c>
      <c r="U70">
        <f t="shared" si="315"/>
        <v>1.25959686687188E-3</v>
      </c>
      <c r="V70">
        <f t="shared" si="316"/>
        <v>6.2782142867465604E-3</v>
      </c>
      <c r="W70">
        <v>2.5</v>
      </c>
      <c r="X70">
        <f t="shared" si="338"/>
        <v>0.98939500697806304</v>
      </c>
      <c r="Y70">
        <f t="shared" si="339"/>
        <v>6.2116338680453902E-3</v>
      </c>
      <c r="Z70">
        <f t="shared" si="317"/>
        <v>4.9314459502202004</v>
      </c>
      <c r="AA70">
        <f t="shared" si="298"/>
        <v>9.04884512839233E-4</v>
      </c>
      <c r="AB70">
        <f t="shared" si="340"/>
        <v>2.5981709903970199E-3</v>
      </c>
      <c r="AC70">
        <f t="shared" si="318"/>
        <v>1.52530662340832E-2</v>
      </c>
      <c r="AD70">
        <f t="shared" si="299"/>
        <v>7.8028416231283799E-4</v>
      </c>
      <c r="AE70">
        <f t="shared" si="341"/>
        <v>2.0097102778396298E-3</v>
      </c>
      <c r="AF70">
        <f t="shared" si="319"/>
        <v>1.19992617949802E-2</v>
      </c>
      <c r="AG70">
        <f t="shared" si="300"/>
        <v>5.7602129259743502E-4</v>
      </c>
      <c r="AH70">
        <f t="shared" si="342"/>
        <v>7.5349425923898602E-4</v>
      </c>
      <c r="AI70">
        <f t="shared" si="320"/>
        <v>5.2075245276885203E-3</v>
      </c>
      <c r="AJ70">
        <f t="shared" si="321"/>
        <v>3.9831259594503498E-5</v>
      </c>
      <c r="AK70">
        <f t="shared" si="343"/>
        <v>1.53985285869122E-4</v>
      </c>
      <c r="AL70">
        <f t="shared" si="322"/>
        <v>8.6950457833186905E-4</v>
      </c>
      <c r="AM70">
        <f t="shared" si="301"/>
        <v>3.9831259594503502E-4</v>
      </c>
      <c r="AN70">
        <f t="shared" ref="AN70" si="355">AM69+AN69</f>
        <v>9.9801525924247698E-4</v>
      </c>
      <c r="AO70">
        <f t="shared" si="323"/>
        <v>5.9858577860749697E-3</v>
      </c>
      <c r="AP70">
        <f t="shared" si="302"/>
        <v>1.8383658274386199E-5</v>
      </c>
      <c r="AQ70">
        <f t="shared" si="344"/>
        <v>3.1423437453943201E-5</v>
      </c>
      <c r="AR70">
        <f t="shared" si="324"/>
        <v>2.0307633295568199E-4</v>
      </c>
      <c r="AS70">
        <f t="shared" si="303"/>
        <v>4.0852573943080502E-5</v>
      </c>
      <c r="AT70">
        <f t="shared" si="345"/>
        <v>4.1060492185657698E-5</v>
      </c>
      <c r="AU70">
        <f t="shared" si="325"/>
        <v>3.0743389578599E-4</v>
      </c>
      <c r="AV70">
        <f t="shared" si="304"/>
        <v>4.0852573943080502E-5</v>
      </c>
      <c r="AW70">
        <f t="shared" si="346"/>
        <v>3.4396053484112898E-5</v>
      </c>
      <c r="AX70">
        <f t="shared" si="326"/>
        <v>2.7411170227826598E-4</v>
      </c>
      <c r="AY70">
        <f t="shared" si="305"/>
        <v>2.6554173063002301E-5</v>
      </c>
      <c r="AZ70">
        <f t="shared" si="347"/>
        <v>2.2258758908532299E-5</v>
      </c>
      <c r="BA70">
        <f t="shared" si="327"/>
        <v>1.77679227200167E-4</v>
      </c>
      <c r="BB70">
        <f t="shared" si="306"/>
        <v>1.03357012075994E-3</v>
      </c>
      <c r="BC70">
        <f t="shared" si="348"/>
        <v>9.6728273001261901E-4</v>
      </c>
      <c r="BD70">
        <f t="shared" si="328"/>
        <v>7.4203389519629402E-3</v>
      </c>
      <c r="BE70">
        <f t="shared" si="307"/>
        <v>9.876109750739711E-4</v>
      </c>
      <c r="BF70">
        <f t="shared" si="349"/>
        <v>1.0604053770372701E-3</v>
      </c>
      <c r="BG70">
        <f t="shared" si="329"/>
        <v>7.7710543228712804E-3</v>
      </c>
      <c r="BH70">
        <f t="shared" si="308"/>
        <v>9.1918291371931099E-6</v>
      </c>
      <c r="BI70">
        <f t="shared" ref="BI70:BI78" si="356">BH69+BI69</f>
        <v>2.3815901969762E-5</v>
      </c>
      <c r="BJ70">
        <f t="shared" si="330"/>
        <v>1.4205908269179299E-4</v>
      </c>
      <c r="BK70">
        <f t="shared" si="309"/>
        <v>8.2726462234738001E-5</v>
      </c>
      <c r="BL70">
        <f t="shared" si="350"/>
        <v>1.05371502795794E-4</v>
      </c>
      <c r="BM70">
        <f t="shared" si="331"/>
        <v>7.3367366956581502E-4</v>
      </c>
      <c r="BN70">
        <f t="shared" si="310"/>
        <v>2.0426286971540202E-6</v>
      </c>
      <c r="BO70">
        <f t="shared" si="351"/>
        <v>9.5050454328676005E-7</v>
      </c>
      <c r="BP70">
        <f t="shared" si="332"/>
        <v>9.8590944593188508E-6</v>
      </c>
      <c r="BQ70">
        <f t="shared" si="311"/>
        <v>2.55328587144253E-5</v>
      </c>
      <c r="BR70">
        <f t="shared" si="352"/>
        <v>4.9282073948432203E-5</v>
      </c>
      <c r="BS70">
        <f t="shared" si="333"/>
        <v>3.1024251652822402E-4</v>
      </c>
      <c r="BT70">
        <f t="shared" si="312"/>
        <v>4.5448488511677101E-4</v>
      </c>
      <c r="BU70">
        <f t="shared" si="353"/>
        <v>5.8890996047228296E-4</v>
      </c>
      <c r="BV70">
        <f t="shared" si="334"/>
        <v>4.0807620151533403E-3</v>
      </c>
      <c r="BW70">
        <f t="shared" si="313"/>
        <v>7.9049730579860804E-4</v>
      </c>
      <c r="BX70">
        <f t="shared" si="354"/>
        <v>1.1664601565369399E-3</v>
      </c>
      <c r="BY70">
        <f t="shared" si="335"/>
        <v>7.8085440471812196E-3</v>
      </c>
      <c r="BZ70" s="4">
        <f t="shared" si="336"/>
        <v>6.8554050000000005E-2</v>
      </c>
      <c r="CA70" s="7">
        <f t="shared" si="314"/>
        <v>6.8554050000000005E-2</v>
      </c>
    </row>
    <row r="71" spans="1:79" x14ac:dyDescent="0.25">
      <c r="A71">
        <f t="shared" si="337"/>
        <v>45</v>
      </c>
      <c r="B71">
        <v>4526279</v>
      </c>
      <c r="C71">
        <v>8522</v>
      </c>
      <c r="D71">
        <v>705</v>
      </c>
      <c r="E71">
        <v>920</v>
      </c>
      <c r="F71">
        <v>748</v>
      </c>
      <c r="G71">
        <v>59</v>
      </c>
      <c r="H71">
        <v>374</v>
      </c>
      <c r="I71">
        <v>31</v>
      </c>
      <c r="J71">
        <v>61</v>
      </c>
      <c r="K71">
        <v>49</v>
      </c>
      <c r="L71">
        <v>46</v>
      </c>
      <c r="M71">
        <v>1736</v>
      </c>
      <c r="N71">
        <v>1542</v>
      </c>
      <c r="O71">
        <v>24</v>
      </c>
      <c r="P71">
        <v>209</v>
      </c>
      <c r="Q71">
        <v>7</v>
      </c>
      <c r="R71">
        <v>35</v>
      </c>
      <c r="S71">
        <v>669</v>
      </c>
      <c r="T71">
        <v>1307</v>
      </c>
      <c r="U71">
        <f t="shared" si="315"/>
        <v>1.8827827449434699E-3</v>
      </c>
      <c r="V71">
        <f t="shared" si="316"/>
        <v>9.3698104312091701E-3</v>
      </c>
      <c r="W71">
        <v>2.5</v>
      </c>
      <c r="X71">
        <f t="shared" si="338"/>
        <v>0.98318337311001802</v>
      </c>
      <c r="Y71">
        <f t="shared" si="339"/>
        <v>9.2122418251576604E-3</v>
      </c>
      <c r="Z71">
        <f t="shared" si="317"/>
        <v>4.8928862609871997</v>
      </c>
      <c r="AA71">
        <f t="shared" si="298"/>
        <v>7.6210167645343195E-4</v>
      </c>
      <c r="AB71">
        <f t="shared" si="340"/>
        <v>3.5030555032362501E-3</v>
      </c>
      <c r="AC71">
        <f t="shared" si="318"/>
        <v>1.9420531707314798E-2</v>
      </c>
      <c r="AD71">
        <f t="shared" si="299"/>
        <v>9.9451566288958596E-4</v>
      </c>
      <c r="AE71">
        <f t="shared" si="341"/>
        <v>2.7899944401524701E-3</v>
      </c>
      <c r="AF71">
        <f t="shared" si="319"/>
        <v>1.6436261357986301E-2</v>
      </c>
      <c r="AG71">
        <f t="shared" si="300"/>
        <v>8.0858447374066301E-4</v>
      </c>
      <c r="AH71">
        <f t="shared" si="342"/>
        <v>1.32951555183642E-3</v>
      </c>
      <c r="AI71">
        <f t="shared" si="320"/>
        <v>8.6690389435337602E-3</v>
      </c>
      <c r="AJ71">
        <f t="shared" si="321"/>
        <v>6.3778721859223395E-5</v>
      </c>
      <c r="AK71">
        <f t="shared" si="343"/>
        <v>1.9381654546362501E-4</v>
      </c>
      <c r="AL71">
        <f t="shared" si="322"/>
        <v>1.12852953196618E-3</v>
      </c>
      <c r="AM71">
        <f t="shared" si="301"/>
        <v>4.0429223687033102E-4</v>
      </c>
      <c r="AN71">
        <f>AM70+AN70</f>
        <v>1.3963278551875099E-3</v>
      </c>
      <c r="AO71">
        <f t="shared" si="323"/>
        <v>7.9923698681133807E-3</v>
      </c>
      <c r="AP71">
        <f t="shared" si="302"/>
        <v>3.3510853858235998E-5</v>
      </c>
      <c r="AQ71">
        <f t="shared" si="344"/>
        <v>4.9807095728329397E-5</v>
      </c>
      <c r="AR71">
        <f t="shared" si="324"/>
        <v>3.3281261328723701E-4</v>
      </c>
      <c r="AS71">
        <f t="shared" si="303"/>
        <v>6.5940712430722498E-5</v>
      </c>
      <c r="AT71">
        <f t="shared" si="345"/>
        <v>8.19130661287382E-5</v>
      </c>
      <c r="AU71">
        <f t="shared" si="325"/>
        <v>5.7441711172049703E-4</v>
      </c>
      <c r="AV71">
        <f t="shared" si="304"/>
        <v>5.2968769001727902E-5</v>
      </c>
      <c r="AW71">
        <f t="shared" si="346"/>
        <v>7.5248627427193407E-5</v>
      </c>
      <c r="AX71">
        <f t="shared" si="326"/>
        <v>5.0866505964028701E-4</v>
      </c>
      <c r="AY71">
        <f t="shared" si="305"/>
        <v>4.9725783144479302E-5</v>
      </c>
      <c r="AZ71">
        <f t="shared" si="347"/>
        <v>4.88129319715346E-5</v>
      </c>
      <c r="BA71">
        <f t="shared" si="327"/>
        <v>3.6837911771887101E-4</v>
      </c>
      <c r="BB71">
        <f t="shared" si="306"/>
        <v>1.8766078160612201E-3</v>
      </c>
      <c r="BC71">
        <f t="shared" si="348"/>
        <v>2.0008528507725601E-3</v>
      </c>
      <c r="BD71">
        <f t="shared" si="328"/>
        <v>1.46957837940159E-2</v>
      </c>
      <c r="BE71">
        <f t="shared" si="307"/>
        <v>1.66689473062581E-3</v>
      </c>
      <c r="BF71">
        <f t="shared" si="349"/>
        <v>2.0480163521112401E-3</v>
      </c>
      <c r="BG71">
        <f t="shared" si="329"/>
        <v>1.44073185871207E-2</v>
      </c>
      <c r="BH71">
        <f t="shared" si="308"/>
        <v>2.5943886857989199E-5</v>
      </c>
      <c r="BI71">
        <f t="shared" si="356"/>
        <v>3.3007731106955098E-5</v>
      </c>
      <c r="BJ71">
        <f t="shared" si="330"/>
        <v>2.2989837267974801E-4</v>
      </c>
      <c r="BK71">
        <f t="shared" si="309"/>
        <v>2.2592801472165599E-4</v>
      </c>
      <c r="BL71">
        <f t="shared" si="350"/>
        <v>1.8809796503053199E-4</v>
      </c>
      <c r="BM71">
        <f t="shared" si="331"/>
        <v>1.5053098619568E-3</v>
      </c>
      <c r="BN71">
        <f t="shared" si="310"/>
        <v>7.5669670002468503E-6</v>
      </c>
      <c r="BO71">
        <f t="shared" si="351"/>
        <v>2.9931332404407799E-6</v>
      </c>
      <c r="BP71">
        <f t="shared" si="332"/>
        <v>3.3883083702821002E-5</v>
      </c>
      <c r="BQ71">
        <f t="shared" si="311"/>
        <v>3.7834835001234203E-5</v>
      </c>
      <c r="BR71">
        <f t="shared" si="352"/>
        <v>7.48149326628575E-5</v>
      </c>
      <c r="BS71">
        <f t="shared" si="333"/>
        <v>4.68661750817373E-4</v>
      </c>
      <c r="BT71">
        <f t="shared" si="312"/>
        <v>7.2318584616644897E-4</v>
      </c>
      <c r="BU71">
        <f t="shared" si="353"/>
        <v>1.04339484558905E-3</v>
      </c>
      <c r="BV71">
        <f t="shared" si="334"/>
        <v>7.02493884336137E-3</v>
      </c>
      <c r="BW71">
        <f t="shared" si="313"/>
        <v>1.4128608384746601E-3</v>
      </c>
      <c r="BX71">
        <f t="shared" si="354"/>
        <v>1.9569574623355501E-3</v>
      </c>
      <c r="BY71">
        <f t="shared" si="335"/>
        <v>1.33169394078644E-2</v>
      </c>
      <c r="BZ71" s="4">
        <f t="shared" si="336"/>
        <v>0.10711374</v>
      </c>
      <c r="CA71" s="7">
        <f t="shared" si="314"/>
        <v>0.10711374</v>
      </c>
    </row>
    <row r="72" spans="1:79" x14ac:dyDescent="0.25">
      <c r="A72">
        <f t="shared" si="337"/>
        <v>50</v>
      </c>
      <c r="B72">
        <v>4834586</v>
      </c>
      <c r="C72">
        <v>14213</v>
      </c>
      <c r="D72">
        <v>635</v>
      </c>
      <c r="E72">
        <v>1126</v>
      </c>
      <c r="F72">
        <v>1132</v>
      </c>
      <c r="G72">
        <v>79</v>
      </c>
      <c r="H72">
        <v>559</v>
      </c>
      <c r="I72">
        <v>55</v>
      </c>
      <c r="J72">
        <v>95</v>
      </c>
      <c r="K72">
        <v>117</v>
      </c>
      <c r="L72">
        <v>104</v>
      </c>
      <c r="M72">
        <v>3448</v>
      </c>
      <c r="N72">
        <v>2831</v>
      </c>
      <c r="O72">
        <v>62</v>
      </c>
      <c r="P72">
        <v>412</v>
      </c>
      <c r="Q72">
        <v>20</v>
      </c>
      <c r="R72">
        <v>45</v>
      </c>
      <c r="S72">
        <v>1173</v>
      </c>
      <c r="T72">
        <v>2320</v>
      </c>
      <c r="U72">
        <f t="shared" si="315"/>
        <v>2.9398587593642998E-3</v>
      </c>
      <c r="V72">
        <f t="shared" si="316"/>
        <v>1.4592047400899999E-2</v>
      </c>
      <c r="W72">
        <v>2.5</v>
      </c>
      <c r="X72">
        <f t="shared" si="338"/>
        <v>0.97397113128486001</v>
      </c>
      <c r="Y72">
        <f t="shared" si="339"/>
        <v>1.4212232914816899E-2</v>
      </c>
      <c r="Z72">
        <f t="shared" si="317"/>
        <v>4.8343250741372596</v>
      </c>
      <c r="AA72">
        <f t="shared" si="298"/>
        <v>6.3496572862229903E-4</v>
      </c>
      <c r="AB72">
        <f t="shared" si="340"/>
        <v>4.2651571796896801E-3</v>
      </c>
      <c r="AC72">
        <f t="shared" si="318"/>
        <v>2.29132002200041E-2</v>
      </c>
      <c r="AD72">
        <f t="shared" si="299"/>
        <v>1.12593922902159E-3</v>
      </c>
      <c r="AE72">
        <f t="shared" si="341"/>
        <v>3.7845101030420602E-3</v>
      </c>
      <c r="AF72">
        <f t="shared" si="319"/>
        <v>2.1737398587764301E-2</v>
      </c>
      <c r="AG72">
        <f t="shared" si="300"/>
        <v>1.13193890519755E-3</v>
      </c>
      <c r="AH72">
        <f t="shared" si="342"/>
        <v>2.1381000255770799E-3</v>
      </c>
      <c r="AI72">
        <f t="shared" si="320"/>
        <v>1.35203473908793E-2</v>
      </c>
      <c r="AJ72">
        <f t="shared" si="321"/>
        <v>7.8995736316789901E-5</v>
      </c>
      <c r="AK72">
        <f t="shared" si="343"/>
        <v>2.57595267322848E-4</v>
      </c>
      <c r="AL72">
        <f t="shared" si="322"/>
        <v>1.48546567740621E-3</v>
      </c>
      <c r="AM72">
        <f t="shared" si="301"/>
        <v>5.58969830393488E-4</v>
      </c>
      <c r="AN72">
        <f t="shared" ref="AN72:AN77" si="357">AM71+AN71</f>
        <v>1.80062009205784E-3</v>
      </c>
      <c r="AO72">
        <f t="shared" si="323"/>
        <v>1.04005250362729E-2</v>
      </c>
      <c r="AP72">
        <f t="shared" si="302"/>
        <v>5.4997031612955E-5</v>
      </c>
      <c r="AQ72">
        <f t="shared" si="344"/>
        <v>8.3317949586565401E-5</v>
      </c>
      <c r="AR72">
        <f t="shared" si="324"/>
        <v>5.5408232696521403E-4</v>
      </c>
      <c r="AS72">
        <f t="shared" si="303"/>
        <v>9.4994872786013199E-5</v>
      </c>
      <c r="AT72">
        <f t="shared" si="345"/>
        <v>1.47853778559461E-4</v>
      </c>
      <c r="AU72">
        <f t="shared" si="325"/>
        <v>9.767560747623381E-4</v>
      </c>
      <c r="AV72">
        <f t="shared" si="304"/>
        <v>1.1699368543119499E-4</v>
      </c>
      <c r="AW72">
        <f t="shared" si="346"/>
        <v>1.2821739642892099E-4</v>
      </c>
      <c r="AX72">
        <f t="shared" si="326"/>
        <v>9.3357119572259201E-4</v>
      </c>
      <c r="AY72">
        <f t="shared" si="305"/>
        <v>1.03994387049951E-4</v>
      </c>
      <c r="AZ72">
        <f t="shared" si="347"/>
        <v>9.8538715116013902E-5</v>
      </c>
      <c r="BA72">
        <f t="shared" si="327"/>
        <v>7.5267954320494697E-4</v>
      </c>
      <c r="BB72">
        <f t="shared" si="306"/>
        <v>3.4478139091176198E-3</v>
      </c>
      <c r="BC72">
        <f t="shared" si="348"/>
        <v>3.8774606668337801E-3</v>
      </c>
      <c r="BD72">
        <f t="shared" si="328"/>
        <v>2.8006838106963E-2</v>
      </c>
      <c r="BE72">
        <f t="shared" si="307"/>
        <v>2.8308472090231899E-3</v>
      </c>
      <c r="BF72">
        <f t="shared" si="349"/>
        <v>3.7149110827370498E-3</v>
      </c>
      <c r="BG72">
        <f t="shared" si="329"/>
        <v>2.5651673436243201E-2</v>
      </c>
      <c r="BH72">
        <f t="shared" si="308"/>
        <v>6.1996653818240197E-5</v>
      </c>
      <c r="BI72">
        <f t="shared" si="356"/>
        <v>5.8951617964944297E-5</v>
      </c>
      <c r="BJ72">
        <f t="shared" si="330"/>
        <v>4.4974972437032202E-4</v>
      </c>
      <c r="BK72">
        <f t="shared" si="309"/>
        <v>4.1197776408249899E-4</v>
      </c>
      <c r="BL72">
        <f t="shared" si="350"/>
        <v>4.1402597975218801E-4</v>
      </c>
      <c r="BM72">
        <f t="shared" si="331"/>
        <v>3.1000743089671899E-3</v>
      </c>
      <c r="BN72">
        <f t="shared" si="310"/>
        <v>1.99989205865291E-5</v>
      </c>
      <c r="BO72">
        <f t="shared" si="351"/>
        <v>1.0560100240687599E-5</v>
      </c>
      <c r="BP72">
        <f t="shared" si="332"/>
        <v>1.0279780266976101E-4</v>
      </c>
      <c r="BQ72">
        <f t="shared" si="311"/>
        <v>4.49975713196905E-5</v>
      </c>
      <c r="BR72">
        <f t="shared" si="352"/>
        <v>1.12649767664092E-4</v>
      </c>
      <c r="BS72">
        <f t="shared" si="333"/>
        <v>6.7574276661968604E-4</v>
      </c>
      <c r="BT72">
        <f t="shared" si="312"/>
        <v>1.17293669239993E-3</v>
      </c>
      <c r="BU72">
        <f t="shared" si="353"/>
        <v>1.7665806917554999E-3</v>
      </c>
      <c r="BV72">
        <f t="shared" si="334"/>
        <v>1.17652451897773E-2</v>
      </c>
      <c r="BW72">
        <f t="shared" si="313"/>
        <v>2.3198747880373701E-3</v>
      </c>
      <c r="BX72">
        <f t="shared" si="354"/>
        <v>3.3698183008102102E-3</v>
      </c>
      <c r="BY72">
        <f t="shared" si="335"/>
        <v>2.2648778474144499E-2</v>
      </c>
      <c r="BZ72" s="4">
        <f t="shared" si="336"/>
        <v>0.16567493</v>
      </c>
      <c r="CA72" s="7">
        <f t="shared" si="314"/>
        <v>0.16567493</v>
      </c>
    </row>
    <row r="73" spans="1:79" x14ac:dyDescent="0.25">
      <c r="A73">
        <f t="shared" si="337"/>
        <v>55</v>
      </c>
      <c r="B73">
        <v>4679541</v>
      </c>
      <c r="C73">
        <v>21055</v>
      </c>
      <c r="D73">
        <v>630</v>
      </c>
      <c r="E73">
        <v>1177</v>
      </c>
      <c r="F73">
        <v>1316</v>
      </c>
      <c r="G73">
        <v>65</v>
      </c>
      <c r="H73">
        <v>655</v>
      </c>
      <c r="I73">
        <v>123</v>
      </c>
      <c r="J73">
        <v>171</v>
      </c>
      <c r="K73">
        <v>209</v>
      </c>
      <c r="L73">
        <v>154</v>
      </c>
      <c r="M73">
        <v>5489</v>
      </c>
      <c r="N73">
        <v>4863</v>
      </c>
      <c r="O73">
        <v>190</v>
      </c>
      <c r="P73">
        <v>744</v>
      </c>
      <c r="Q73">
        <v>105</v>
      </c>
      <c r="R73">
        <v>42</v>
      </c>
      <c r="S73">
        <v>1926</v>
      </c>
      <c r="T73">
        <v>3196</v>
      </c>
      <c r="U73">
        <f t="shared" si="315"/>
        <v>4.4993729085822699E-3</v>
      </c>
      <c r="V73">
        <f t="shared" si="316"/>
        <v>2.2246624889572499E-2</v>
      </c>
      <c r="W73">
        <v>2.5</v>
      </c>
      <c r="X73">
        <f t="shared" si="338"/>
        <v>0.95975889837004302</v>
      </c>
      <c r="Y73">
        <f t="shared" si="339"/>
        <v>2.1351396196467701E-2</v>
      </c>
      <c r="Z73">
        <f t="shared" si="317"/>
        <v>4.7454160013590396</v>
      </c>
      <c r="AA73">
        <f t="shared" si="298"/>
        <v>6.3886865845522005E-4</v>
      </c>
      <c r="AB73">
        <f>AA72+AB72</f>
        <v>4.9001229083119801E-3</v>
      </c>
      <c r="AC73">
        <f t="shared" si="318"/>
        <v>2.6097786187698001E-2</v>
      </c>
      <c r="AD73">
        <f t="shared" si="299"/>
        <v>1.1935689063520499E-3</v>
      </c>
      <c r="AE73">
        <f t="shared" si="341"/>
        <v>4.9104493320636499E-3</v>
      </c>
      <c r="AF73">
        <f t="shared" si="319"/>
        <v>2.7536168926198399E-2</v>
      </c>
      <c r="AG73">
        <f t="shared" si="300"/>
        <v>1.3345256421064601E-3</v>
      </c>
      <c r="AH73">
        <f t="shared" si="342"/>
        <v>3.27003893077463E-3</v>
      </c>
      <c r="AI73">
        <f t="shared" si="320"/>
        <v>1.9686508759139298E-2</v>
      </c>
      <c r="AJ73">
        <f t="shared" si="321"/>
        <v>6.5915020316808398E-5</v>
      </c>
      <c r="AK73">
        <f t="shared" si="343"/>
        <v>3.3659100363963798E-4</v>
      </c>
      <c r="AL73">
        <f t="shared" si="322"/>
        <v>1.8477425689902101E-3</v>
      </c>
      <c r="AM73">
        <f t="shared" si="301"/>
        <v>6.6422058934630004E-4</v>
      </c>
      <c r="AN73">
        <f t="shared" si="357"/>
        <v>2.3595899224513302E-3</v>
      </c>
      <c r="AO73">
        <f t="shared" si="323"/>
        <v>1.3458501085622399E-2</v>
      </c>
      <c r="AP73">
        <f t="shared" si="302"/>
        <v>1.24731499984114E-4</v>
      </c>
      <c r="AQ73">
        <f t="shared" si="344"/>
        <v>1.3831498119951999E-4</v>
      </c>
      <c r="AR73">
        <f t="shared" si="324"/>
        <v>1.00340365595788E-3</v>
      </c>
      <c r="AS73">
        <f t="shared" si="303"/>
        <v>1.7340720729498799E-4</v>
      </c>
      <c r="AT73">
        <f t="shared" si="345"/>
        <v>2.4284865134547399E-4</v>
      </c>
      <c r="AU73">
        <f t="shared" si="325"/>
        <v>1.6477612749648399E-3</v>
      </c>
      <c r="AV73">
        <f t="shared" si="304"/>
        <v>2.1194214224942999E-4</v>
      </c>
      <c r="AW73">
        <f t="shared" si="346"/>
        <v>2.4521108186011602E-4</v>
      </c>
      <c r="AX73">
        <f t="shared" si="326"/>
        <v>1.7559107649241601E-3</v>
      </c>
      <c r="AY73">
        <f t="shared" si="305"/>
        <v>1.5616789428905399E-4</v>
      </c>
      <c r="AZ73">
        <f t="shared" si="347"/>
        <v>2.02533102165965E-4</v>
      </c>
      <c r="BA73">
        <f t="shared" si="327"/>
        <v>1.40308524655246E-3</v>
      </c>
      <c r="BB73">
        <f t="shared" si="306"/>
        <v>5.5662699464455604E-3</v>
      </c>
      <c r="BC73">
        <f t="shared" si="348"/>
        <v>7.3252745759514E-3</v>
      </c>
      <c r="BD73">
        <f t="shared" si="328"/>
        <v>5.0542047745870899E-2</v>
      </c>
      <c r="BE73">
        <f t="shared" si="307"/>
        <v>4.9314575969329104E-3</v>
      </c>
      <c r="BF73">
        <f t="shared" si="349"/>
        <v>6.5457582917602397E-3</v>
      </c>
      <c r="BG73">
        <f t="shared" si="329"/>
        <v>4.5057435451133498E-2</v>
      </c>
      <c r="BH73">
        <f t="shared" si="308"/>
        <v>1.9267467477220899E-4</v>
      </c>
      <c r="BI73">
        <f t="shared" si="356"/>
        <v>1.2094827178318401E-4</v>
      </c>
      <c r="BJ73">
        <f t="shared" si="330"/>
        <v>1.0864280458464401E-3</v>
      </c>
      <c r="BK73">
        <f t="shared" si="309"/>
        <v>7.5447346331854496E-4</v>
      </c>
      <c r="BL73">
        <f t="shared" si="350"/>
        <v>8.2600374383468705E-4</v>
      </c>
      <c r="BM73">
        <f t="shared" si="331"/>
        <v>6.0162023774698002E-3</v>
      </c>
      <c r="BN73">
        <f t="shared" si="310"/>
        <v>1.06478109742537E-4</v>
      </c>
      <c r="BO73">
        <f t="shared" si="351"/>
        <v>3.0559020827216698E-5</v>
      </c>
      <c r="BP73">
        <f t="shared" si="332"/>
        <v>4.1899037849242598E-4</v>
      </c>
      <c r="BQ73">
        <f t="shared" si="311"/>
        <v>4.2591243897014699E-5</v>
      </c>
      <c r="BR73">
        <f t="shared" si="352"/>
        <v>1.5764733898378201E-4</v>
      </c>
      <c r="BS73">
        <f t="shared" si="333"/>
        <v>8.9471480466144697E-4</v>
      </c>
      <c r="BT73">
        <f t="shared" si="312"/>
        <v>1.9531127558488101E-3</v>
      </c>
      <c r="BU73">
        <f t="shared" si="353"/>
        <v>2.9395173841554301E-3</v>
      </c>
      <c r="BV73">
        <f t="shared" si="334"/>
        <v>1.95803688103992E-2</v>
      </c>
      <c r="BW73">
        <f t="shared" si="313"/>
        <v>3.2409908451156901E-3</v>
      </c>
      <c r="BX73">
        <f t="shared" si="354"/>
        <v>5.6896930888475803E-3</v>
      </c>
      <c r="BY73">
        <f t="shared" si="335"/>
        <v>3.6550942557027101E-2</v>
      </c>
      <c r="BZ73" s="4">
        <f t="shared" si="336"/>
        <v>0.25458399999999998</v>
      </c>
      <c r="CA73" s="7">
        <f t="shared" si="314"/>
        <v>0.25458399999999998</v>
      </c>
    </row>
    <row r="74" spans="1:79" x14ac:dyDescent="0.25">
      <c r="A74">
        <f t="shared" si="337"/>
        <v>60</v>
      </c>
      <c r="B74">
        <v>4786916</v>
      </c>
      <c r="C74">
        <v>32083</v>
      </c>
      <c r="D74">
        <v>496</v>
      </c>
      <c r="E74">
        <v>988</v>
      </c>
      <c r="F74">
        <v>1263</v>
      </c>
      <c r="G74">
        <v>69</v>
      </c>
      <c r="H74">
        <v>748</v>
      </c>
      <c r="I74">
        <v>99</v>
      </c>
      <c r="J74">
        <v>274</v>
      </c>
      <c r="K74">
        <v>347</v>
      </c>
      <c r="L74">
        <v>332</v>
      </c>
      <c r="M74">
        <v>8798</v>
      </c>
      <c r="N74">
        <v>8668</v>
      </c>
      <c r="O74">
        <v>486</v>
      </c>
      <c r="P74">
        <v>1130</v>
      </c>
      <c r="Q74">
        <v>315</v>
      </c>
      <c r="R74">
        <v>49</v>
      </c>
      <c r="S74">
        <v>3144</v>
      </c>
      <c r="T74">
        <v>4877</v>
      </c>
      <c r="U74">
        <f t="shared" si="315"/>
        <v>6.7022274884288796E-3</v>
      </c>
      <c r="V74">
        <f t="shared" si="316"/>
        <v>3.2958892454650099E-2</v>
      </c>
      <c r="W74">
        <v>2.5</v>
      </c>
      <c r="X74">
        <f t="shared" si="338"/>
        <v>0.93840750217357505</v>
      </c>
      <c r="Y74">
        <f t="shared" si="339"/>
        <v>3.0928871942775701E-2</v>
      </c>
      <c r="Z74">
        <f t="shared" si="317"/>
        <v>4.6147153310109399</v>
      </c>
      <c r="AA74">
        <f t="shared" si="298"/>
        <v>4.78157294630077E-4</v>
      </c>
      <c r="AB74">
        <f t="shared" ref="AB74:AB77" si="358">AA73+AB73</f>
        <v>5.5389915667672001E-3</v>
      </c>
      <c r="AC74">
        <f t="shared" si="318"/>
        <v>2.8890351070411199E-2</v>
      </c>
      <c r="AD74">
        <f t="shared" si="299"/>
        <v>9.5245848204539502E-4</v>
      </c>
      <c r="AE74">
        <f t="shared" si="341"/>
        <v>6.1040182384156996E-3</v>
      </c>
      <c r="AF74">
        <f t="shared" si="319"/>
        <v>3.2901237397192001E-2</v>
      </c>
      <c r="AG74">
        <f t="shared" si="300"/>
        <v>1.21756585306005E-3</v>
      </c>
      <c r="AH74">
        <f t="shared" si="342"/>
        <v>4.60456457288109E-3</v>
      </c>
      <c r="AI74">
        <f t="shared" si="320"/>
        <v>2.6066737497055601E-2</v>
      </c>
      <c r="AJ74">
        <f t="shared" si="321"/>
        <v>6.6517849454587305E-5</v>
      </c>
      <c r="AK74">
        <f t="shared" si="343"/>
        <v>4.02506023956446E-4</v>
      </c>
      <c r="AL74">
        <f t="shared" si="322"/>
        <v>2.1788247434187001E-3</v>
      </c>
      <c r="AM74">
        <f t="shared" si="301"/>
        <v>7.2109204915987398E-4</v>
      </c>
      <c r="AN74">
        <f t="shared" si="357"/>
        <v>3.0238105117976299E-3</v>
      </c>
      <c r="AO74">
        <f t="shared" si="323"/>
        <v>1.6921782681887799E-2</v>
      </c>
      <c r="AP74">
        <f t="shared" si="302"/>
        <v>9.5438653565277395E-5</v>
      </c>
      <c r="AQ74">
        <f t="shared" si="344"/>
        <v>2.6304648118363402E-4</v>
      </c>
      <c r="AR74">
        <f t="shared" si="324"/>
        <v>1.5538290398313601E-3</v>
      </c>
      <c r="AS74">
        <f t="shared" si="303"/>
        <v>2.6414334421097E-4</v>
      </c>
      <c r="AT74">
        <f t="shared" si="345"/>
        <v>4.1625585864046199E-4</v>
      </c>
      <c r="AU74">
        <f t="shared" si="325"/>
        <v>2.74163765372973E-3</v>
      </c>
      <c r="AV74">
        <f t="shared" si="304"/>
        <v>3.3451730088031599E-4</v>
      </c>
      <c r="AW74">
        <f t="shared" si="346"/>
        <v>4.5715322410954599E-4</v>
      </c>
      <c r="AX74">
        <f t="shared" si="326"/>
        <v>3.1220593727485199E-3</v>
      </c>
      <c r="AY74">
        <f t="shared" si="305"/>
        <v>3.2005689882497098E-4</v>
      </c>
      <c r="AZ74">
        <f t="shared" si="347"/>
        <v>3.5870099645501902E-4</v>
      </c>
      <c r="BA74">
        <f t="shared" si="327"/>
        <v>2.59364722933752E-3</v>
      </c>
      <c r="BB74">
        <f t="shared" si="306"/>
        <v>8.4815078188617207E-3</v>
      </c>
      <c r="BC74">
        <f t="shared" si="348"/>
        <v>1.2891544522397E-2</v>
      </c>
      <c r="BD74">
        <f t="shared" si="328"/>
        <v>8.5661492159139305E-2</v>
      </c>
      <c r="BE74">
        <f t="shared" si="307"/>
        <v>8.3561843343820594E-3</v>
      </c>
      <c r="BF74">
        <f t="shared" si="349"/>
        <v>1.1477215888693101E-2</v>
      </c>
      <c r="BG74">
        <f t="shared" si="329"/>
        <v>7.82765402794207E-2</v>
      </c>
      <c r="BH74">
        <f t="shared" si="308"/>
        <v>4.6851702659318002E-4</v>
      </c>
      <c r="BI74">
        <f t="shared" si="356"/>
        <v>3.1362294655539299E-4</v>
      </c>
      <c r="BJ74">
        <f t="shared" si="330"/>
        <v>2.7394072992599099E-3</v>
      </c>
      <c r="BK74">
        <f t="shared" si="309"/>
        <v>1.08935028816933E-3</v>
      </c>
      <c r="BL74">
        <f t="shared" si="350"/>
        <v>1.58047720715323E-3</v>
      </c>
      <c r="BM74">
        <f t="shared" si="331"/>
        <v>1.0625761756189501E-2</v>
      </c>
      <c r="BN74">
        <f t="shared" si="310"/>
        <v>3.0366844316224599E-4</v>
      </c>
      <c r="BO74">
        <f t="shared" si="351"/>
        <v>1.3703713056975399E-4</v>
      </c>
      <c r="BP74">
        <f t="shared" si="332"/>
        <v>1.44435676075438E-3</v>
      </c>
      <c r="BQ74">
        <f t="shared" si="311"/>
        <v>4.7237313380793898E-5</v>
      </c>
      <c r="BR74">
        <f t="shared" si="352"/>
        <v>2.00238582880797E-4</v>
      </c>
      <c r="BS74">
        <f t="shared" si="333"/>
        <v>1.11928619785597E-3</v>
      </c>
      <c r="BT74">
        <f t="shared" si="312"/>
        <v>3.0309002708003201E-3</v>
      </c>
      <c r="BU74">
        <f t="shared" si="353"/>
        <v>4.8926301400042402E-3</v>
      </c>
      <c r="BV74">
        <f t="shared" si="334"/>
        <v>3.2040401377022E-2</v>
      </c>
      <c r="BW74">
        <f t="shared" si="313"/>
        <v>4.70155872159452E-3</v>
      </c>
      <c r="BX74">
        <f t="shared" si="354"/>
        <v>8.9306839339632696E-3</v>
      </c>
      <c r="BY74">
        <f t="shared" si="335"/>
        <v>5.64073164738026E-2</v>
      </c>
      <c r="BZ74" s="4">
        <f t="shared" si="336"/>
        <v>0.38528467</v>
      </c>
      <c r="CA74" s="7">
        <f t="shared" si="314"/>
        <v>0.38528467</v>
      </c>
    </row>
    <row r="75" spans="1:79" x14ac:dyDescent="0.25">
      <c r="A75">
        <f t="shared" si="337"/>
        <v>65</v>
      </c>
      <c r="B75">
        <v>4506310</v>
      </c>
      <c r="C75">
        <v>50418</v>
      </c>
      <c r="D75">
        <v>328</v>
      </c>
      <c r="E75">
        <v>981</v>
      </c>
      <c r="F75">
        <v>1186</v>
      </c>
      <c r="G75">
        <v>65</v>
      </c>
      <c r="H75">
        <v>925</v>
      </c>
      <c r="I75">
        <v>87</v>
      </c>
      <c r="J75">
        <v>509</v>
      </c>
      <c r="K75">
        <v>569</v>
      </c>
      <c r="L75">
        <v>608</v>
      </c>
      <c r="M75">
        <v>13691</v>
      </c>
      <c r="N75">
        <v>14474</v>
      </c>
      <c r="O75">
        <v>1100</v>
      </c>
      <c r="P75">
        <v>1758</v>
      </c>
      <c r="Q75">
        <v>1100</v>
      </c>
      <c r="R75">
        <v>54</v>
      </c>
      <c r="S75">
        <v>5329</v>
      </c>
      <c r="T75">
        <v>7654</v>
      </c>
      <c r="U75">
        <f t="shared" si="315"/>
        <v>1.11883115009842E-2</v>
      </c>
      <c r="V75">
        <f t="shared" si="316"/>
        <v>5.4419404385026703E-2</v>
      </c>
      <c r="W75">
        <v>2.5</v>
      </c>
      <c r="X75">
        <f t="shared" si="338"/>
        <v>0.907478630230799</v>
      </c>
      <c r="Y75">
        <f t="shared" si="339"/>
        <v>4.93844465493E-2</v>
      </c>
      <c r="Z75">
        <f t="shared" si="317"/>
        <v>4.4139320347807498</v>
      </c>
      <c r="AA75">
        <f>Y75*D75/C75</f>
        <v>3.2127610115772901E-4</v>
      </c>
      <c r="AB75">
        <f t="shared" si="358"/>
        <v>6.0171488613972798E-3</v>
      </c>
      <c r="AC75">
        <f t="shared" si="318"/>
        <v>3.0888934559880701E-2</v>
      </c>
      <c r="AD75">
        <f t="shared" si="299"/>
        <v>9.6088980254796497E-4</v>
      </c>
      <c r="AE75">
        <f t="shared" si="341"/>
        <v>7.05647672046109E-3</v>
      </c>
      <c r="AF75">
        <f t="shared" si="319"/>
        <v>3.7684608108675403E-2</v>
      </c>
      <c r="AG75">
        <f t="shared" si="300"/>
        <v>1.16168736577155E-3</v>
      </c>
      <c r="AH75">
        <f t="shared" si="342"/>
        <v>5.82213042594114E-3</v>
      </c>
      <c r="AI75">
        <f t="shared" si="320"/>
        <v>3.2014870544134599E-2</v>
      </c>
      <c r="AJ75">
        <f t="shared" si="321"/>
        <v>6.3667520046501195E-5</v>
      </c>
      <c r="AK75">
        <f t="shared" si="343"/>
        <v>4.69023873411033E-4</v>
      </c>
      <c r="AL75">
        <f t="shared" si="322"/>
        <v>2.5042881671714198E-3</v>
      </c>
      <c r="AM75">
        <f t="shared" si="301"/>
        <v>9.0603778527713298E-4</v>
      </c>
      <c r="AN75">
        <f t="shared" si="357"/>
        <v>3.7449025609575001E-3</v>
      </c>
      <c r="AO75">
        <f t="shared" si="323"/>
        <v>2.0989607267980302E-2</v>
      </c>
      <c r="AP75">
        <f t="shared" si="302"/>
        <v>8.5216526831470896E-5</v>
      </c>
      <c r="AQ75">
        <f t="shared" si="344"/>
        <v>3.58485134748911E-4</v>
      </c>
      <c r="AR75">
        <f t="shared" si="324"/>
        <v>2.0054669908232299E-3</v>
      </c>
      <c r="AS75">
        <f t="shared" si="303"/>
        <v>4.98565656979525E-4</v>
      </c>
      <c r="AT75">
        <f t="shared" si="345"/>
        <v>6.8039920285143198E-4</v>
      </c>
      <c r="AU75">
        <f t="shared" si="325"/>
        <v>4.6484101567059698E-3</v>
      </c>
      <c r="AV75">
        <f t="shared" si="304"/>
        <v>5.5733567548398803E-4</v>
      </c>
      <c r="AW75">
        <f t="shared" si="346"/>
        <v>7.9167052498986198E-4</v>
      </c>
      <c r="AX75">
        <f t="shared" si="326"/>
        <v>5.3516918136592801E-3</v>
      </c>
      <c r="AY75">
        <f t="shared" si="305"/>
        <v>5.9553618751188896E-4</v>
      </c>
      <c r="AZ75">
        <f t="shared" si="347"/>
        <v>6.7875789527999E-4</v>
      </c>
      <c r="BA75">
        <f t="shared" si="327"/>
        <v>4.8826299451796701E-3</v>
      </c>
      <c r="BB75">
        <f t="shared" si="306"/>
        <v>1.3410338722410001E-2</v>
      </c>
      <c r="BC75">
        <f t="shared" si="348"/>
        <v>2.1373052341258698E-2</v>
      </c>
      <c r="BD75">
        <f t="shared" si="328"/>
        <v>0.14039110851231801</v>
      </c>
      <c r="BE75">
        <f t="shared" si="307"/>
        <v>1.41772874638932E-2</v>
      </c>
      <c r="BF75">
        <f t="shared" si="349"/>
        <v>1.9833400223075202E-2</v>
      </c>
      <c r="BG75">
        <f t="shared" si="329"/>
        <v>0.13461021977510901</v>
      </c>
      <c r="BH75">
        <f t="shared" si="308"/>
        <v>1.07745033924848E-3</v>
      </c>
      <c r="BI75">
        <f t="shared" si="356"/>
        <v>7.8213997314857296E-4</v>
      </c>
      <c r="BJ75">
        <f t="shared" si="330"/>
        <v>6.6043257138640602E-3</v>
      </c>
      <c r="BK75">
        <f t="shared" si="309"/>
        <v>1.7219615421807601E-3</v>
      </c>
      <c r="BL75">
        <f t="shared" si="350"/>
        <v>2.6698274953225599E-3</v>
      </c>
      <c r="BM75">
        <f t="shared" si="331"/>
        <v>1.7654041332064701E-2</v>
      </c>
      <c r="BN75">
        <f t="shared" si="310"/>
        <v>1.07745033924848E-3</v>
      </c>
      <c r="BO75">
        <f t="shared" si="351"/>
        <v>4.4070557373200001E-4</v>
      </c>
      <c r="BP75">
        <f t="shared" si="332"/>
        <v>4.8971537167811999E-3</v>
      </c>
      <c r="BQ75">
        <f t="shared" si="311"/>
        <v>5.2893016654016399E-5</v>
      </c>
      <c r="BR75">
        <f t="shared" si="352"/>
        <v>2.4747589626159102E-4</v>
      </c>
      <c r="BS75">
        <f t="shared" si="333"/>
        <v>1.369612022943E-3</v>
      </c>
      <c r="BT75">
        <f t="shared" si="312"/>
        <v>5.2197571435046901E-3</v>
      </c>
      <c r="BU75">
        <f t="shared" si="353"/>
        <v>7.9235304108045603E-3</v>
      </c>
      <c r="BV75">
        <f t="shared" si="334"/>
        <v>5.2667044912784497E-2</v>
      </c>
      <c r="BW75">
        <f t="shared" si="313"/>
        <v>7.4970953605526204E-3</v>
      </c>
      <c r="BX75">
        <f t="shared" si="354"/>
        <v>1.36322426555578E-2</v>
      </c>
      <c r="BY75">
        <f t="shared" si="335"/>
        <v>8.6903951679170505E-2</v>
      </c>
      <c r="BZ75" s="4">
        <f t="shared" si="336"/>
        <v>0.58606796999999999</v>
      </c>
      <c r="CA75" s="7">
        <f t="shared" si="314"/>
        <v>0.58606796999999999</v>
      </c>
    </row>
    <row r="76" spans="1:79" x14ac:dyDescent="0.25">
      <c r="A76">
        <f t="shared" si="337"/>
        <v>70</v>
      </c>
      <c r="B76">
        <v>4444859</v>
      </c>
      <c r="C76">
        <v>79974</v>
      </c>
      <c r="D76">
        <v>159</v>
      </c>
      <c r="E76">
        <v>974</v>
      </c>
      <c r="F76">
        <v>953</v>
      </c>
      <c r="G76">
        <v>57</v>
      </c>
      <c r="H76">
        <v>1072</v>
      </c>
      <c r="I76">
        <v>94</v>
      </c>
      <c r="J76">
        <v>984</v>
      </c>
      <c r="K76">
        <v>973</v>
      </c>
      <c r="L76">
        <v>1054</v>
      </c>
      <c r="M76">
        <v>21212</v>
      </c>
      <c r="N76">
        <v>22300</v>
      </c>
      <c r="O76">
        <v>2342</v>
      </c>
      <c r="P76">
        <v>2594</v>
      </c>
      <c r="Q76">
        <v>3310</v>
      </c>
      <c r="R76">
        <v>83</v>
      </c>
      <c r="S76">
        <v>9147</v>
      </c>
      <c r="T76">
        <v>12666</v>
      </c>
      <c r="U76">
        <f t="shared" si="315"/>
        <v>1.79924717521973E-2</v>
      </c>
      <c r="V76">
        <f t="shared" si="316"/>
        <v>8.6089932083102005E-2</v>
      </c>
      <c r="W76">
        <v>2.5</v>
      </c>
      <c r="X76">
        <f t="shared" si="338"/>
        <v>0.85809418368149903</v>
      </c>
      <c r="Y76">
        <f t="shared" si="339"/>
        <v>7.3873269994045102E-2</v>
      </c>
      <c r="Z76">
        <f t="shared" si="317"/>
        <v>4.10578774342238</v>
      </c>
      <c r="AA76">
        <f t="shared" ref="AA76" si="359">Y76*D76/C76</f>
        <v>1.4687085714173599E-4</v>
      </c>
      <c r="AB76">
        <f t="shared" si="358"/>
        <v>6.3384249625550101E-3</v>
      </c>
      <c r="AC76">
        <f t="shared" si="318"/>
        <v>3.20593019556294E-2</v>
      </c>
      <c r="AD76">
        <f t="shared" si="299"/>
        <v>8.9969946450346304E-4</v>
      </c>
      <c r="AE76">
        <f t="shared" si="341"/>
        <v>8.0173665230090507E-3</v>
      </c>
      <c r="AF76">
        <f t="shared" si="319"/>
        <v>4.2336081276303901E-2</v>
      </c>
      <c r="AG76">
        <f t="shared" si="300"/>
        <v>8.8030142676776197E-4</v>
      </c>
      <c r="AH76">
        <f t="shared" si="342"/>
        <v>6.98381779171269E-3</v>
      </c>
      <c r="AI76">
        <f t="shared" si="320"/>
        <v>3.71198425254829E-2</v>
      </c>
      <c r="AJ76">
        <f t="shared" si="321"/>
        <v>5.2651816711188297E-5</v>
      </c>
      <c r="AK76">
        <f t="shared" si="343"/>
        <v>5.3269139345753398E-4</v>
      </c>
      <c r="AL76">
        <f t="shared" si="322"/>
        <v>2.7950865090656399E-3</v>
      </c>
      <c r="AM76">
        <f t="shared" si="301"/>
        <v>9.902236406033999E-4</v>
      </c>
      <c r="AN76">
        <f t="shared" si="357"/>
        <v>4.6509403462346296E-3</v>
      </c>
      <c r="AO76">
        <f t="shared" si="323"/>
        <v>2.5730260832681699E-2</v>
      </c>
      <c r="AP76">
        <f t="shared" si="302"/>
        <v>8.6829311769327997E-5</v>
      </c>
      <c r="AQ76">
        <f t="shared" si="344"/>
        <v>4.4370166158038202E-4</v>
      </c>
      <c r="AR76">
        <f t="shared" si="324"/>
        <v>2.4355815873252301E-3</v>
      </c>
      <c r="AS76">
        <f t="shared" si="303"/>
        <v>9.0893662532998696E-4</v>
      </c>
      <c r="AT76">
        <f t="shared" si="345"/>
        <v>1.1789648598309599E-3</v>
      </c>
      <c r="AU76">
        <f t="shared" si="325"/>
        <v>8.1671658624797704E-3</v>
      </c>
      <c r="AV76">
        <f t="shared" si="304"/>
        <v>8.9877574842081001E-4</v>
      </c>
      <c r="AW76">
        <f t="shared" si="346"/>
        <v>1.34900620047385E-3</v>
      </c>
      <c r="AX76">
        <f t="shared" si="326"/>
        <v>8.9919703734212698E-3</v>
      </c>
      <c r="AY76">
        <f t="shared" si="305"/>
        <v>9.7359675111565705E-4</v>
      </c>
      <c r="AZ76">
        <f t="shared" si="347"/>
        <v>1.2742940827918799E-3</v>
      </c>
      <c r="BA76">
        <f t="shared" si="327"/>
        <v>8.8054622917485403E-3</v>
      </c>
      <c r="BB76">
        <f t="shared" si="306"/>
        <v>1.9593865545223299E-2</v>
      </c>
      <c r="BC76">
        <f t="shared" si="348"/>
        <v>3.4783391063668699E-2</v>
      </c>
      <c r="BD76">
        <f t="shared" si="328"/>
        <v>0.222901619181402</v>
      </c>
      <c r="BE76">
        <f t="shared" si="307"/>
        <v>2.0598868643149099E-2</v>
      </c>
      <c r="BF76">
        <f t="shared" si="349"/>
        <v>3.4010687686968397E-2</v>
      </c>
      <c r="BG76">
        <f t="shared" si="329"/>
        <v>0.22155061004271501</v>
      </c>
      <c r="BH76">
        <f t="shared" si="308"/>
        <v>2.16334306557198E-3</v>
      </c>
      <c r="BI76">
        <f t="shared" si="356"/>
        <v>1.85959031239705E-3</v>
      </c>
      <c r="BJ76">
        <f t="shared" si="330"/>
        <v>1.47063092259152E-2</v>
      </c>
      <c r="BK76">
        <f t="shared" si="309"/>
        <v>2.3961195184003898E-3</v>
      </c>
      <c r="BL76">
        <f t="shared" si="350"/>
        <v>4.39178903750332E-3</v>
      </c>
      <c r="BM76">
        <f t="shared" si="331"/>
        <v>2.7949243983517599E-2</v>
      </c>
      <c r="BN76">
        <f t="shared" si="310"/>
        <v>3.0575002335795302E-3</v>
      </c>
      <c r="BO76">
        <f t="shared" si="351"/>
        <v>1.51815591298048E-3</v>
      </c>
      <c r="BP76">
        <f t="shared" si="332"/>
        <v>1.52345301488512E-2</v>
      </c>
      <c r="BQ76">
        <f t="shared" si="311"/>
        <v>7.6668434860151298E-5</v>
      </c>
      <c r="BR76">
        <f t="shared" si="352"/>
        <v>3.0036891291560701E-4</v>
      </c>
      <c r="BS76">
        <f t="shared" si="333"/>
        <v>1.69351565172841E-3</v>
      </c>
      <c r="BT76">
        <f t="shared" si="312"/>
        <v>8.4492310080217393E-3</v>
      </c>
      <c r="BU76">
        <f t="shared" si="353"/>
        <v>1.31432875543093E-2</v>
      </c>
      <c r="BV76">
        <f t="shared" si="334"/>
        <v>8.6839515291600805E-2</v>
      </c>
      <c r="BW76">
        <f t="shared" si="313"/>
        <v>1.16997879028756E-2</v>
      </c>
      <c r="BX76">
        <f t="shared" si="354"/>
        <v>2.1129338016110399E-2</v>
      </c>
      <c r="BY76">
        <f t="shared" si="335"/>
        <v>0.134896159837741</v>
      </c>
      <c r="BZ76" s="4">
        <f t="shared" si="336"/>
        <v>0.89421225999999998</v>
      </c>
      <c r="CA76" s="7">
        <f t="shared" si="314"/>
        <v>0.89421225999999998</v>
      </c>
    </row>
    <row r="77" spans="1:79" x14ac:dyDescent="0.25">
      <c r="A77">
        <f t="shared" si="337"/>
        <v>75</v>
      </c>
      <c r="B77">
        <v>2689040</v>
      </c>
      <c r="C77">
        <v>86137</v>
      </c>
      <c r="D77">
        <v>63</v>
      </c>
      <c r="E77">
        <v>779</v>
      </c>
      <c r="F77">
        <v>502</v>
      </c>
      <c r="G77">
        <v>38</v>
      </c>
      <c r="H77">
        <v>1004</v>
      </c>
      <c r="I77">
        <v>39</v>
      </c>
      <c r="J77">
        <v>1118</v>
      </c>
      <c r="K77">
        <v>1104</v>
      </c>
      <c r="L77">
        <v>1279</v>
      </c>
      <c r="M77">
        <v>23154</v>
      </c>
      <c r="N77">
        <v>21103</v>
      </c>
      <c r="O77">
        <v>2862</v>
      </c>
      <c r="P77">
        <v>2307</v>
      </c>
      <c r="Q77">
        <v>6035</v>
      </c>
      <c r="R77">
        <v>70</v>
      </c>
      <c r="S77">
        <v>10277</v>
      </c>
      <c r="T77">
        <v>14403</v>
      </c>
      <c r="U77">
        <f>C77/B77</f>
        <v>3.2032621307232299E-2</v>
      </c>
      <c r="V77">
        <f>(5*U77)/(1+(5-W77)*U77)</f>
        <v>0.148287975154788</v>
      </c>
      <c r="W77">
        <v>2.5</v>
      </c>
      <c r="X77">
        <f>X76*(1-V76)</f>
        <v>0.78422091368745395</v>
      </c>
      <c r="Y77">
        <f>X77*V77</f>
        <v>0.11629053136475</v>
      </c>
      <c r="Z77">
        <f>(5*(X77-Y77)+(2.5*Y77))</f>
        <v>3.6303782400253901</v>
      </c>
      <c r="AA77">
        <f>Y77*D77/C77</f>
        <v>8.5054082171183705E-5</v>
      </c>
      <c r="AB77">
        <f t="shared" si="358"/>
        <v>6.48529581969675E-3</v>
      </c>
      <c r="AC77">
        <f t="shared" si="318"/>
        <v>3.2639114303911698E-2</v>
      </c>
      <c r="AD77">
        <f t="shared" si="299"/>
        <v>1.0517004763706699E-3</v>
      </c>
      <c r="AE77">
        <f t="shared" si="341"/>
        <v>8.9170659875125093E-3</v>
      </c>
      <c r="AF77">
        <f t="shared" si="319"/>
        <v>4.7214581128489197E-2</v>
      </c>
      <c r="AG77">
        <f t="shared" si="300"/>
        <v>6.77732527776734E-4</v>
      </c>
      <c r="AH77">
        <f t="shared" si="342"/>
        <v>7.86411921848045E-3</v>
      </c>
      <c r="AI77">
        <f t="shared" si="320"/>
        <v>4.10149274118441E-2</v>
      </c>
      <c r="AJ77">
        <f t="shared" si="321"/>
        <v>5.1302462261983802E-5</v>
      </c>
      <c r="AK77">
        <f t="shared" si="343"/>
        <v>5.8534321016872205E-4</v>
      </c>
      <c r="AL77">
        <f t="shared" si="322"/>
        <v>3.05497220649857E-3</v>
      </c>
      <c r="AM77">
        <f t="shared" si="301"/>
        <v>1.35546505555347E-3</v>
      </c>
      <c r="AN77">
        <f t="shared" si="357"/>
        <v>5.6411639868380299E-3</v>
      </c>
      <c r="AO77">
        <f t="shared" si="323"/>
        <v>3.1594482573073797E-2</v>
      </c>
      <c r="AP77">
        <f t="shared" si="302"/>
        <v>5.26525270583518E-5</v>
      </c>
      <c r="AQ77">
        <f t="shared" si="344"/>
        <v>5.3053097334971005E-4</v>
      </c>
      <c r="AR77">
        <f t="shared" si="324"/>
        <v>2.7842861843944298E-3</v>
      </c>
      <c r="AS77">
        <f t="shared" si="303"/>
        <v>1.50937244233942E-3</v>
      </c>
      <c r="AT77">
        <f t="shared" si="345"/>
        <v>2.0879014851609501E-3</v>
      </c>
      <c r="AU77">
        <f t="shared" si="325"/>
        <v>1.4212938531653301E-2</v>
      </c>
      <c r="AV77">
        <f t="shared" si="304"/>
        <v>1.4904715351902701E-3</v>
      </c>
      <c r="AW77">
        <f t="shared" si="346"/>
        <v>2.2477819488946598E-3</v>
      </c>
      <c r="AX77">
        <f t="shared" si="326"/>
        <v>1.4965088582449E-2</v>
      </c>
      <c r="AY77">
        <f t="shared" si="305"/>
        <v>1.7267328745546699E-3</v>
      </c>
      <c r="AZ77">
        <f t="shared" si="347"/>
        <v>2.24789083390754E-3</v>
      </c>
      <c r="BA77">
        <f t="shared" si="327"/>
        <v>1.55562863559244E-2</v>
      </c>
      <c r="BB77">
        <f t="shared" si="306"/>
        <v>3.12594002951046E-2</v>
      </c>
      <c r="BC77">
        <f t="shared" si="348"/>
        <v>5.4377256608891998E-2</v>
      </c>
      <c r="BD77">
        <f t="shared" si="328"/>
        <v>0.35003478378222203</v>
      </c>
      <c r="BE77">
        <f t="shared" si="307"/>
        <v>2.8490417397753799E-2</v>
      </c>
      <c r="BF77">
        <f t="shared" si="349"/>
        <v>5.4609556330117499E-2</v>
      </c>
      <c r="BG77">
        <f t="shared" si="329"/>
        <v>0.34427382514497201</v>
      </c>
      <c r="BH77">
        <f t="shared" si="308"/>
        <v>3.8638854472052E-3</v>
      </c>
      <c r="BI77">
        <f t="shared" si="356"/>
        <v>4.0229333779690296E-3</v>
      </c>
      <c r="BJ77">
        <f t="shared" si="330"/>
        <v>2.9774380507858099E-2</v>
      </c>
      <c r="BK77">
        <f t="shared" si="309"/>
        <v>3.1145994852209602E-3</v>
      </c>
      <c r="BL77">
        <f t="shared" si="350"/>
        <v>6.7879085559037098E-3</v>
      </c>
      <c r="BM77">
        <f t="shared" si="331"/>
        <v>4.1726041492570899E-2</v>
      </c>
      <c r="BN77">
        <f t="shared" si="310"/>
        <v>8.1476410460808498E-3</v>
      </c>
      <c r="BO77">
        <f t="shared" si="351"/>
        <v>4.5756561465600098E-3</v>
      </c>
      <c r="BP77">
        <f t="shared" si="332"/>
        <v>4.3247383348002197E-2</v>
      </c>
      <c r="BQ77">
        <f t="shared" si="311"/>
        <v>9.4504535745759606E-5</v>
      </c>
      <c r="BR77">
        <f t="shared" si="352"/>
        <v>3.77037347775758E-4</v>
      </c>
      <c r="BS77">
        <f t="shared" si="333"/>
        <v>2.1214480782431899E-3</v>
      </c>
      <c r="BT77">
        <f t="shared" si="312"/>
        <v>1.38746159122739E-2</v>
      </c>
      <c r="BU77">
        <f t="shared" si="353"/>
        <v>2.1592518562330999E-2</v>
      </c>
      <c r="BV77">
        <f t="shared" si="334"/>
        <v>0.14264913259233999</v>
      </c>
      <c r="BW77">
        <f t="shared" si="313"/>
        <v>1.9444983262088201E-2</v>
      </c>
      <c r="BX77">
        <f t="shared" si="354"/>
        <v>3.2829125918985999E-2</v>
      </c>
      <c r="BY77">
        <f t="shared" si="335"/>
        <v>0.21275808775015101</v>
      </c>
      <c r="BZ77" s="4">
        <f t="shared" si="336"/>
        <v>1.36962176</v>
      </c>
      <c r="CA77" s="7">
        <f t="shared" si="314"/>
        <v>1.36962176</v>
      </c>
    </row>
    <row r="78" spans="1:79" x14ac:dyDescent="0.25">
      <c r="A78">
        <f t="shared" si="337"/>
        <v>80</v>
      </c>
      <c r="B78">
        <v>1470696</v>
      </c>
      <c r="C78">
        <v>86802</v>
      </c>
      <c r="D78">
        <v>40</v>
      </c>
      <c r="E78">
        <v>512</v>
      </c>
      <c r="F78">
        <v>214</v>
      </c>
      <c r="G78">
        <v>28</v>
      </c>
      <c r="H78">
        <v>755</v>
      </c>
      <c r="I78">
        <v>37</v>
      </c>
      <c r="J78">
        <v>1305</v>
      </c>
      <c r="K78">
        <v>957</v>
      </c>
      <c r="L78">
        <v>1440</v>
      </c>
      <c r="M78">
        <v>25011</v>
      </c>
      <c r="N78">
        <v>17641</v>
      </c>
      <c r="O78">
        <v>2791</v>
      </c>
      <c r="P78">
        <v>1961</v>
      </c>
      <c r="Q78">
        <v>7865</v>
      </c>
      <c r="R78">
        <v>45</v>
      </c>
      <c r="S78">
        <v>10287</v>
      </c>
      <c r="T78">
        <v>15913</v>
      </c>
      <c r="U78">
        <f>C78/B78</f>
        <v>5.9021034938559702E-2</v>
      </c>
      <c r="V78">
        <f t="shared" ref="V78" si="360">(5*U78)/(1+(5-W78)*U78)</f>
        <v>0.25716048044055201</v>
      </c>
      <c r="W78">
        <v>2.5</v>
      </c>
      <c r="X78">
        <f>X77*(1-V77)</f>
        <v>0.66793038232270396</v>
      </c>
      <c r="Y78">
        <f>X78*V78</f>
        <v>0.17176529801894799</v>
      </c>
      <c r="Z78">
        <f>(5*(X78-Y78)+(2.5*Y78))</f>
        <v>2.9102386665661499</v>
      </c>
      <c r="AA78">
        <f t="shared" ref="AA78" si="361">Y78*D78/C78</f>
        <v>7.9152691421371902E-5</v>
      </c>
      <c r="AB78">
        <f>AA77+AB77</f>
        <v>6.5703499018679298E-3</v>
      </c>
      <c r="AC78">
        <f>AA78*2.5+AB78*5</f>
        <v>3.3049631237893097E-2</v>
      </c>
      <c r="AD78">
        <f t="shared" si="299"/>
        <v>1.01315445019356E-3</v>
      </c>
      <c r="AE78">
        <f t="shared" si="341"/>
        <v>9.9687664638831806E-3</v>
      </c>
      <c r="AF78">
        <f t="shared" si="319"/>
        <v>5.23767184448998E-2</v>
      </c>
      <c r="AG78">
        <f t="shared" si="300"/>
        <v>4.23466899104339E-4</v>
      </c>
      <c r="AH78">
        <f t="shared" si="342"/>
        <v>8.5418517462571807E-3</v>
      </c>
      <c r="AI78">
        <f t="shared" si="320"/>
        <v>4.3767925979046801E-2</v>
      </c>
      <c r="AJ78">
        <f t="shared" si="321"/>
        <v>5.5406883994960299E-5</v>
      </c>
      <c r="AK78">
        <f t="shared" si="343"/>
        <v>6.3664567243070598E-4</v>
      </c>
      <c r="AL78">
        <f t="shared" si="322"/>
        <v>3.3217455721409302E-3</v>
      </c>
      <c r="AM78">
        <f t="shared" si="301"/>
        <v>1.4940070505783901E-3</v>
      </c>
      <c r="AN78">
        <f>AM77+AN77</f>
        <v>6.9966290423914999E-3</v>
      </c>
      <c r="AO78">
        <f t="shared" si="323"/>
        <v>3.87181628384035E-2</v>
      </c>
      <c r="AP78">
        <f t="shared" si="302"/>
        <v>7.3216239564768994E-5</v>
      </c>
      <c r="AQ78">
        <f t="shared" si="344"/>
        <v>5.8318350040806202E-4</v>
      </c>
      <c r="AR78">
        <f t="shared" si="324"/>
        <v>3.0989581009522298E-3</v>
      </c>
      <c r="AS78">
        <f t="shared" si="303"/>
        <v>2.5823565576222601E-3</v>
      </c>
      <c r="AT78">
        <f t="shared" si="345"/>
        <v>3.5972739275003701E-3</v>
      </c>
      <c r="AU78">
        <f t="shared" si="325"/>
        <v>2.44422610315575E-2</v>
      </c>
      <c r="AV78">
        <f t="shared" si="304"/>
        <v>1.8937281422563199E-3</v>
      </c>
      <c r="AW78">
        <f t="shared" si="346"/>
        <v>3.7382534840849301E-3</v>
      </c>
      <c r="AX78">
        <f t="shared" si="326"/>
        <v>2.3425587776065501E-2</v>
      </c>
      <c r="AY78">
        <f t="shared" si="305"/>
        <v>2.84949689116939E-3</v>
      </c>
      <c r="AZ78">
        <f t="shared" si="347"/>
        <v>3.9746237084622099E-3</v>
      </c>
      <c r="BA78">
        <f t="shared" si="327"/>
        <v>2.6996860770234499E-2</v>
      </c>
      <c r="BB78">
        <f t="shared" si="306"/>
        <v>4.9492199128498303E-2</v>
      </c>
      <c r="BC78">
        <f t="shared" si="348"/>
        <v>8.5636656903996605E-2</v>
      </c>
      <c r="BD78">
        <f t="shared" si="328"/>
        <v>0.55191378234122901</v>
      </c>
      <c r="BE78">
        <f t="shared" si="307"/>
        <v>3.4908315734110497E-2</v>
      </c>
      <c r="BF78">
        <f t="shared" si="349"/>
        <v>8.3099973727871299E-2</v>
      </c>
      <c r="BG78">
        <f t="shared" si="329"/>
        <v>0.50277065797463305</v>
      </c>
      <c r="BH78">
        <f t="shared" si="308"/>
        <v>5.5228790439262199E-3</v>
      </c>
      <c r="BI78">
        <f t="shared" si="356"/>
        <v>7.8868188251742296E-3</v>
      </c>
      <c r="BJ78">
        <f t="shared" si="330"/>
        <v>5.3241291735686702E-2</v>
      </c>
      <c r="BK78">
        <f t="shared" si="309"/>
        <v>3.8804606969327598E-3</v>
      </c>
      <c r="BL78">
        <f t="shared" si="350"/>
        <v>9.9025080411246705E-3</v>
      </c>
      <c r="BM78">
        <f t="shared" si="331"/>
        <v>5.9213691947955303E-2</v>
      </c>
      <c r="BN78">
        <f t="shared" si="310"/>
        <v>1.55633979507272E-2</v>
      </c>
      <c r="BO78">
        <f t="shared" si="351"/>
        <v>1.2723297192640899E-2</v>
      </c>
      <c r="BP78">
        <f t="shared" si="332"/>
        <v>0.102524980840023</v>
      </c>
      <c r="BQ78">
        <f t="shared" si="311"/>
        <v>8.9046777849043302E-5</v>
      </c>
      <c r="BR78">
        <f t="shared" si="352"/>
        <v>4.7154188352151801E-4</v>
      </c>
      <c r="BS78">
        <f t="shared" si="333"/>
        <v>2.5803263622301998E-3</v>
      </c>
      <c r="BT78">
        <f t="shared" si="312"/>
        <v>2.0356093416291299E-2</v>
      </c>
      <c r="BU78">
        <f t="shared" si="353"/>
        <v>3.5467134474604901E-2</v>
      </c>
      <c r="BV78">
        <f t="shared" si="334"/>
        <v>0.228225905913753</v>
      </c>
      <c r="BW78">
        <f t="shared" si="313"/>
        <v>3.1488919464707298E-2</v>
      </c>
      <c r="BX78">
        <f>BW77+BX77</f>
        <v>5.2274109181074203E-2</v>
      </c>
      <c r="BY78">
        <f t="shared" si="335"/>
        <v>0.34009284456713901</v>
      </c>
      <c r="BZ78" s="4">
        <f t="shared" si="336"/>
        <v>2.08976133</v>
      </c>
      <c r="CA78" s="7">
        <f t="shared" si="314"/>
        <v>2.08976133</v>
      </c>
    </row>
    <row r="79" spans="1:79" x14ac:dyDescent="0.25">
      <c r="A79" t="s">
        <v>16</v>
      </c>
      <c r="AC79">
        <f>SUM(AC67:AC78)</f>
        <v>0.25890151544054701</v>
      </c>
      <c r="AF79">
        <f>SUM(AF67:AF78)</f>
        <v>0.304404196579316</v>
      </c>
      <c r="AI79">
        <f t="shared" ref="AI79" si="362">SUM(AI67:AI78)</f>
        <v>0.23101573329668501</v>
      </c>
      <c r="AL79">
        <f t="shared" ref="AL79" si="363">SUM(AL67:AL78)</f>
        <v>2.0368047096942201E-2</v>
      </c>
      <c r="AO79">
        <f t="shared" ref="AO79" si="364">SUM(AO67:AO78)</f>
        <v>0.17930420235539099</v>
      </c>
      <c r="AR79">
        <f t="shared" ref="AR79" si="365">SUM(AR67:AR78)</f>
        <v>1.4141739250384699E-2</v>
      </c>
      <c r="AU79">
        <f t="shared" ref="AU79" si="366">SUM(AU67:AU78)</f>
        <v>5.7914327672084501E-2</v>
      </c>
      <c r="AX79">
        <f t="shared" ref="AX79" si="367">SUM(AX67:AX78)</f>
        <v>5.9512239611103399E-2</v>
      </c>
      <c r="BA79">
        <f t="shared" ref="BA79" si="368">SUM(BA67:BA78)</f>
        <v>6.1653576579069697E-2</v>
      </c>
      <c r="BD79">
        <f t="shared" ref="BD79" si="369">SUM(BD67:BD78)</f>
        <v>1.4567649119494099</v>
      </c>
      <c r="BG79">
        <f t="shared" ref="BG79" si="370">SUM(BG67:BG78)</f>
        <v>1.3804960223410601</v>
      </c>
      <c r="BJ79">
        <f t="shared" ref="BJ79" si="371">SUM(BJ67:BJ78)</f>
        <v>0.109181741361616</v>
      </c>
      <c r="BM79">
        <f t="shared" ref="BM79" si="372">SUM(BM67:BM78)</f>
        <v>0.169129942142521</v>
      </c>
      <c r="BP79">
        <f t="shared" ref="BP79" si="373">SUM(BP67:BP78)</f>
        <v>0.167916311435095</v>
      </c>
      <c r="BS79">
        <f t="shared" ref="BS79" si="374">SUM(BS67:BS78)</f>
        <v>1.15320841403575E-2</v>
      </c>
      <c r="BV79">
        <f t="shared" ref="BV79" si="375">SUM(BV67:BV78)</f>
        <v>0.58834830958518602</v>
      </c>
      <c r="BY79">
        <f t="shared" ref="BY79" si="376">SUM(BY67:BY78)</f>
        <v>0.91856684270823596</v>
      </c>
      <c r="BZ79" s="22">
        <f>SUM(AC79,AF79,AI79,AL79,AO79,AR79,AU79,AX79,BA79,BD79,BG79,BJ79,BM79,BP79,BS79,BV79,BY79)</f>
        <v>5.9891500000000004</v>
      </c>
      <c r="CA79" s="8">
        <f>SUM(CA67:CA78)</f>
        <v>5.99</v>
      </c>
    </row>
    <row r="80" spans="1:79" x14ac:dyDescent="0.25">
      <c r="BZ80" s="22"/>
      <c r="CA80" s="8"/>
    </row>
    <row r="81" spans="1:79" x14ac:dyDescent="0.25">
      <c r="A81" s="9" t="s">
        <v>150</v>
      </c>
      <c r="BZ81" s="1"/>
      <c r="CA81" s="5"/>
    </row>
    <row r="82" spans="1:79" x14ac:dyDescent="0.25">
      <c r="A82" t="s">
        <v>0</v>
      </c>
      <c r="B82" t="s">
        <v>4</v>
      </c>
      <c r="C82" t="s">
        <v>3</v>
      </c>
      <c r="D82" t="s">
        <v>5</v>
      </c>
      <c r="E82" t="s">
        <v>13</v>
      </c>
      <c r="F82" t="s">
        <v>17</v>
      </c>
      <c r="G82" t="s">
        <v>18</v>
      </c>
      <c r="H82" t="s">
        <v>80</v>
      </c>
      <c r="I82" t="s">
        <v>23</v>
      </c>
      <c r="J82" t="s">
        <v>24</v>
      </c>
      <c r="K82" t="s">
        <v>25</v>
      </c>
      <c r="L82" t="s">
        <v>26</v>
      </c>
      <c r="M82" t="s">
        <v>19</v>
      </c>
      <c r="N82" t="s">
        <v>20</v>
      </c>
      <c r="O82" t="s">
        <v>21</v>
      </c>
      <c r="P82" t="s">
        <v>22</v>
      </c>
      <c r="Q82" t="s">
        <v>27</v>
      </c>
      <c r="R82" t="s">
        <v>28</v>
      </c>
      <c r="S82" t="s">
        <v>29</v>
      </c>
      <c r="T82" t="s">
        <v>30</v>
      </c>
      <c r="U82" t="s">
        <v>6</v>
      </c>
      <c r="V82" t="s">
        <v>7</v>
      </c>
      <c r="W82" t="s">
        <v>8</v>
      </c>
      <c r="X82" t="s">
        <v>1</v>
      </c>
      <c r="Y82" t="s">
        <v>9</v>
      </c>
      <c r="Z82" t="s">
        <v>2</v>
      </c>
      <c r="AA82" t="s">
        <v>11</v>
      </c>
      <c r="AB82" t="s">
        <v>10</v>
      </c>
      <c r="AC82" t="s">
        <v>12</v>
      </c>
      <c r="AD82" t="s">
        <v>36</v>
      </c>
      <c r="AE82" t="s">
        <v>14</v>
      </c>
      <c r="AF82" t="s">
        <v>15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64</v>
      </c>
      <c r="AZ82" t="s">
        <v>65</v>
      </c>
      <c r="BA82" t="s">
        <v>66</v>
      </c>
      <c r="BB82" t="s">
        <v>73</v>
      </c>
      <c r="BC82" t="s">
        <v>74</v>
      </c>
      <c r="BD82" t="s">
        <v>75</v>
      </c>
      <c r="BE82" t="s">
        <v>67</v>
      </c>
      <c r="BF82" t="s">
        <v>68</v>
      </c>
      <c r="BG82" t="s">
        <v>69</v>
      </c>
      <c r="BH82" t="s">
        <v>70</v>
      </c>
      <c r="BI82" t="s">
        <v>71</v>
      </c>
      <c r="BJ82" t="s">
        <v>72</v>
      </c>
      <c r="BK82" t="s">
        <v>55</v>
      </c>
      <c r="BL82" t="s">
        <v>56</v>
      </c>
      <c r="BM82" t="s">
        <v>57</v>
      </c>
      <c r="BN82" t="s">
        <v>58</v>
      </c>
      <c r="BO82" t="s">
        <v>59</v>
      </c>
      <c r="BP82" t="s">
        <v>60</v>
      </c>
      <c r="BQ82" t="s">
        <v>61</v>
      </c>
      <c r="BR82" t="s">
        <v>62</v>
      </c>
      <c r="BS82" t="s">
        <v>63</v>
      </c>
      <c r="BT82" t="s">
        <v>31</v>
      </c>
      <c r="BU82" t="s">
        <v>32</v>
      </c>
      <c r="BV82" t="s">
        <v>33</v>
      </c>
      <c r="BW82" t="s">
        <v>76</v>
      </c>
      <c r="BX82" t="s">
        <v>34</v>
      </c>
      <c r="BY82" t="s">
        <v>35</v>
      </c>
      <c r="BZ82" s="2" t="s">
        <v>78</v>
      </c>
      <c r="CA82" s="6" t="s">
        <v>79</v>
      </c>
    </row>
    <row r="83" spans="1:79" x14ac:dyDescent="0.25">
      <c r="A83">
        <v>25</v>
      </c>
      <c r="B83">
        <v>733153</v>
      </c>
      <c r="C83">
        <v>815</v>
      </c>
      <c r="D83">
        <v>17</v>
      </c>
      <c r="E83">
        <v>81</v>
      </c>
      <c r="F83">
        <v>3</v>
      </c>
      <c r="G83">
        <v>148</v>
      </c>
      <c r="H83">
        <v>174</v>
      </c>
      <c r="I83">
        <v>48</v>
      </c>
      <c r="J83">
        <v>6</v>
      </c>
      <c r="K83">
        <v>7</v>
      </c>
      <c r="L83">
        <v>7</v>
      </c>
      <c r="M83">
        <v>109</v>
      </c>
      <c r="N83">
        <v>53</v>
      </c>
      <c r="O83">
        <v>12</v>
      </c>
      <c r="P83">
        <v>14</v>
      </c>
      <c r="Q83">
        <v>0</v>
      </c>
      <c r="R83">
        <v>6</v>
      </c>
      <c r="S83">
        <v>63</v>
      </c>
      <c r="T83">
        <v>67</v>
      </c>
      <c r="U83">
        <f>C83/B83</f>
        <v>1.11163699800724E-3</v>
      </c>
      <c r="V83">
        <f>(5*U83)/(1+(5-W83)*U83)</f>
        <v>5.5427810887110403E-3</v>
      </c>
      <c r="W83">
        <v>2.5</v>
      </c>
      <c r="X83">
        <v>1</v>
      </c>
      <c r="Y83">
        <f>X83*V83</f>
        <v>5.5427810887110403E-3</v>
      </c>
      <c r="Z83">
        <f>(5*(X83-Y83)+(2.5*Y83))</f>
        <v>4.9861430472782198</v>
      </c>
      <c r="AA83">
        <f t="shared" ref="AA83:AA90" si="377">Y83*D83/C83</f>
        <v>1.1561629264796E-4</v>
      </c>
      <c r="AB83">
        <v>0</v>
      </c>
      <c r="AC83">
        <f>AA83*2.5+AB83*5</f>
        <v>2.8904073161989998E-4</v>
      </c>
      <c r="AD83">
        <f t="shared" ref="AD83:AD94" si="378">Y83*E83/C83</f>
        <v>5.5087762967557597E-4</v>
      </c>
      <c r="AE83">
        <v>0</v>
      </c>
      <c r="AF83">
        <f>AD83*2.5+AE83*5</f>
        <v>1.3771940741889399E-3</v>
      </c>
      <c r="AG83">
        <f t="shared" ref="AG83:AG94" si="379">Y83*F83/C83</f>
        <v>2.0402875173169498E-5</v>
      </c>
      <c r="AH83">
        <v>0</v>
      </c>
      <c r="AI83">
        <f>AG83*2.5+AH83*5</f>
        <v>5.10071879329237E-5</v>
      </c>
      <c r="AJ83">
        <f>Y83*G83/C83</f>
        <v>1.00654184187636E-3</v>
      </c>
      <c r="AK83">
        <v>0</v>
      </c>
      <c r="AL83">
        <f>AJ83*2.5+AK83*5</f>
        <v>2.5163546046908999E-3</v>
      </c>
      <c r="AM83">
        <f t="shared" ref="AM83:AM94" si="380">Y83*H83/C83</f>
        <v>1.1833667600438301E-3</v>
      </c>
      <c r="AN83">
        <v>0</v>
      </c>
      <c r="AO83">
        <f>AM83*2.5+AN83*5</f>
        <v>2.9584169001095799E-3</v>
      </c>
      <c r="AP83">
        <f t="shared" ref="AP83:AP94" si="381">Y83*I83/C83</f>
        <v>3.2644600277071198E-4</v>
      </c>
      <c r="AQ83">
        <v>0</v>
      </c>
      <c r="AR83">
        <f>AP83*2.5+AQ83*5</f>
        <v>8.1611500692677997E-4</v>
      </c>
      <c r="AS83">
        <f t="shared" ref="AS83:AS94" si="382">Y83*J83/C83</f>
        <v>4.0805750346338902E-5</v>
      </c>
      <c r="AT83">
        <v>0</v>
      </c>
      <c r="AU83">
        <f>AS83*2.5+AT83*5</f>
        <v>1.0201437586584699E-4</v>
      </c>
      <c r="AV83">
        <f t="shared" ref="AV83:AV94" si="383">Y83*K83/C83</f>
        <v>4.7606708737395403E-5</v>
      </c>
      <c r="AW83">
        <v>0</v>
      </c>
      <c r="AX83">
        <f>AV83*2.5+AW83*5</f>
        <v>1.19016771843489E-4</v>
      </c>
      <c r="AY83">
        <f t="shared" ref="AY83:AY94" si="384">Y83*L83/C83</f>
        <v>4.7606708737395403E-5</v>
      </c>
      <c r="AZ83">
        <v>0</v>
      </c>
      <c r="BA83">
        <f>AY83*2.5+AZ83*5</f>
        <v>1.19016771843489E-4</v>
      </c>
      <c r="BB83">
        <f t="shared" ref="BB83:BB94" si="385">Y83*M83/C83</f>
        <v>7.4130446462515804E-4</v>
      </c>
      <c r="BC83">
        <v>0</v>
      </c>
      <c r="BD83">
        <f>BB83*2.5+BC83*5</f>
        <v>1.8532611615628999E-3</v>
      </c>
      <c r="BE83">
        <f t="shared" ref="BE83:BE94" si="386">Y83*N83/C83</f>
        <v>3.60450794725994E-4</v>
      </c>
      <c r="BF83">
        <v>0</v>
      </c>
      <c r="BG83">
        <f>BE83*2.5+BF83*5</f>
        <v>9.0112698681498501E-4</v>
      </c>
      <c r="BH83">
        <f t="shared" ref="BH83:BH94" si="387">Y83*O83/C83</f>
        <v>8.1611500692677899E-5</v>
      </c>
      <c r="BI83">
        <v>0</v>
      </c>
      <c r="BJ83">
        <f>BH83*2.5+BI83*5</f>
        <v>2.0402875173169499E-4</v>
      </c>
      <c r="BK83">
        <f t="shared" ref="BK83:BK94" si="388">Y83*P83/C83</f>
        <v>9.52134174747909E-5</v>
      </c>
      <c r="BL83">
        <v>0</v>
      </c>
      <c r="BM83">
        <f>BK83*2.5+BL83*5</f>
        <v>2.3803354368697699E-4</v>
      </c>
      <c r="BN83">
        <f t="shared" ref="BN83:BN94" si="389">Y83*Q83/C83</f>
        <v>0</v>
      </c>
      <c r="BO83">
        <v>0</v>
      </c>
      <c r="BP83">
        <f>BN83*2.5+BO83*5</f>
        <v>0</v>
      </c>
      <c r="BQ83">
        <f t="shared" ref="BQ83:BQ94" si="390">Y83*R83/C83</f>
        <v>4.0805750346338902E-5</v>
      </c>
      <c r="BR83">
        <v>0</v>
      </c>
      <c r="BS83">
        <f>BQ83*2.5+BR83*5</f>
        <v>1.0201437586584699E-4</v>
      </c>
      <c r="BT83">
        <f t="shared" ref="BT83:BT94" si="391">Y83*S83/C83</f>
        <v>4.2846037863655898E-4</v>
      </c>
      <c r="BU83">
        <v>0</v>
      </c>
      <c r="BV83">
        <f>BT83*2.5+BU83*5</f>
        <v>1.0711509465914E-3</v>
      </c>
      <c r="BW83">
        <f t="shared" ref="BW83:BW94" si="392">Y83*T83/C83</f>
        <v>4.5566421220078499E-4</v>
      </c>
      <c r="BX83">
        <v>0</v>
      </c>
      <c r="BY83">
        <f>BW83*2.5+BX83*5</f>
        <v>1.13916053050196E-3</v>
      </c>
      <c r="BZ83" s="4">
        <f>AC83+AF83+AI83+AL83+AO83+AR83+AU83+AX83+BA83+BD83+BG83+BJ83+BM83+BP83+BS83+BV83+BY83</f>
        <v>1.385695E-2</v>
      </c>
      <c r="CA83" s="7">
        <f t="shared" ref="CA83:CA94" si="393">5-Z83</f>
        <v>1.385695E-2</v>
      </c>
    </row>
    <row r="84" spans="1:79" x14ac:dyDescent="0.25">
      <c r="A84">
        <f>A83+5</f>
        <v>30</v>
      </c>
      <c r="B84">
        <v>962532</v>
      </c>
      <c r="C84">
        <v>1151</v>
      </c>
      <c r="D84">
        <v>39</v>
      </c>
      <c r="E84">
        <v>83</v>
      </c>
      <c r="F84">
        <v>3</v>
      </c>
      <c r="G84">
        <v>136</v>
      </c>
      <c r="H84">
        <v>173</v>
      </c>
      <c r="I84">
        <v>166</v>
      </c>
      <c r="J84">
        <v>13</v>
      </c>
      <c r="K84">
        <v>12</v>
      </c>
      <c r="L84">
        <v>17</v>
      </c>
      <c r="M84">
        <v>168</v>
      </c>
      <c r="N84">
        <v>103</v>
      </c>
      <c r="O84">
        <v>10</v>
      </c>
      <c r="P84">
        <v>29</v>
      </c>
      <c r="Q84">
        <v>0</v>
      </c>
      <c r="R84">
        <v>8</v>
      </c>
      <c r="S84">
        <v>95</v>
      </c>
      <c r="T84">
        <v>96</v>
      </c>
      <c r="U84">
        <f t="shared" ref="U84:U92" si="394">C84/B84</f>
        <v>1.1958043992303601E-3</v>
      </c>
      <c r="V84">
        <f t="shared" ref="V84:V92" si="395">(5*U84)/(1+(5-W84)*U84)</f>
        <v>5.9612009204384102E-3</v>
      </c>
      <c r="W84">
        <v>2.5</v>
      </c>
      <c r="X84">
        <f>X83*(1-V83)</f>
        <v>0.99445721891128902</v>
      </c>
      <c r="Y84">
        <f>X84*V84</f>
        <v>5.9281592887106003E-3</v>
      </c>
      <c r="Z84">
        <f t="shared" ref="Z84:Z92" si="396">(5*(X84-Y84)+(2.5*Y84))</f>
        <v>4.9574656963346699</v>
      </c>
      <c r="AA84">
        <f t="shared" si="377"/>
        <v>2.00867256524512E-4</v>
      </c>
      <c r="AB84">
        <f>AA83+AB83</f>
        <v>1.1561629264796E-4</v>
      </c>
      <c r="AC84">
        <f t="shared" ref="AC84:AC93" si="397">AA84*2.5+AB84*5</f>
        <v>1.0802496045510799E-3</v>
      </c>
      <c r="AD84">
        <f t="shared" si="378"/>
        <v>4.2748672542396198E-4</v>
      </c>
      <c r="AE84">
        <f>AD83+AE83</f>
        <v>5.5087762967557597E-4</v>
      </c>
      <c r="AF84">
        <f t="shared" ref="AF84:AF94" si="398">AD84*2.5+AE84*5</f>
        <v>3.8231049619377802E-3</v>
      </c>
      <c r="AG84">
        <f t="shared" si="379"/>
        <v>1.5451327424962501E-5</v>
      </c>
      <c r="AH84">
        <f>AG83+AH83</f>
        <v>2.0402875173169498E-5</v>
      </c>
      <c r="AI84">
        <f t="shared" ref="AI84:AI94" si="399">AG84*2.5+AH84*5</f>
        <v>1.4064269442825401E-4</v>
      </c>
      <c r="AJ84">
        <f t="shared" ref="AJ84:AJ94" si="400">Y84*G84/C84</f>
        <v>7.00460176598299E-4</v>
      </c>
      <c r="AK84">
        <f>AJ83+AK83</f>
        <v>1.00654184187636E-3</v>
      </c>
      <c r="AL84">
        <f t="shared" ref="AL84:AL94" si="401">AJ84*2.5+AK84*5</f>
        <v>6.7838596508775504E-3</v>
      </c>
      <c r="AM84">
        <f t="shared" si="380"/>
        <v>8.9102654817283596E-4</v>
      </c>
      <c r="AN84">
        <f>AM83+AN83</f>
        <v>1.1833667600438301E-3</v>
      </c>
      <c r="AO84">
        <f t="shared" ref="AO84:AO94" si="402">AM84*2.5+AN84*5</f>
        <v>8.1444001706512392E-3</v>
      </c>
      <c r="AP84">
        <f t="shared" si="381"/>
        <v>8.5497345084792299E-4</v>
      </c>
      <c r="AQ84">
        <f>AP83+AQ83</f>
        <v>3.2644600277071198E-4</v>
      </c>
      <c r="AR84">
        <f t="shared" ref="AR84:AR94" si="403">AP84*2.5+AQ84*5</f>
        <v>3.7696636409733698E-3</v>
      </c>
      <c r="AS84">
        <f t="shared" si="382"/>
        <v>6.6955752174837401E-5</v>
      </c>
      <c r="AT84">
        <f>AS83+AT83</f>
        <v>4.0805750346338902E-5</v>
      </c>
      <c r="AU84">
        <f t="shared" ref="AU84:AU94" si="404">AS84*2.5+AT84*5</f>
        <v>3.71418132168788E-4</v>
      </c>
      <c r="AV84">
        <f t="shared" si="383"/>
        <v>6.1805309699849894E-5</v>
      </c>
      <c r="AW84">
        <f>AV83+AW83</f>
        <v>4.7606708737395403E-5</v>
      </c>
      <c r="AX84">
        <f t="shared" ref="AX84:AX94" si="405">AV84*2.5+AW84*5</f>
        <v>3.9254681793660199E-4</v>
      </c>
      <c r="AY84">
        <f t="shared" si="384"/>
        <v>8.7557522074787293E-5</v>
      </c>
      <c r="AZ84">
        <f>AY83+AZ83</f>
        <v>4.7606708737395403E-5</v>
      </c>
      <c r="BA84">
        <f t="shared" ref="BA84:BA94" si="406">AY84*2.5+AZ84*5</f>
        <v>4.5692734887394502E-4</v>
      </c>
      <c r="BB84">
        <f t="shared" si="385"/>
        <v>8.6527433579789803E-4</v>
      </c>
      <c r="BC84">
        <f>BB83+BC83</f>
        <v>7.4130446462515804E-4</v>
      </c>
      <c r="BD84">
        <f t="shared" ref="BD84:BD94" si="407">BB84*2.5+BC84*5</f>
        <v>5.8697081626205398E-3</v>
      </c>
      <c r="BE84">
        <f t="shared" si="386"/>
        <v>5.3049557492371104E-4</v>
      </c>
      <c r="BF84">
        <f>BE83+BF83</f>
        <v>3.60450794725994E-4</v>
      </c>
      <c r="BG84">
        <f t="shared" ref="BG84:BG94" si="408">BE84*2.5+BF84*5</f>
        <v>3.1284929109392499E-3</v>
      </c>
      <c r="BH84">
        <f t="shared" si="387"/>
        <v>5.15044247498749E-5</v>
      </c>
      <c r="BI84">
        <f>BH83+BI83</f>
        <v>8.1611500692677899E-5</v>
      </c>
      <c r="BJ84">
        <f t="shared" ref="BJ84:BJ94" si="409">BH84*2.5+BI84*5</f>
        <v>5.3681856533807702E-4</v>
      </c>
      <c r="BK84">
        <f t="shared" si="388"/>
        <v>1.4936283177463701E-4</v>
      </c>
      <c r="BL84">
        <f>BK83+BL83</f>
        <v>9.52134174747909E-5</v>
      </c>
      <c r="BM84">
        <f t="shared" ref="BM84:BM94" si="410">BK84*2.5+BL84*5</f>
        <v>8.4947416681054695E-4</v>
      </c>
      <c r="BN84">
        <f t="shared" si="389"/>
        <v>0</v>
      </c>
      <c r="BO84">
        <f>BN83+BO83</f>
        <v>0</v>
      </c>
      <c r="BP84">
        <f t="shared" ref="BP84:BP94" si="411">BN84*2.5+BO84*5</f>
        <v>0</v>
      </c>
      <c r="BQ84">
        <f t="shared" si="390"/>
        <v>4.12035397998999E-5</v>
      </c>
      <c r="BR84">
        <f>BQ83+BR83</f>
        <v>4.0805750346338902E-5</v>
      </c>
      <c r="BS84">
        <f t="shared" ref="BS84:BS94" si="412">BQ84*2.5+BR84*5</f>
        <v>3.0703760123144399E-4</v>
      </c>
      <c r="BT84">
        <f t="shared" si="391"/>
        <v>4.8929203512381196E-4</v>
      </c>
      <c r="BU84">
        <f>BT83+BU83</f>
        <v>4.2846037863655898E-4</v>
      </c>
      <c r="BV84">
        <f t="shared" ref="BV84:BV94" si="413">BT84*2.5+BU84*5</f>
        <v>3.3655319809923201E-3</v>
      </c>
      <c r="BW84">
        <f t="shared" si="392"/>
        <v>4.9444247759879904E-4</v>
      </c>
      <c r="BX84">
        <f>BW83+BX83</f>
        <v>4.5566421220078499E-4</v>
      </c>
      <c r="BY84">
        <f t="shared" ref="BY84:BY94" si="414">BW84*2.5+BX84*5</f>
        <v>3.5144272550009202E-3</v>
      </c>
      <c r="BZ84" s="4">
        <f t="shared" ref="BZ84:BZ94" si="415">AC84+AF84+AI84+AL84+AO84+AR84+AU84+AX84+BA84+BD84+BG84+BJ84+BM84+BP84+BS84+BV84+BY84</f>
        <v>4.2534299999999997E-2</v>
      </c>
      <c r="CA84" s="7">
        <f t="shared" si="393"/>
        <v>4.2534299999999997E-2</v>
      </c>
    </row>
    <row r="85" spans="1:79" x14ac:dyDescent="0.25">
      <c r="A85">
        <f t="shared" ref="A85:A94" si="416">A84+5</f>
        <v>35</v>
      </c>
      <c r="B85">
        <v>920501</v>
      </c>
      <c r="C85">
        <v>1658</v>
      </c>
      <c r="D85">
        <v>54</v>
      </c>
      <c r="E85">
        <v>102</v>
      </c>
      <c r="F85">
        <v>17</v>
      </c>
      <c r="G85">
        <v>117</v>
      </c>
      <c r="H85">
        <v>163</v>
      </c>
      <c r="I85">
        <v>321</v>
      </c>
      <c r="J85">
        <v>15</v>
      </c>
      <c r="K85">
        <v>18</v>
      </c>
      <c r="L85">
        <v>16</v>
      </c>
      <c r="M85">
        <v>333</v>
      </c>
      <c r="N85">
        <v>188</v>
      </c>
      <c r="O85">
        <v>13</v>
      </c>
      <c r="P85">
        <v>38</v>
      </c>
      <c r="Q85">
        <v>0</v>
      </c>
      <c r="R85">
        <v>7</v>
      </c>
      <c r="S85">
        <v>143</v>
      </c>
      <c r="T85">
        <v>113</v>
      </c>
      <c r="U85">
        <f t="shared" si="394"/>
        <v>1.8011930459608399E-3</v>
      </c>
      <c r="V85">
        <f t="shared" si="395"/>
        <v>8.9655933189566606E-3</v>
      </c>
      <c r="W85">
        <v>2.5</v>
      </c>
      <c r="X85">
        <f t="shared" ref="X85:X92" si="417">X84*(1-V84)</f>
        <v>0.98852905962257798</v>
      </c>
      <c r="Y85">
        <f t="shared" ref="Y85:Y92" si="418">X85*V85</f>
        <v>8.8627495325467008E-3</v>
      </c>
      <c r="Z85">
        <f t="shared" si="396"/>
        <v>4.9204884242815199</v>
      </c>
      <c r="AA85">
        <f t="shared" si="377"/>
        <v>2.8865408610224502E-4</v>
      </c>
      <c r="AB85">
        <f t="shared" ref="AB85:AB88" si="419">AA84+AB84</f>
        <v>3.1648354917247198E-4</v>
      </c>
      <c r="AC85">
        <f t="shared" si="397"/>
        <v>2.3040529611179699E-3</v>
      </c>
      <c r="AD85">
        <f t="shared" si="378"/>
        <v>5.4523549597090696E-4</v>
      </c>
      <c r="AE85">
        <f t="shared" ref="AE85:AE94" si="420">AD84+AE84</f>
        <v>9.783643550995379E-4</v>
      </c>
      <c r="AF85">
        <f t="shared" si="398"/>
        <v>6.2549105154249603E-3</v>
      </c>
      <c r="AG85">
        <f t="shared" si="379"/>
        <v>9.0872582661817794E-5</v>
      </c>
      <c r="AH85">
        <f t="shared" ref="AH85:AH94" si="421">AG84+AH84</f>
        <v>3.5854202598132002E-5</v>
      </c>
      <c r="AI85">
        <f t="shared" si="399"/>
        <v>4.0645246964520501E-4</v>
      </c>
      <c r="AJ85">
        <f t="shared" si="400"/>
        <v>6.2541718655486397E-4</v>
      </c>
      <c r="AK85">
        <f t="shared" ref="AK85:AK94" si="422">AJ84+AK84</f>
        <v>1.70700201847466E-3</v>
      </c>
      <c r="AL85">
        <f t="shared" si="401"/>
        <v>1.00985530587605E-2</v>
      </c>
      <c r="AM85">
        <f t="shared" si="380"/>
        <v>8.71307704345665E-4</v>
      </c>
      <c r="AN85">
        <f>AM84+AN84</f>
        <v>2.07439330821667E-3</v>
      </c>
      <c r="AO85">
        <f t="shared" si="402"/>
        <v>1.25502358019475E-2</v>
      </c>
      <c r="AP85">
        <f t="shared" si="381"/>
        <v>1.7158881784966799E-3</v>
      </c>
      <c r="AQ85">
        <f t="shared" ref="AQ85:AQ94" si="423">AP84+AQ84</f>
        <v>1.18141945361864E-3</v>
      </c>
      <c r="AR85">
        <f t="shared" si="403"/>
        <v>1.0196817714334901E-2</v>
      </c>
      <c r="AS85">
        <f t="shared" si="382"/>
        <v>8.0181690583956905E-5</v>
      </c>
      <c r="AT85">
        <f t="shared" ref="AT85:AT94" si="424">AS84+AT84</f>
        <v>1.07761502521176E-4</v>
      </c>
      <c r="AU85">
        <f t="shared" si="404"/>
        <v>7.3926173906577197E-4</v>
      </c>
      <c r="AV85">
        <f t="shared" si="383"/>
        <v>9.62180287007483E-5</v>
      </c>
      <c r="AW85">
        <f t="shared" ref="AW85:AW94" si="425">AV84+AW84</f>
        <v>1.0941201843724501E-4</v>
      </c>
      <c r="AX85">
        <f t="shared" si="405"/>
        <v>7.8760516393809599E-4</v>
      </c>
      <c r="AY85">
        <f t="shared" si="384"/>
        <v>8.5527136622887302E-5</v>
      </c>
      <c r="AZ85">
        <f t="shared" ref="AZ85:AZ94" si="426">AY84+AZ84</f>
        <v>1.3516423081218299E-4</v>
      </c>
      <c r="BA85">
        <f t="shared" si="406"/>
        <v>8.8963899561813296E-4</v>
      </c>
      <c r="BB85">
        <f t="shared" si="385"/>
        <v>1.78003353096384E-3</v>
      </c>
      <c r="BC85">
        <f t="shared" ref="BC85:BC94" si="427">BB84+BC84</f>
        <v>1.6065788004230601E-3</v>
      </c>
      <c r="BD85">
        <f t="shared" si="407"/>
        <v>1.2482977829524899E-2</v>
      </c>
      <c r="BE85">
        <f t="shared" si="386"/>
        <v>1.0049438553189299E-3</v>
      </c>
      <c r="BF85">
        <f t="shared" ref="BF85:BF94" si="428">BE84+BF84</f>
        <v>8.9094636964970504E-4</v>
      </c>
      <c r="BG85">
        <f t="shared" si="408"/>
        <v>6.9670914865458504E-3</v>
      </c>
      <c r="BH85">
        <f t="shared" si="387"/>
        <v>6.9490798506096003E-5</v>
      </c>
      <c r="BI85">
        <f>BH84+BI84</f>
        <v>1.33115925442553E-4</v>
      </c>
      <c r="BJ85">
        <f t="shared" si="409"/>
        <v>8.3930662347800496E-4</v>
      </c>
      <c r="BK85">
        <f t="shared" si="388"/>
        <v>2.0312694947935699E-4</v>
      </c>
      <c r="BL85">
        <f t="shared" ref="BL85:BL94" si="429">BK84+BL84</f>
        <v>2.4457624924942799E-4</v>
      </c>
      <c r="BM85">
        <f t="shared" si="410"/>
        <v>1.7306986199455299E-3</v>
      </c>
      <c r="BN85">
        <f t="shared" si="389"/>
        <v>0</v>
      </c>
      <c r="BO85">
        <f t="shared" ref="BO85:BO94" si="430">BN84+BO84</f>
        <v>0</v>
      </c>
      <c r="BP85">
        <f t="shared" si="411"/>
        <v>0</v>
      </c>
      <c r="BQ85">
        <f t="shared" si="390"/>
        <v>3.74181222725132E-5</v>
      </c>
      <c r="BR85">
        <f t="shared" ref="BR85:BR94" si="431">BQ84+BR84</f>
        <v>8.2009290146238802E-5</v>
      </c>
      <c r="BS85">
        <f t="shared" si="412"/>
        <v>5.0359175641247699E-4</v>
      </c>
      <c r="BT85">
        <f t="shared" si="391"/>
        <v>7.6439878356705598E-4</v>
      </c>
      <c r="BU85">
        <f t="shared" ref="BU85:BU94" si="432">BT84+BU84</f>
        <v>9.1775241376037099E-4</v>
      </c>
      <c r="BV85">
        <f t="shared" si="413"/>
        <v>6.4997590277194898E-3</v>
      </c>
      <c r="BW85">
        <f t="shared" si="392"/>
        <v>6.0403540239914195E-4</v>
      </c>
      <c r="BX85">
        <f t="shared" ref="BX85:BX93" si="433">BW84+BX84</f>
        <v>9.5010668979958403E-4</v>
      </c>
      <c r="BY85">
        <f t="shared" si="414"/>
        <v>6.26062195499577E-3</v>
      </c>
      <c r="BZ85" s="4">
        <f t="shared" si="415"/>
        <v>7.9511579999999998E-2</v>
      </c>
      <c r="CA85" s="7">
        <f t="shared" si="393"/>
        <v>7.9511579999999998E-2</v>
      </c>
    </row>
    <row r="86" spans="1:79" x14ac:dyDescent="0.25">
      <c r="A86">
        <f t="shared" si="416"/>
        <v>40</v>
      </c>
      <c r="B86">
        <v>962404</v>
      </c>
      <c r="C86">
        <v>2555</v>
      </c>
      <c r="D86">
        <v>82</v>
      </c>
      <c r="E86">
        <v>81</v>
      </c>
      <c r="F86">
        <v>46</v>
      </c>
      <c r="G86">
        <v>122</v>
      </c>
      <c r="H86">
        <v>172</v>
      </c>
      <c r="I86">
        <v>401</v>
      </c>
      <c r="J86">
        <v>34</v>
      </c>
      <c r="K86">
        <v>32</v>
      </c>
      <c r="L86">
        <v>38</v>
      </c>
      <c r="M86">
        <v>705</v>
      </c>
      <c r="N86">
        <v>361</v>
      </c>
      <c r="O86">
        <v>16</v>
      </c>
      <c r="P86">
        <v>76</v>
      </c>
      <c r="Q86">
        <v>0</v>
      </c>
      <c r="R86">
        <v>10</v>
      </c>
      <c r="S86">
        <v>211</v>
      </c>
      <c r="T86">
        <v>168</v>
      </c>
      <c r="U86">
        <f t="shared" si="394"/>
        <v>2.6548102460089498E-3</v>
      </c>
      <c r="V86">
        <f t="shared" si="395"/>
        <v>1.3186531880182701E-2</v>
      </c>
      <c r="W86">
        <v>2.5</v>
      </c>
      <c r="X86">
        <f t="shared" si="417"/>
        <v>0.97966631009003102</v>
      </c>
      <c r="Y86">
        <f t="shared" si="418"/>
        <v>1.29184010299431E-2</v>
      </c>
      <c r="Z86">
        <f t="shared" si="396"/>
        <v>4.8660355478752999</v>
      </c>
      <c r="AA86">
        <f t="shared" si="377"/>
        <v>4.1460230311363399E-4</v>
      </c>
      <c r="AB86">
        <f t="shared" si="419"/>
        <v>6.05137635274717E-4</v>
      </c>
      <c r="AC86">
        <f t="shared" si="397"/>
        <v>4.06219393415767E-3</v>
      </c>
      <c r="AD86">
        <f t="shared" si="378"/>
        <v>4.0954617746590601E-4</v>
      </c>
      <c r="AE86">
        <f t="shared" si="420"/>
        <v>1.5235998510704401E-3</v>
      </c>
      <c r="AF86">
        <f t="shared" si="398"/>
        <v>8.6418646990169597E-3</v>
      </c>
      <c r="AG86">
        <f t="shared" si="379"/>
        <v>2.32581779795453E-4</v>
      </c>
      <c r="AH86">
        <f t="shared" si="421"/>
        <v>1.2672678525994999E-4</v>
      </c>
      <c r="AI86">
        <f t="shared" si="399"/>
        <v>1.21508837578838E-3</v>
      </c>
      <c r="AJ86">
        <f t="shared" si="400"/>
        <v>6.1684732902272303E-4</v>
      </c>
      <c r="AK86">
        <f t="shared" si="422"/>
        <v>2.3324192050295199E-3</v>
      </c>
      <c r="AL86">
        <f t="shared" si="401"/>
        <v>1.3204214347704401E-2</v>
      </c>
      <c r="AM86">
        <f t="shared" si="380"/>
        <v>8.69653611409085E-4</v>
      </c>
      <c r="AN86">
        <f t="shared" ref="AN86" si="434">AM85+AN85</f>
        <v>2.9457010125623398E-3</v>
      </c>
      <c r="AO86">
        <f t="shared" si="402"/>
        <v>1.6902639091334399E-2</v>
      </c>
      <c r="AP86">
        <f t="shared" si="381"/>
        <v>2.02750638473862E-3</v>
      </c>
      <c r="AQ86">
        <f t="shared" si="423"/>
        <v>2.8973076321153202E-3</v>
      </c>
      <c r="AR86">
        <f t="shared" si="403"/>
        <v>1.9555304122423199E-2</v>
      </c>
      <c r="AS86">
        <f t="shared" si="382"/>
        <v>1.7190827202272601E-4</v>
      </c>
      <c r="AT86">
        <f t="shared" si="424"/>
        <v>1.87943193105133E-4</v>
      </c>
      <c r="AU86">
        <f t="shared" si="404"/>
        <v>1.3694866455824801E-3</v>
      </c>
      <c r="AV86">
        <f t="shared" si="383"/>
        <v>1.61796020727272E-4</v>
      </c>
      <c r="AW86">
        <f t="shared" si="425"/>
        <v>2.0563004713799299E-4</v>
      </c>
      <c r="AX86">
        <f t="shared" si="405"/>
        <v>1.4326402875081399E-3</v>
      </c>
      <c r="AY86">
        <f t="shared" si="384"/>
        <v>1.92132774613635E-4</v>
      </c>
      <c r="AZ86">
        <f t="shared" si="426"/>
        <v>2.2069136743506999E-4</v>
      </c>
      <c r="BA86">
        <f t="shared" si="406"/>
        <v>1.5837887737094401E-3</v>
      </c>
      <c r="BB86">
        <f t="shared" si="385"/>
        <v>3.5645685816476998E-3</v>
      </c>
      <c r="BC86">
        <f t="shared" si="427"/>
        <v>3.3866123313868999E-3</v>
      </c>
      <c r="BD86">
        <f t="shared" si="407"/>
        <v>2.58444831110538E-2</v>
      </c>
      <c r="BE86">
        <f t="shared" si="386"/>
        <v>1.82526135882953E-3</v>
      </c>
      <c r="BF86">
        <f t="shared" si="428"/>
        <v>1.89589022496863E-3</v>
      </c>
      <c r="BG86">
        <f t="shared" si="408"/>
        <v>1.4042604521916999E-2</v>
      </c>
      <c r="BH86">
        <f t="shared" si="387"/>
        <v>8.0898010363635796E-5</v>
      </c>
      <c r="BI86">
        <f t="shared" ref="BI86:BI94" si="435">BH85+BI85</f>
        <v>2.02606723948649E-4</v>
      </c>
      <c r="BJ86">
        <f t="shared" si="409"/>
        <v>1.21527864565233E-3</v>
      </c>
      <c r="BK86">
        <f t="shared" si="388"/>
        <v>3.8426554922727001E-4</v>
      </c>
      <c r="BL86">
        <f t="shared" si="429"/>
        <v>4.4770319872878498E-4</v>
      </c>
      <c r="BM86">
        <f t="shared" si="410"/>
        <v>3.1991798667121E-3</v>
      </c>
      <c r="BN86">
        <f t="shared" si="389"/>
        <v>0</v>
      </c>
      <c r="BO86">
        <f t="shared" si="430"/>
        <v>0</v>
      </c>
      <c r="BP86">
        <f t="shared" si="411"/>
        <v>0</v>
      </c>
      <c r="BQ86">
        <f t="shared" si="390"/>
        <v>5.0561256477272403E-5</v>
      </c>
      <c r="BR86">
        <f t="shared" si="431"/>
        <v>1.19427412418752E-4</v>
      </c>
      <c r="BS86">
        <f t="shared" si="412"/>
        <v>7.2354020328694105E-4</v>
      </c>
      <c r="BT86">
        <f t="shared" si="391"/>
        <v>1.0668425116704501E-3</v>
      </c>
      <c r="BU86">
        <f t="shared" si="432"/>
        <v>1.68215119732743E-3</v>
      </c>
      <c r="BV86">
        <f t="shared" si="413"/>
        <v>1.1077862265813299E-2</v>
      </c>
      <c r="BW86">
        <f t="shared" si="392"/>
        <v>8.4942910881817698E-4</v>
      </c>
      <c r="BX86">
        <f t="shared" si="433"/>
        <v>1.5541420921987301E-3</v>
      </c>
      <c r="BY86">
        <f t="shared" si="414"/>
        <v>9.89428323303909E-3</v>
      </c>
      <c r="BZ86" s="4">
        <f t="shared" si="415"/>
        <v>0.13396445000000001</v>
      </c>
      <c r="CA86" s="7">
        <f t="shared" si="393"/>
        <v>0.13396445000000001</v>
      </c>
    </row>
    <row r="87" spans="1:79" x14ac:dyDescent="0.25">
      <c r="A87">
        <f t="shared" si="416"/>
        <v>45</v>
      </c>
      <c r="B87">
        <v>899859</v>
      </c>
      <c r="C87">
        <v>3893</v>
      </c>
      <c r="D87">
        <v>114</v>
      </c>
      <c r="E87">
        <v>81</v>
      </c>
      <c r="F87">
        <v>74</v>
      </c>
      <c r="G87">
        <v>111</v>
      </c>
      <c r="H87">
        <v>171</v>
      </c>
      <c r="I87">
        <v>422</v>
      </c>
      <c r="J87">
        <v>44</v>
      </c>
      <c r="K87">
        <v>38</v>
      </c>
      <c r="L87">
        <v>60</v>
      </c>
      <c r="M87">
        <v>1283</v>
      </c>
      <c r="N87">
        <v>724</v>
      </c>
      <c r="O87">
        <v>29</v>
      </c>
      <c r="P87">
        <v>125</v>
      </c>
      <c r="Q87">
        <v>0</v>
      </c>
      <c r="R87">
        <v>13</v>
      </c>
      <c r="S87">
        <v>363</v>
      </c>
      <c r="T87">
        <v>241</v>
      </c>
      <c r="U87">
        <f t="shared" si="394"/>
        <v>4.32623333211092E-3</v>
      </c>
      <c r="V87">
        <f t="shared" si="395"/>
        <v>2.1399716246249E-2</v>
      </c>
      <c r="W87">
        <v>2.5</v>
      </c>
      <c r="X87">
        <f t="shared" si="417"/>
        <v>0.96674790906008801</v>
      </c>
      <c r="Y87">
        <f t="shared" si="418"/>
        <v>2.0688130935540401E-2</v>
      </c>
      <c r="Z87">
        <f t="shared" si="396"/>
        <v>4.7820192179615901</v>
      </c>
      <c r="AA87">
        <f t="shared" si="377"/>
        <v>6.0581734565928703E-4</v>
      </c>
      <c r="AB87">
        <f t="shared" si="419"/>
        <v>1.0197399383883501E-3</v>
      </c>
      <c r="AC87">
        <f t="shared" si="397"/>
        <v>6.6132430560899699E-3</v>
      </c>
      <c r="AD87">
        <f t="shared" si="378"/>
        <v>4.3044916665265198E-4</v>
      </c>
      <c r="AE87">
        <f t="shared" si="420"/>
        <v>1.9331460285363501E-3</v>
      </c>
      <c r="AF87">
        <f t="shared" si="398"/>
        <v>1.0741853059313401E-2</v>
      </c>
      <c r="AG87">
        <f t="shared" si="379"/>
        <v>3.9324985595427401E-4</v>
      </c>
      <c r="AH87">
        <f t="shared" si="421"/>
        <v>3.5930856505540299E-4</v>
      </c>
      <c r="AI87">
        <f t="shared" si="399"/>
        <v>2.7796674651627E-3</v>
      </c>
      <c r="AJ87">
        <f t="shared" si="400"/>
        <v>5.8987478393141099E-4</v>
      </c>
      <c r="AK87">
        <f t="shared" si="422"/>
        <v>2.9492665340522398E-3</v>
      </c>
      <c r="AL87">
        <f t="shared" si="401"/>
        <v>1.6221019630089699E-2</v>
      </c>
      <c r="AM87">
        <f t="shared" si="380"/>
        <v>9.0872601848893098E-4</v>
      </c>
      <c r="AN87">
        <f>AM86+AN86</f>
        <v>3.8153546239714201E-3</v>
      </c>
      <c r="AO87">
        <f t="shared" si="402"/>
        <v>2.1348588166079398E-2</v>
      </c>
      <c r="AP87">
        <f t="shared" si="381"/>
        <v>2.2425870163878901E-3</v>
      </c>
      <c r="AQ87">
        <f t="shared" si="423"/>
        <v>4.9248140168539397E-3</v>
      </c>
      <c r="AR87">
        <f t="shared" si="403"/>
        <v>3.02305376252394E-2</v>
      </c>
      <c r="AS87">
        <f t="shared" si="382"/>
        <v>2.3382423867551399E-4</v>
      </c>
      <c r="AT87">
        <f t="shared" si="424"/>
        <v>3.5985146512785898E-4</v>
      </c>
      <c r="AU87">
        <f t="shared" si="404"/>
        <v>2.3838179223280801E-3</v>
      </c>
      <c r="AV87">
        <f t="shared" si="383"/>
        <v>2.01939115219762E-4</v>
      </c>
      <c r="AW87">
        <f t="shared" si="425"/>
        <v>3.6742606786526502E-4</v>
      </c>
      <c r="AX87">
        <f t="shared" si="405"/>
        <v>2.34197812737573E-3</v>
      </c>
      <c r="AY87">
        <f t="shared" si="384"/>
        <v>3.1885123455751999E-4</v>
      </c>
      <c r="AZ87">
        <f t="shared" si="426"/>
        <v>4.12824142048705E-4</v>
      </c>
      <c r="BA87">
        <f t="shared" si="406"/>
        <v>2.8612487966373202E-3</v>
      </c>
      <c r="BB87">
        <f t="shared" si="385"/>
        <v>6.8181022322883001E-3</v>
      </c>
      <c r="BC87">
        <f t="shared" si="427"/>
        <v>6.9511809130345997E-3</v>
      </c>
      <c r="BD87">
        <f t="shared" si="407"/>
        <v>5.1801160145893699E-2</v>
      </c>
      <c r="BE87">
        <f t="shared" si="386"/>
        <v>3.8474715636607399E-3</v>
      </c>
      <c r="BF87">
        <f t="shared" si="428"/>
        <v>3.7211515837981598E-3</v>
      </c>
      <c r="BG87">
        <f t="shared" si="408"/>
        <v>2.8224436828142699E-2</v>
      </c>
      <c r="BH87">
        <f t="shared" si="387"/>
        <v>1.54111430036134E-4</v>
      </c>
      <c r="BI87">
        <f t="shared" si="435"/>
        <v>2.8350473431228498E-4</v>
      </c>
      <c r="BJ87">
        <f t="shared" si="409"/>
        <v>1.80280224665176E-3</v>
      </c>
      <c r="BK87">
        <f t="shared" si="388"/>
        <v>6.6427340532816605E-4</v>
      </c>
      <c r="BL87">
        <f t="shared" si="429"/>
        <v>8.3196874795605504E-4</v>
      </c>
      <c r="BM87">
        <f t="shared" si="410"/>
        <v>5.8205272531006904E-3</v>
      </c>
      <c r="BN87">
        <f t="shared" si="389"/>
        <v>0</v>
      </c>
      <c r="BO87">
        <f t="shared" si="430"/>
        <v>0</v>
      </c>
      <c r="BP87">
        <f t="shared" si="411"/>
        <v>0</v>
      </c>
      <c r="BQ87">
        <f t="shared" si="390"/>
        <v>6.9084434154129305E-5</v>
      </c>
      <c r="BR87">
        <f t="shared" si="431"/>
        <v>1.69988668896024E-4</v>
      </c>
      <c r="BS87">
        <f t="shared" si="412"/>
        <v>1.0226544298654399E-3</v>
      </c>
      <c r="BT87">
        <f t="shared" si="391"/>
        <v>1.92904996907299E-3</v>
      </c>
      <c r="BU87">
        <f t="shared" si="432"/>
        <v>2.7489937089978799E-3</v>
      </c>
      <c r="BV87">
        <f t="shared" si="413"/>
        <v>1.8567593467671901E-2</v>
      </c>
      <c r="BW87">
        <f t="shared" si="392"/>
        <v>1.2807191254727E-3</v>
      </c>
      <c r="BX87">
        <f t="shared" si="433"/>
        <v>2.4035712010169099E-3</v>
      </c>
      <c r="BY87">
        <f t="shared" si="414"/>
        <v>1.5219653818766299E-2</v>
      </c>
      <c r="BZ87" s="4">
        <f t="shared" si="415"/>
        <v>0.21798078000000001</v>
      </c>
      <c r="CA87" s="7">
        <f t="shared" si="393"/>
        <v>0.21798078000000001</v>
      </c>
    </row>
    <row r="88" spans="1:79" x14ac:dyDescent="0.25">
      <c r="A88">
        <f t="shared" si="416"/>
        <v>50</v>
      </c>
      <c r="B88">
        <v>797289</v>
      </c>
      <c r="C88">
        <v>5464</v>
      </c>
      <c r="D88">
        <v>118</v>
      </c>
      <c r="E88">
        <v>75</v>
      </c>
      <c r="F88">
        <v>101</v>
      </c>
      <c r="G88">
        <v>99</v>
      </c>
      <c r="H88">
        <v>180</v>
      </c>
      <c r="I88">
        <v>325</v>
      </c>
      <c r="J88">
        <v>58</v>
      </c>
      <c r="K88">
        <v>87</v>
      </c>
      <c r="L88">
        <v>109</v>
      </c>
      <c r="M88">
        <v>1903</v>
      </c>
      <c r="N88">
        <v>1317</v>
      </c>
      <c r="O88">
        <v>56</v>
      </c>
      <c r="P88">
        <v>214</v>
      </c>
      <c r="Q88">
        <v>3</v>
      </c>
      <c r="R88">
        <v>10</v>
      </c>
      <c r="S88">
        <v>439</v>
      </c>
      <c r="T88">
        <v>370</v>
      </c>
      <c r="U88">
        <f t="shared" si="394"/>
        <v>6.8532238623635802E-3</v>
      </c>
      <c r="V88">
        <f t="shared" si="395"/>
        <v>3.3688924950890799E-2</v>
      </c>
      <c r="W88">
        <v>2.5</v>
      </c>
      <c r="X88">
        <f t="shared" si="417"/>
        <v>0.946059778124548</v>
      </c>
      <c r="Y88">
        <f t="shared" si="418"/>
        <v>3.1871736864294301E-2</v>
      </c>
      <c r="Z88">
        <f t="shared" si="396"/>
        <v>4.6506195484620001</v>
      </c>
      <c r="AA88">
        <f t="shared" si="377"/>
        <v>6.8829885614691199E-4</v>
      </c>
      <c r="AB88">
        <f t="shared" si="419"/>
        <v>1.6255572840476399E-3</v>
      </c>
      <c r="AC88">
        <f t="shared" si="397"/>
        <v>9.84853356060548E-3</v>
      </c>
      <c r="AD88">
        <f t="shared" si="378"/>
        <v>4.37478086534054E-4</v>
      </c>
      <c r="AE88">
        <f t="shared" si="420"/>
        <v>2.363595195189E-3</v>
      </c>
      <c r="AF88">
        <f t="shared" si="398"/>
        <v>1.2911671192280099E-2</v>
      </c>
      <c r="AG88">
        <f t="shared" si="379"/>
        <v>5.8913715653252598E-4</v>
      </c>
      <c r="AH88">
        <f t="shared" si="421"/>
        <v>7.5255842100967695E-4</v>
      </c>
      <c r="AI88">
        <f t="shared" si="399"/>
        <v>5.2356349963797004E-3</v>
      </c>
      <c r="AJ88">
        <f t="shared" si="400"/>
        <v>5.77471074224952E-4</v>
      </c>
      <c r="AK88">
        <f t="shared" si="422"/>
        <v>3.5391413179836498E-3</v>
      </c>
      <c r="AL88">
        <f t="shared" si="401"/>
        <v>1.9139384275480599E-2</v>
      </c>
      <c r="AM88">
        <f t="shared" si="380"/>
        <v>1.04994740768173E-3</v>
      </c>
      <c r="AN88">
        <f t="shared" ref="AN88:AN93" si="436">AM87+AN87</f>
        <v>4.72408064246035E-3</v>
      </c>
      <c r="AO88">
        <f t="shared" si="402"/>
        <v>2.6245271731506099E-2</v>
      </c>
      <c r="AP88">
        <f t="shared" si="381"/>
        <v>1.8957383749809E-3</v>
      </c>
      <c r="AQ88">
        <f t="shared" si="423"/>
        <v>7.1674010332418298E-3</v>
      </c>
      <c r="AR88">
        <f t="shared" si="403"/>
        <v>4.0576351103661402E-2</v>
      </c>
      <c r="AS88">
        <f t="shared" si="382"/>
        <v>3.3831638691966901E-4</v>
      </c>
      <c r="AT88">
        <f t="shared" si="424"/>
        <v>5.93675703803373E-4</v>
      </c>
      <c r="AU88">
        <f t="shared" si="404"/>
        <v>3.81416948631604E-3</v>
      </c>
      <c r="AV88">
        <f t="shared" si="383"/>
        <v>5.0747458037950297E-4</v>
      </c>
      <c r="AW88">
        <f t="shared" si="425"/>
        <v>5.6936518308502702E-4</v>
      </c>
      <c r="AX88">
        <f t="shared" si="405"/>
        <v>4.1155123663738904E-3</v>
      </c>
      <c r="AY88">
        <f t="shared" si="384"/>
        <v>6.3580148576282598E-4</v>
      </c>
      <c r="AZ88">
        <f t="shared" si="426"/>
        <v>7.3167537660622504E-4</v>
      </c>
      <c r="BA88">
        <f t="shared" si="406"/>
        <v>5.24788059743819E-3</v>
      </c>
      <c r="BB88">
        <f t="shared" si="385"/>
        <v>1.11002773156574E-2</v>
      </c>
      <c r="BC88">
        <f t="shared" si="427"/>
        <v>1.37692831453229E-2</v>
      </c>
      <c r="BD88">
        <f t="shared" si="407"/>
        <v>9.6597109015758006E-2</v>
      </c>
      <c r="BE88">
        <f t="shared" si="386"/>
        <v>7.6821151995379901E-3</v>
      </c>
      <c r="BF88">
        <f t="shared" si="428"/>
        <v>7.5686231474589001E-3</v>
      </c>
      <c r="BG88">
        <f t="shared" si="408"/>
        <v>5.7048403736139501E-2</v>
      </c>
      <c r="BH88">
        <f t="shared" si="387"/>
        <v>3.2665030461209401E-4</v>
      </c>
      <c r="BI88">
        <f t="shared" si="435"/>
        <v>4.3761616434841898E-4</v>
      </c>
      <c r="BJ88">
        <f t="shared" si="409"/>
        <v>3.00470658327233E-3</v>
      </c>
      <c r="BK88">
        <f t="shared" si="388"/>
        <v>1.2482708069104999E-3</v>
      </c>
      <c r="BL88">
        <f t="shared" si="429"/>
        <v>1.49624215328422E-3</v>
      </c>
      <c r="BM88">
        <f t="shared" si="410"/>
        <v>1.0601887783697399E-2</v>
      </c>
      <c r="BN88">
        <f t="shared" si="389"/>
        <v>1.74991234613622E-5</v>
      </c>
      <c r="BO88">
        <f t="shared" si="430"/>
        <v>0</v>
      </c>
      <c r="BP88">
        <f t="shared" si="411"/>
        <v>4.3747808653405502E-5</v>
      </c>
      <c r="BQ88">
        <f t="shared" si="390"/>
        <v>5.83304115378739E-5</v>
      </c>
      <c r="BR88">
        <f t="shared" si="431"/>
        <v>2.3907310305015301E-4</v>
      </c>
      <c r="BS88">
        <f t="shared" si="412"/>
        <v>1.3411915440954499E-3</v>
      </c>
      <c r="BT88">
        <f t="shared" si="391"/>
        <v>2.5607050665126599E-3</v>
      </c>
      <c r="BU88">
        <f t="shared" si="432"/>
        <v>4.6780436780708701E-3</v>
      </c>
      <c r="BV88">
        <f t="shared" si="413"/>
        <v>2.9791981056636E-2</v>
      </c>
      <c r="BW88">
        <f t="shared" si="392"/>
        <v>2.1582252269013299E-3</v>
      </c>
      <c r="BX88">
        <f t="shared" si="433"/>
        <v>3.6842903264896099E-3</v>
      </c>
      <c r="BY88">
        <f t="shared" si="414"/>
        <v>2.3817014699701398E-2</v>
      </c>
      <c r="BZ88" s="4">
        <f t="shared" si="415"/>
        <v>0.34938045000000001</v>
      </c>
      <c r="CA88" s="7">
        <f t="shared" si="393"/>
        <v>0.34938045000000001</v>
      </c>
    </row>
    <row r="89" spans="1:79" x14ac:dyDescent="0.25">
      <c r="A89">
        <f t="shared" si="416"/>
        <v>55</v>
      </c>
      <c r="B89">
        <v>490309</v>
      </c>
      <c r="C89">
        <v>5201</v>
      </c>
      <c r="D89">
        <v>51</v>
      </c>
      <c r="E89">
        <v>32</v>
      </c>
      <c r="F89">
        <v>74</v>
      </c>
      <c r="G89">
        <v>49</v>
      </c>
      <c r="H89">
        <v>119</v>
      </c>
      <c r="I89">
        <v>159</v>
      </c>
      <c r="J89">
        <v>45</v>
      </c>
      <c r="K89">
        <v>80</v>
      </c>
      <c r="L89">
        <v>122</v>
      </c>
      <c r="M89">
        <v>1997</v>
      </c>
      <c r="N89">
        <v>1494</v>
      </c>
      <c r="O89">
        <v>58</v>
      </c>
      <c r="P89">
        <v>260</v>
      </c>
      <c r="Q89">
        <v>5</v>
      </c>
      <c r="R89">
        <v>5</v>
      </c>
      <c r="S89">
        <v>401</v>
      </c>
      <c r="T89">
        <v>250</v>
      </c>
      <c r="U89">
        <f t="shared" si="394"/>
        <v>1.06075964340854E-2</v>
      </c>
      <c r="V89">
        <f t="shared" si="395"/>
        <v>5.1667804133225401E-2</v>
      </c>
      <c r="W89">
        <v>2.5</v>
      </c>
      <c r="X89">
        <f t="shared" si="417"/>
        <v>0.91418804126025399</v>
      </c>
      <c r="Y89">
        <f t="shared" si="418"/>
        <v>4.7234088656771797E-2</v>
      </c>
      <c r="Z89">
        <f t="shared" si="396"/>
        <v>4.4528549846593402</v>
      </c>
      <c r="AA89">
        <f t="shared" si="377"/>
        <v>4.6316833714581102E-4</v>
      </c>
      <c r="AB89">
        <f>AA88+AB88</f>
        <v>2.31385614019455E-3</v>
      </c>
      <c r="AC89">
        <f t="shared" si="397"/>
        <v>1.27272015438373E-2</v>
      </c>
      <c r="AD89">
        <f t="shared" si="378"/>
        <v>2.9061542722874401E-4</v>
      </c>
      <c r="AE89">
        <f t="shared" si="420"/>
        <v>2.8010732817230501E-3</v>
      </c>
      <c r="AF89">
        <f t="shared" si="398"/>
        <v>1.47319049766871E-2</v>
      </c>
      <c r="AG89">
        <f t="shared" si="379"/>
        <v>6.7204817546646998E-4</v>
      </c>
      <c r="AH89">
        <f t="shared" si="421"/>
        <v>1.3416955775422E-3</v>
      </c>
      <c r="AI89">
        <f t="shared" si="399"/>
        <v>8.3885983263771793E-3</v>
      </c>
      <c r="AJ89">
        <f t="shared" si="400"/>
        <v>4.4500487294401399E-4</v>
      </c>
      <c r="AK89">
        <f t="shared" si="422"/>
        <v>4.1166123922086002E-3</v>
      </c>
      <c r="AL89">
        <f t="shared" si="401"/>
        <v>2.1695574143403E-2</v>
      </c>
      <c r="AM89">
        <f t="shared" si="380"/>
        <v>1.08072612000689E-3</v>
      </c>
      <c r="AN89">
        <f t="shared" si="436"/>
        <v>5.7740280501420802E-3</v>
      </c>
      <c r="AO89">
        <f t="shared" si="402"/>
        <v>3.1571955550727601E-2</v>
      </c>
      <c r="AP89">
        <f t="shared" si="381"/>
        <v>1.44399540404282E-3</v>
      </c>
      <c r="AQ89">
        <f t="shared" si="423"/>
        <v>9.0631394082227295E-3</v>
      </c>
      <c r="AR89">
        <f t="shared" si="403"/>
        <v>4.8925685551220698E-2</v>
      </c>
      <c r="AS89">
        <f t="shared" si="382"/>
        <v>4.0867794454042101E-4</v>
      </c>
      <c r="AT89">
        <f t="shared" si="424"/>
        <v>9.3199209072304201E-4</v>
      </c>
      <c r="AU89">
        <f t="shared" si="404"/>
        <v>5.6816553149662604E-3</v>
      </c>
      <c r="AV89">
        <f t="shared" si="383"/>
        <v>7.2653856807186005E-4</v>
      </c>
      <c r="AW89">
        <f t="shared" si="425"/>
        <v>1.0768397634645301E-3</v>
      </c>
      <c r="AX89">
        <f t="shared" si="405"/>
        <v>7.2005452375023E-3</v>
      </c>
      <c r="AY89">
        <f t="shared" si="384"/>
        <v>1.10797131630959E-3</v>
      </c>
      <c r="AZ89">
        <f t="shared" si="426"/>
        <v>1.3674768623690499E-3</v>
      </c>
      <c r="BA89">
        <f t="shared" si="406"/>
        <v>9.6073126026192304E-3</v>
      </c>
      <c r="BB89">
        <f t="shared" si="385"/>
        <v>1.8136219005493798E-2</v>
      </c>
      <c r="BC89">
        <f t="shared" si="427"/>
        <v>2.4869560460980301E-2</v>
      </c>
      <c r="BD89">
        <f t="shared" si="407"/>
        <v>0.16968834981863601</v>
      </c>
      <c r="BE89">
        <f t="shared" si="386"/>
        <v>1.3568107758741999E-2</v>
      </c>
      <c r="BF89">
        <f t="shared" si="428"/>
        <v>1.52507383469969E-2</v>
      </c>
      <c r="BG89">
        <f t="shared" si="408"/>
        <v>0.110173961131839</v>
      </c>
      <c r="BH89">
        <f t="shared" si="387"/>
        <v>5.2674046185209795E-4</v>
      </c>
      <c r="BI89">
        <f t="shared" si="435"/>
        <v>7.6426646896051299E-4</v>
      </c>
      <c r="BJ89">
        <f t="shared" si="409"/>
        <v>5.1381834994328104E-3</v>
      </c>
      <c r="BK89">
        <f t="shared" si="388"/>
        <v>2.3612503462335402E-3</v>
      </c>
      <c r="BL89">
        <f t="shared" si="429"/>
        <v>2.7445129601947199E-3</v>
      </c>
      <c r="BM89">
        <f t="shared" si="410"/>
        <v>1.9625690666557401E-2</v>
      </c>
      <c r="BN89">
        <f t="shared" si="389"/>
        <v>4.54086605044913E-5</v>
      </c>
      <c r="BO89">
        <f t="shared" si="430"/>
        <v>1.74991234613622E-5</v>
      </c>
      <c r="BP89">
        <f t="shared" si="411"/>
        <v>2.0101726856803899E-4</v>
      </c>
      <c r="BQ89">
        <f t="shared" si="390"/>
        <v>4.54086605044913E-5</v>
      </c>
      <c r="BR89">
        <f t="shared" si="431"/>
        <v>2.9740351458802699E-4</v>
      </c>
      <c r="BS89">
        <f t="shared" si="412"/>
        <v>1.6005392242013599E-3</v>
      </c>
      <c r="BT89">
        <f t="shared" si="391"/>
        <v>3.6417745724601999E-3</v>
      </c>
      <c r="BU89">
        <f t="shared" si="432"/>
        <v>7.23874874458353E-3</v>
      </c>
      <c r="BV89">
        <f t="shared" si="413"/>
        <v>4.5298180154068099E-2</v>
      </c>
      <c r="BW89">
        <f t="shared" si="392"/>
        <v>2.2704330252245599E-3</v>
      </c>
      <c r="BX89">
        <f t="shared" si="433"/>
        <v>5.8425155533909402E-3</v>
      </c>
      <c r="BY89">
        <f t="shared" si="414"/>
        <v>3.48886603300161E-2</v>
      </c>
      <c r="BZ89" s="4">
        <f t="shared" si="415"/>
        <v>0.54714501999999998</v>
      </c>
      <c r="CA89" s="7">
        <f t="shared" si="393"/>
        <v>0.54714501999999998</v>
      </c>
    </row>
    <row r="90" spans="1:79" x14ac:dyDescent="0.25">
      <c r="A90">
        <f t="shared" si="416"/>
        <v>60</v>
      </c>
      <c r="B90">
        <v>305691</v>
      </c>
      <c r="C90">
        <v>5176</v>
      </c>
      <c r="D90">
        <v>26</v>
      </c>
      <c r="E90">
        <v>27</v>
      </c>
      <c r="F90">
        <v>77</v>
      </c>
      <c r="G90">
        <v>24</v>
      </c>
      <c r="H90">
        <v>93</v>
      </c>
      <c r="I90">
        <v>85</v>
      </c>
      <c r="J90">
        <v>62</v>
      </c>
      <c r="K90">
        <v>106</v>
      </c>
      <c r="L90">
        <v>116</v>
      </c>
      <c r="M90">
        <v>2011</v>
      </c>
      <c r="N90">
        <v>1647</v>
      </c>
      <c r="O90">
        <v>82</v>
      </c>
      <c r="P90">
        <v>254</v>
      </c>
      <c r="Q90">
        <v>17</v>
      </c>
      <c r="R90">
        <v>1</v>
      </c>
      <c r="S90">
        <v>356</v>
      </c>
      <c r="T90">
        <v>192</v>
      </c>
      <c r="U90">
        <f t="shared" si="394"/>
        <v>1.69321308118329E-2</v>
      </c>
      <c r="V90">
        <f t="shared" si="395"/>
        <v>8.1222479921916099E-2</v>
      </c>
      <c r="W90">
        <v>2.5</v>
      </c>
      <c r="X90">
        <f t="shared" si="417"/>
        <v>0.86695395260348196</v>
      </c>
      <c r="Y90">
        <f t="shared" si="418"/>
        <v>7.0416150008562106E-2</v>
      </c>
      <c r="Z90">
        <f t="shared" si="396"/>
        <v>4.1587293879960097</v>
      </c>
      <c r="AA90">
        <f t="shared" si="377"/>
        <v>3.5371327284053599E-4</v>
      </c>
      <c r="AB90">
        <f t="shared" ref="AB90:AB93" si="437">AA89+AB89</f>
        <v>2.7770244773403598E-3</v>
      </c>
      <c r="AC90">
        <f t="shared" si="397"/>
        <v>1.4769405568803099E-2</v>
      </c>
      <c r="AD90">
        <f t="shared" si="378"/>
        <v>3.67317629488249E-4</v>
      </c>
      <c r="AE90">
        <f t="shared" si="420"/>
        <v>3.0916887089517901E-3</v>
      </c>
      <c r="AF90">
        <f t="shared" si="398"/>
        <v>1.63767376184796E-2</v>
      </c>
      <c r="AG90">
        <f t="shared" si="379"/>
        <v>1.0475354618739001E-3</v>
      </c>
      <c r="AH90">
        <f t="shared" si="421"/>
        <v>2.0137437530086699E-3</v>
      </c>
      <c r="AI90">
        <f t="shared" si="399"/>
        <v>1.26875574197281E-2</v>
      </c>
      <c r="AJ90">
        <f t="shared" si="400"/>
        <v>3.2650455954510998E-4</v>
      </c>
      <c r="AK90">
        <f t="shared" si="422"/>
        <v>4.5616172651526104E-3</v>
      </c>
      <c r="AL90">
        <f t="shared" si="401"/>
        <v>2.3624347724625801E-2</v>
      </c>
      <c r="AM90">
        <f t="shared" si="380"/>
        <v>1.2652051682373001E-3</v>
      </c>
      <c r="AN90">
        <f t="shared" si="436"/>
        <v>6.8547541701489698E-3</v>
      </c>
      <c r="AO90">
        <f t="shared" si="402"/>
        <v>3.7436783771338099E-2</v>
      </c>
      <c r="AP90">
        <f t="shared" si="381"/>
        <v>1.1563703150556E-3</v>
      </c>
      <c r="AQ90">
        <f t="shared" si="423"/>
        <v>1.0507134812265499E-2</v>
      </c>
      <c r="AR90">
        <f t="shared" si="403"/>
        <v>5.5426599848966501E-2</v>
      </c>
      <c r="AS90">
        <f t="shared" si="382"/>
        <v>8.4347011215820105E-4</v>
      </c>
      <c r="AT90">
        <f t="shared" si="424"/>
        <v>1.3406700352634601E-3</v>
      </c>
      <c r="AU90">
        <f t="shared" si="404"/>
        <v>8.8120254567128006E-3</v>
      </c>
      <c r="AV90">
        <f t="shared" si="383"/>
        <v>1.4420618046575701E-3</v>
      </c>
      <c r="AW90">
        <f t="shared" si="425"/>
        <v>1.8033783315363899E-3</v>
      </c>
      <c r="AX90">
        <f t="shared" si="405"/>
        <v>1.26220461693259E-2</v>
      </c>
      <c r="AY90">
        <f t="shared" si="384"/>
        <v>1.5781053711347E-3</v>
      </c>
      <c r="AZ90">
        <f t="shared" si="426"/>
        <v>2.4754481786786399E-3</v>
      </c>
      <c r="BA90">
        <f t="shared" si="406"/>
        <v>1.6322504321229898E-2</v>
      </c>
      <c r="BB90">
        <f t="shared" si="385"/>
        <v>2.73583612185507E-2</v>
      </c>
      <c r="BC90">
        <f t="shared" si="427"/>
        <v>4.3005779466474103E-2</v>
      </c>
      <c r="BD90">
        <f t="shared" si="407"/>
        <v>0.28342480037874701</v>
      </c>
      <c r="BE90">
        <f t="shared" si="386"/>
        <v>2.24063753987832E-2</v>
      </c>
      <c r="BF90">
        <f t="shared" si="428"/>
        <v>2.8818846105738899E-2</v>
      </c>
      <c r="BG90">
        <f t="shared" si="408"/>
        <v>0.20011016902565201</v>
      </c>
      <c r="BH90">
        <f t="shared" si="387"/>
        <v>1.1155572451124599E-3</v>
      </c>
      <c r="BI90">
        <f t="shared" si="435"/>
        <v>1.2910069308126101E-3</v>
      </c>
      <c r="BJ90">
        <f t="shared" si="409"/>
        <v>9.2439277668442E-3</v>
      </c>
      <c r="BK90">
        <f t="shared" si="388"/>
        <v>3.4555065885190799E-3</v>
      </c>
      <c r="BL90">
        <f t="shared" si="429"/>
        <v>5.1057633064282596E-3</v>
      </c>
      <c r="BM90">
        <f t="shared" si="410"/>
        <v>3.4167583003439E-2</v>
      </c>
      <c r="BN90">
        <f t="shared" si="389"/>
        <v>2.3127406301112001E-4</v>
      </c>
      <c r="BO90">
        <f t="shared" si="430"/>
        <v>6.2907783965853497E-5</v>
      </c>
      <c r="BP90">
        <f t="shared" si="411"/>
        <v>8.9272407735706695E-4</v>
      </c>
      <c r="BQ90">
        <f t="shared" si="390"/>
        <v>1.3604356647712901E-5</v>
      </c>
      <c r="BR90">
        <f t="shared" si="431"/>
        <v>3.4281217509251802E-4</v>
      </c>
      <c r="BS90">
        <f t="shared" si="412"/>
        <v>1.7480717670818699E-3</v>
      </c>
      <c r="BT90">
        <f t="shared" si="391"/>
        <v>4.8431509665858002E-3</v>
      </c>
      <c r="BU90">
        <f t="shared" si="432"/>
        <v>1.08805233170437E-2</v>
      </c>
      <c r="BV90">
        <f t="shared" si="413"/>
        <v>6.6510494001683004E-2</v>
      </c>
      <c r="BW90">
        <f t="shared" si="392"/>
        <v>2.6120364763608799E-3</v>
      </c>
      <c r="BX90">
        <f t="shared" si="433"/>
        <v>8.1129485786154993E-3</v>
      </c>
      <c r="BY90">
        <f t="shared" si="414"/>
        <v>4.70948340839797E-2</v>
      </c>
      <c r="BZ90" s="4">
        <f t="shared" si="415"/>
        <v>0.84127061000000003</v>
      </c>
      <c r="CA90" s="7">
        <f t="shared" si="393"/>
        <v>0.84127061000000003</v>
      </c>
    </row>
    <row r="91" spans="1:79" x14ac:dyDescent="0.25">
      <c r="A91">
        <f t="shared" si="416"/>
        <v>65</v>
      </c>
      <c r="B91">
        <v>205561</v>
      </c>
      <c r="C91">
        <v>5419</v>
      </c>
      <c r="D91">
        <v>9</v>
      </c>
      <c r="E91">
        <v>16</v>
      </c>
      <c r="F91">
        <v>36</v>
      </c>
      <c r="G91">
        <v>10</v>
      </c>
      <c r="H91">
        <v>86</v>
      </c>
      <c r="I91">
        <v>39</v>
      </c>
      <c r="J91">
        <v>90</v>
      </c>
      <c r="K91">
        <v>98</v>
      </c>
      <c r="L91">
        <v>148</v>
      </c>
      <c r="M91">
        <v>2078</v>
      </c>
      <c r="N91">
        <v>1864</v>
      </c>
      <c r="O91">
        <v>132</v>
      </c>
      <c r="P91">
        <v>274</v>
      </c>
      <c r="Q91">
        <v>31</v>
      </c>
      <c r="R91">
        <v>3</v>
      </c>
      <c r="S91">
        <v>332</v>
      </c>
      <c r="T91">
        <v>173</v>
      </c>
      <c r="U91">
        <f t="shared" si="394"/>
        <v>2.6362004465827701E-2</v>
      </c>
      <c r="V91">
        <f t="shared" si="395"/>
        <v>0.123660195747769</v>
      </c>
      <c r="W91">
        <v>2.5</v>
      </c>
      <c r="X91">
        <f t="shared" si="417"/>
        <v>0.79653780259492002</v>
      </c>
      <c r="Y91">
        <f t="shared" si="418"/>
        <v>9.8500020589385603E-2</v>
      </c>
      <c r="Z91">
        <f t="shared" si="396"/>
        <v>3.7364389615011402</v>
      </c>
      <c r="AA91">
        <f>Y91*D91/C91</f>
        <v>1.6359110265814201E-4</v>
      </c>
      <c r="AB91">
        <f t="shared" si="437"/>
        <v>3.1307377501808998E-3</v>
      </c>
      <c r="AC91">
        <f t="shared" si="397"/>
        <v>1.6062666507549901E-2</v>
      </c>
      <c r="AD91">
        <f t="shared" si="378"/>
        <v>2.9082862694780799E-4</v>
      </c>
      <c r="AE91">
        <f t="shared" si="420"/>
        <v>3.45900633844004E-3</v>
      </c>
      <c r="AF91">
        <f t="shared" si="398"/>
        <v>1.80221032595697E-2</v>
      </c>
      <c r="AG91">
        <f t="shared" si="379"/>
        <v>6.5436441063256696E-4</v>
      </c>
      <c r="AH91">
        <f t="shared" si="421"/>
        <v>3.0612792148825702E-3</v>
      </c>
      <c r="AI91">
        <f t="shared" si="399"/>
        <v>1.69423071009943E-2</v>
      </c>
      <c r="AJ91">
        <f t="shared" si="400"/>
        <v>1.8176789184238E-4</v>
      </c>
      <c r="AK91">
        <f t="shared" si="422"/>
        <v>4.8881218246977203E-3</v>
      </c>
      <c r="AL91">
        <f t="shared" si="401"/>
        <v>2.4895028853094602E-2</v>
      </c>
      <c r="AM91">
        <f t="shared" si="380"/>
        <v>1.5632038698444701E-3</v>
      </c>
      <c r="AN91">
        <f t="shared" si="436"/>
        <v>8.1199593383862699E-3</v>
      </c>
      <c r="AO91">
        <f t="shared" si="402"/>
        <v>4.4507806366542502E-2</v>
      </c>
      <c r="AP91">
        <f t="shared" si="381"/>
        <v>7.0889477818528103E-4</v>
      </c>
      <c r="AQ91">
        <f t="shared" si="423"/>
        <v>1.1663505127321099E-2</v>
      </c>
      <c r="AR91">
        <f t="shared" si="403"/>
        <v>6.0089762582068697E-2</v>
      </c>
      <c r="AS91">
        <f t="shared" si="382"/>
        <v>1.6359110265814201E-3</v>
      </c>
      <c r="AT91">
        <f t="shared" si="424"/>
        <v>2.1841401474216602E-3</v>
      </c>
      <c r="AU91">
        <f t="shared" si="404"/>
        <v>1.50104783035618E-2</v>
      </c>
      <c r="AV91">
        <f t="shared" si="383"/>
        <v>1.7813253400553199E-3</v>
      </c>
      <c r="AW91">
        <f t="shared" si="425"/>
        <v>3.2454401361939598E-3</v>
      </c>
      <c r="AX91">
        <f t="shared" si="405"/>
        <v>2.0680514031108099E-2</v>
      </c>
      <c r="AY91">
        <f t="shared" si="384"/>
        <v>2.6901647992672202E-3</v>
      </c>
      <c r="AZ91">
        <f t="shared" si="426"/>
        <v>4.0535535498133404E-3</v>
      </c>
      <c r="BA91">
        <f t="shared" si="406"/>
        <v>2.6993179747234801E-2</v>
      </c>
      <c r="BB91">
        <f t="shared" si="385"/>
        <v>3.7771367924846498E-2</v>
      </c>
      <c r="BC91">
        <f t="shared" si="427"/>
        <v>7.0364140685024806E-2</v>
      </c>
      <c r="BD91">
        <f t="shared" si="407"/>
        <v>0.44624912323723998</v>
      </c>
      <c r="BE91">
        <f t="shared" si="386"/>
        <v>3.3881535039419597E-2</v>
      </c>
      <c r="BF91">
        <f t="shared" si="428"/>
        <v>5.1225221504522099E-2</v>
      </c>
      <c r="BG91">
        <f t="shared" si="408"/>
        <v>0.34082994512115899</v>
      </c>
      <c r="BH91">
        <f t="shared" si="387"/>
        <v>2.3993361723194098E-3</v>
      </c>
      <c r="BI91">
        <f t="shared" si="435"/>
        <v>2.40656417592507E-3</v>
      </c>
      <c r="BJ91">
        <f t="shared" si="409"/>
        <v>1.8031161310423899E-2</v>
      </c>
      <c r="BK91">
        <f t="shared" si="388"/>
        <v>4.9804402364812097E-3</v>
      </c>
      <c r="BL91">
        <f t="shared" si="429"/>
        <v>8.56126989494734E-3</v>
      </c>
      <c r="BM91">
        <f t="shared" si="410"/>
        <v>5.5257450065939698E-2</v>
      </c>
      <c r="BN91">
        <f t="shared" si="389"/>
        <v>5.6348046471137701E-4</v>
      </c>
      <c r="BO91">
        <f t="shared" si="430"/>
        <v>2.9418184697697301E-4</v>
      </c>
      <c r="BP91">
        <f t="shared" si="411"/>
        <v>2.8796103966633102E-3</v>
      </c>
      <c r="BQ91">
        <f t="shared" si="390"/>
        <v>5.4530367552713899E-5</v>
      </c>
      <c r="BR91">
        <f t="shared" si="431"/>
        <v>3.5641653174023103E-4</v>
      </c>
      <c r="BS91">
        <f t="shared" si="412"/>
        <v>1.9184085775829399E-3</v>
      </c>
      <c r="BT91">
        <f t="shared" si="391"/>
        <v>6.0346940091670102E-3</v>
      </c>
      <c r="BU91">
        <f t="shared" si="432"/>
        <v>1.5723674283629498E-2</v>
      </c>
      <c r="BV91">
        <f t="shared" si="413"/>
        <v>9.3705106441065E-2</v>
      </c>
      <c r="BW91">
        <f t="shared" si="392"/>
        <v>3.1445845288731698E-3</v>
      </c>
      <c r="BX91">
        <f t="shared" si="433"/>
        <v>1.07249850549764E-2</v>
      </c>
      <c r="BY91">
        <f t="shared" si="414"/>
        <v>6.1486386597064902E-2</v>
      </c>
      <c r="BZ91" s="4">
        <f t="shared" si="415"/>
        <v>1.2635610399999999</v>
      </c>
      <c r="CA91" s="7">
        <f t="shared" si="393"/>
        <v>1.2635610399999999</v>
      </c>
    </row>
    <row r="92" spans="1:79" x14ac:dyDescent="0.25">
      <c r="A92">
        <f t="shared" si="416"/>
        <v>70</v>
      </c>
      <c r="B92">
        <v>137696</v>
      </c>
      <c r="C92">
        <v>6000</v>
      </c>
      <c r="D92">
        <v>1</v>
      </c>
      <c r="E92">
        <v>20</v>
      </c>
      <c r="F92">
        <v>24</v>
      </c>
      <c r="G92">
        <v>14</v>
      </c>
      <c r="H92">
        <v>64</v>
      </c>
      <c r="I92">
        <v>25</v>
      </c>
      <c r="J92">
        <v>103</v>
      </c>
      <c r="K92">
        <v>115</v>
      </c>
      <c r="L92">
        <v>154</v>
      </c>
      <c r="M92">
        <v>2281</v>
      </c>
      <c r="N92">
        <v>1968</v>
      </c>
      <c r="O92">
        <v>182</v>
      </c>
      <c r="P92">
        <v>293</v>
      </c>
      <c r="Q92">
        <v>78</v>
      </c>
      <c r="R92">
        <v>6</v>
      </c>
      <c r="S92">
        <v>451</v>
      </c>
      <c r="T92">
        <v>221</v>
      </c>
      <c r="U92">
        <f t="shared" si="394"/>
        <v>4.3574250522891003E-2</v>
      </c>
      <c r="V92">
        <f t="shared" si="395"/>
        <v>0.19646880075444001</v>
      </c>
      <c r="W92">
        <v>2.5</v>
      </c>
      <c r="X92">
        <f t="shared" si="417"/>
        <v>0.69803778200553401</v>
      </c>
      <c r="Y92">
        <f t="shared" si="418"/>
        <v>0.13714264591191599</v>
      </c>
      <c r="Z92">
        <f t="shared" si="396"/>
        <v>3.1473322952478799</v>
      </c>
      <c r="AA92">
        <f t="shared" ref="AA92" si="438">Y92*D92/C92</f>
        <v>2.2857107651986001E-5</v>
      </c>
      <c r="AB92">
        <f t="shared" si="437"/>
        <v>3.2943288528390399E-3</v>
      </c>
      <c r="AC92">
        <f t="shared" si="397"/>
        <v>1.65287870333252E-2</v>
      </c>
      <c r="AD92">
        <f t="shared" si="378"/>
        <v>4.5714215303972001E-4</v>
      </c>
      <c r="AE92">
        <f t="shared" si="420"/>
        <v>3.74983496538785E-3</v>
      </c>
      <c r="AF92">
        <f t="shared" si="398"/>
        <v>1.98920302095386E-2</v>
      </c>
      <c r="AG92">
        <f t="shared" si="379"/>
        <v>5.4857058364766401E-4</v>
      </c>
      <c r="AH92">
        <f t="shared" si="421"/>
        <v>3.7156436255151399E-3</v>
      </c>
      <c r="AI92">
        <f t="shared" si="399"/>
        <v>1.99496445866949E-2</v>
      </c>
      <c r="AJ92">
        <f t="shared" si="400"/>
        <v>3.1999950712780401E-4</v>
      </c>
      <c r="AK92">
        <f t="shared" si="422"/>
        <v>5.0698897165401E-3</v>
      </c>
      <c r="AL92">
        <f t="shared" si="401"/>
        <v>2.6149447350520001E-2</v>
      </c>
      <c r="AM92">
        <f t="shared" si="380"/>
        <v>1.4628548897270999E-3</v>
      </c>
      <c r="AN92">
        <f t="shared" si="436"/>
        <v>9.6831632082307398E-3</v>
      </c>
      <c r="AO92">
        <f t="shared" si="402"/>
        <v>5.20729532654714E-2</v>
      </c>
      <c r="AP92">
        <f t="shared" si="381"/>
        <v>5.7142769129965001E-4</v>
      </c>
      <c r="AQ92">
        <f t="shared" si="423"/>
        <v>1.23723999055064E-2</v>
      </c>
      <c r="AR92">
        <f t="shared" si="403"/>
        <v>6.3290568755781096E-2</v>
      </c>
      <c r="AS92">
        <f t="shared" si="382"/>
        <v>2.3542820881545601E-3</v>
      </c>
      <c r="AT92">
        <f t="shared" si="424"/>
        <v>3.8200511740030798E-3</v>
      </c>
      <c r="AU92">
        <f t="shared" si="404"/>
        <v>2.4985961090401802E-2</v>
      </c>
      <c r="AV92">
        <f t="shared" si="383"/>
        <v>2.62856737997839E-3</v>
      </c>
      <c r="AW92">
        <f t="shared" si="425"/>
        <v>5.0267654762492803E-3</v>
      </c>
      <c r="AX92">
        <f t="shared" si="405"/>
        <v>3.17052458311924E-2</v>
      </c>
      <c r="AY92">
        <f t="shared" si="384"/>
        <v>3.51999457840584E-3</v>
      </c>
      <c r="AZ92">
        <f t="shared" si="426"/>
        <v>6.7437183490805597E-3</v>
      </c>
      <c r="BA92">
        <f t="shared" si="406"/>
        <v>4.2518578191417397E-2</v>
      </c>
      <c r="BB92">
        <f t="shared" si="385"/>
        <v>5.2137062554180102E-2</v>
      </c>
      <c r="BC92">
        <f t="shared" si="427"/>
        <v>0.10813550860987101</v>
      </c>
      <c r="BD92">
        <f t="shared" si="407"/>
        <v>0.67102019943480495</v>
      </c>
      <c r="BE92">
        <f t="shared" si="386"/>
        <v>4.4982787859108503E-2</v>
      </c>
      <c r="BF92">
        <f t="shared" si="428"/>
        <v>8.5106756543941703E-2</v>
      </c>
      <c r="BG92">
        <f t="shared" si="408"/>
        <v>0.53799075236747995</v>
      </c>
      <c r="BH92">
        <f t="shared" si="387"/>
        <v>4.1599935926614501E-3</v>
      </c>
      <c r="BI92">
        <f t="shared" si="435"/>
        <v>4.8059003482444802E-3</v>
      </c>
      <c r="BJ92">
        <f t="shared" si="409"/>
        <v>3.4429485722875998E-2</v>
      </c>
      <c r="BK92">
        <f t="shared" si="388"/>
        <v>6.6971325420319E-3</v>
      </c>
      <c r="BL92">
        <f t="shared" si="429"/>
        <v>1.3541710131428601E-2</v>
      </c>
      <c r="BM92">
        <f t="shared" si="410"/>
        <v>8.44513820122227E-2</v>
      </c>
      <c r="BN92">
        <f t="shared" si="389"/>
        <v>1.78285439685491E-3</v>
      </c>
      <c r="BO92">
        <f t="shared" si="430"/>
        <v>8.5766231168834996E-4</v>
      </c>
      <c r="BP92">
        <f t="shared" si="411"/>
        <v>8.7454475505790302E-3</v>
      </c>
      <c r="BQ92">
        <f t="shared" si="390"/>
        <v>1.37142645911916E-4</v>
      </c>
      <c r="BR92">
        <f t="shared" si="431"/>
        <v>4.1094689929294499E-4</v>
      </c>
      <c r="BS92">
        <f t="shared" si="412"/>
        <v>2.3975911112445198E-3</v>
      </c>
      <c r="BT92">
        <f t="shared" si="391"/>
        <v>1.0308555551045699E-2</v>
      </c>
      <c r="BU92">
        <f t="shared" si="432"/>
        <v>2.1758368292796499E-2</v>
      </c>
      <c r="BV92">
        <f t="shared" si="413"/>
        <v>0.13456323034159701</v>
      </c>
      <c r="BW92">
        <f t="shared" si="392"/>
        <v>5.0514207910889097E-3</v>
      </c>
      <c r="BX92">
        <f t="shared" si="433"/>
        <v>1.3869569583849601E-2</v>
      </c>
      <c r="BY92">
        <f t="shared" si="414"/>
        <v>8.1976399896970295E-2</v>
      </c>
      <c r="BZ92" s="4">
        <f t="shared" si="415"/>
        <v>1.8526677</v>
      </c>
      <c r="CA92" s="7">
        <f t="shared" si="393"/>
        <v>1.8526677</v>
      </c>
    </row>
    <row r="93" spans="1:79" x14ac:dyDescent="0.25">
      <c r="A93">
        <f t="shared" si="416"/>
        <v>75</v>
      </c>
      <c r="B93">
        <v>79352</v>
      </c>
      <c r="C93">
        <v>5809</v>
      </c>
      <c r="D93">
        <v>1</v>
      </c>
      <c r="E93">
        <v>11</v>
      </c>
      <c r="F93">
        <v>12</v>
      </c>
      <c r="G93">
        <v>6</v>
      </c>
      <c r="H93">
        <v>56</v>
      </c>
      <c r="I93">
        <v>8</v>
      </c>
      <c r="J93">
        <v>150</v>
      </c>
      <c r="K93">
        <v>111</v>
      </c>
      <c r="L93">
        <v>165</v>
      </c>
      <c r="M93">
        <v>2329</v>
      </c>
      <c r="N93">
        <v>1720</v>
      </c>
      <c r="O93">
        <v>191</v>
      </c>
      <c r="P93">
        <v>254</v>
      </c>
      <c r="Q93">
        <v>127</v>
      </c>
      <c r="R93">
        <v>4</v>
      </c>
      <c r="S93">
        <v>456</v>
      </c>
      <c r="T93">
        <v>208</v>
      </c>
      <c r="U93">
        <f>C93/B93</f>
        <v>7.3205464260510097E-2</v>
      </c>
      <c r="V93">
        <f>(5*U93)/(1+(5-W93)*U93)</f>
        <v>0.30940244688387097</v>
      </c>
      <c r="W93">
        <v>2.5</v>
      </c>
      <c r="X93">
        <f>X92*(1-V92)</f>
        <v>0.56089513609361796</v>
      </c>
      <c r="Y93">
        <f>X93*V93</f>
        <v>0.173542327552627</v>
      </c>
      <c r="Z93">
        <f>(5*(X93-Y93)+(2.5*Y93))</f>
        <v>2.3706198615865199</v>
      </c>
      <c r="AA93">
        <f>Y93*D93/C93</f>
        <v>2.9874733612089298E-5</v>
      </c>
      <c r="AB93">
        <f t="shared" si="437"/>
        <v>3.3171859604910299E-3</v>
      </c>
      <c r="AC93">
        <f t="shared" si="397"/>
        <v>1.6660616636485399E-2</v>
      </c>
      <c r="AD93">
        <f t="shared" si="378"/>
        <v>3.2862206973298299E-4</v>
      </c>
      <c r="AE93">
        <f t="shared" si="420"/>
        <v>4.2069771184275696E-3</v>
      </c>
      <c r="AF93">
        <f t="shared" si="398"/>
        <v>2.1856440766470302E-2</v>
      </c>
      <c r="AG93">
        <f t="shared" si="379"/>
        <v>3.5849680334507197E-4</v>
      </c>
      <c r="AH93">
        <f t="shared" si="421"/>
        <v>4.2642142091627996E-3</v>
      </c>
      <c r="AI93">
        <f t="shared" si="399"/>
        <v>2.22173130541767E-2</v>
      </c>
      <c r="AJ93">
        <f t="shared" si="400"/>
        <v>1.7924840167253599E-4</v>
      </c>
      <c r="AK93">
        <f t="shared" si="422"/>
        <v>5.3898892236679003E-3</v>
      </c>
      <c r="AL93">
        <f t="shared" si="401"/>
        <v>2.73975671225208E-2</v>
      </c>
      <c r="AM93">
        <f t="shared" si="380"/>
        <v>1.672985082277E-3</v>
      </c>
      <c r="AN93">
        <f t="shared" si="436"/>
        <v>1.11460180979578E-2</v>
      </c>
      <c r="AO93">
        <f t="shared" si="402"/>
        <v>5.9912553195481499E-2</v>
      </c>
      <c r="AP93">
        <f t="shared" si="381"/>
        <v>2.3899786889671501E-4</v>
      </c>
      <c r="AQ93">
        <f t="shared" si="423"/>
        <v>1.2943827596806101E-2</v>
      </c>
      <c r="AR93">
        <f t="shared" si="403"/>
        <v>6.53166326562723E-2</v>
      </c>
      <c r="AS93">
        <f t="shared" si="382"/>
        <v>4.4812100418134002E-3</v>
      </c>
      <c r="AT93">
        <f t="shared" si="424"/>
        <v>6.1743332621576399E-3</v>
      </c>
      <c r="AU93">
        <f t="shared" si="404"/>
        <v>4.2074691415321698E-2</v>
      </c>
      <c r="AV93">
        <f t="shared" si="383"/>
        <v>3.31609543094192E-3</v>
      </c>
      <c r="AW93">
        <f t="shared" si="425"/>
        <v>7.6553328562276703E-3</v>
      </c>
      <c r="AX93">
        <f t="shared" si="405"/>
        <v>4.65669028584932E-2</v>
      </c>
      <c r="AY93">
        <f t="shared" si="384"/>
        <v>4.9293310459947396E-3</v>
      </c>
      <c r="AZ93">
        <f t="shared" si="426"/>
        <v>1.02637129274864E-2</v>
      </c>
      <c r="BA93">
        <f t="shared" si="406"/>
        <v>6.36418922524188E-2</v>
      </c>
      <c r="BB93">
        <f t="shared" si="385"/>
        <v>6.9578254582556107E-2</v>
      </c>
      <c r="BC93">
        <f t="shared" si="427"/>
        <v>0.160272571164051</v>
      </c>
      <c r="BD93">
        <f t="shared" si="407"/>
        <v>0.97530849227664496</v>
      </c>
      <c r="BE93">
        <f t="shared" si="386"/>
        <v>5.1384541812793699E-2</v>
      </c>
      <c r="BF93">
        <f t="shared" si="428"/>
        <v>0.13008954440305001</v>
      </c>
      <c r="BG93">
        <f t="shared" si="408"/>
        <v>0.77890907654723396</v>
      </c>
      <c r="BH93">
        <f t="shared" si="387"/>
        <v>5.7060741199090603E-3</v>
      </c>
      <c r="BI93">
        <f t="shared" si="435"/>
        <v>8.9658939409059304E-3</v>
      </c>
      <c r="BJ93">
        <f t="shared" si="409"/>
        <v>5.9094655004302298E-2</v>
      </c>
      <c r="BK93">
        <f t="shared" si="388"/>
        <v>7.58818233747069E-3</v>
      </c>
      <c r="BL93">
        <f t="shared" si="429"/>
        <v>2.0238842673460499E-2</v>
      </c>
      <c r="BM93">
        <f t="shared" si="410"/>
        <v>0.120164669210979</v>
      </c>
      <c r="BN93">
        <f t="shared" si="389"/>
        <v>3.7940911687353502E-3</v>
      </c>
      <c r="BO93">
        <f t="shared" si="430"/>
        <v>2.64051670854326E-3</v>
      </c>
      <c r="BP93">
        <f t="shared" si="411"/>
        <v>2.2687811464554699E-2</v>
      </c>
      <c r="BQ93">
        <f t="shared" si="390"/>
        <v>1.19498934448357E-4</v>
      </c>
      <c r="BR93">
        <f t="shared" si="431"/>
        <v>5.4808954520486105E-4</v>
      </c>
      <c r="BS93">
        <f t="shared" si="412"/>
        <v>3.0391950621452002E-3</v>
      </c>
      <c r="BT93">
        <f t="shared" si="391"/>
        <v>1.36228785271127E-2</v>
      </c>
      <c r="BU93">
        <f t="shared" si="432"/>
        <v>3.2066923843842202E-2</v>
      </c>
      <c r="BV93">
        <f t="shared" si="413"/>
        <v>0.194391815536993</v>
      </c>
      <c r="BW93">
        <f t="shared" si="392"/>
        <v>6.2139445913145797E-3</v>
      </c>
      <c r="BX93">
        <f t="shared" si="433"/>
        <v>1.8920990374938499E-2</v>
      </c>
      <c r="BY93">
        <f t="shared" si="414"/>
        <v>0.110139813352979</v>
      </c>
      <c r="BZ93" s="4">
        <f t="shared" si="415"/>
        <v>2.6293801399999999</v>
      </c>
      <c r="CA93" s="7">
        <f t="shared" si="393"/>
        <v>2.6293801399999999</v>
      </c>
    </row>
    <row r="94" spans="1:79" x14ac:dyDescent="0.25">
      <c r="A94">
        <f t="shared" si="416"/>
        <v>80</v>
      </c>
      <c r="B94">
        <v>43165</v>
      </c>
      <c r="C94">
        <v>4610</v>
      </c>
      <c r="D94">
        <v>2</v>
      </c>
      <c r="E94">
        <v>7</v>
      </c>
      <c r="F94">
        <v>8</v>
      </c>
      <c r="G94">
        <v>2</v>
      </c>
      <c r="H94">
        <v>52</v>
      </c>
      <c r="I94">
        <v>1</v>
      </c>
      <c r="J94">
        <v>144</v>
      </c>
      <c r="K94">
        <v>106</v>
      </c>
      <c r="L94">
        <v>121</v>
      </c>
      <c r="M94">
        <v>1966</v>
      </c>
      <c r="N94">
        <v>1166</v>
      </c>
      <c r="O94">
        <v>144</v>
      </c>
      <c r="P94">
        <v>197</v>
      </c>
      <c r="Q94">
        <v>145</v>
      </c>
      <c r="R94">
        <v>1</v>
      </c>
      <c r="S94">
        <v>356</v>
      </c>
      <c r="T94">
        <v>192</v>
      </c>
      <c r="U94">
        <f>C94/B94</f>
        <v>0.106799490327812</v>
      </c>
      <c r="V94">
        <f t="shared" ref="V94" si="439">(5*U94)/(1+(5-W94)*U94)</f>
        <v>0.42146644724812599</v>
      </c>
      <c r="W94">
        <v>2.5</v>
      </c>
      <c r="X94">
        <f>X93*(1-V93)</f>
        <v>0.38735280854099102</v>
      </c>
      <c r="Y94">
        <f>X94*V94</f>
        <v>0.16325621204735499</v>
      </c>
      <c r="Z94">
        <f>(5*(X94-Y94)+(2.5*Y94))</f>
        <v>1.5286235125865699</v>
      </c>
      <c r="AA94">
        <f t="shared" ref="AA94" si="440">Y94*D94/C94</f>
        <v>7.0826990042236401E-5</v>
      </c>
      <c r="AB94">
        <f>AA93+AB93</f>
        <v>3.3470606941031198E-3</v>
      </c>
      <c r="AC94">
        <f>AA94*2.5+AB94*5</f>
        <v>1.6912370945621199E-2</v>
      </c>
      <c r="AD94">
        <f t="shared" si="378"/>
        <v>2.4789446514782799E-4</v>
      </c>
      <c r="AE94">
        <f t="shared" si="420"/>
        <v>4.53559918816055E-3</v>
      </c>
      <c r="AF94">
        <f t="shared" si="398"/>
        <v>2.3297732103672301E-2</v>
      </c>
      <c r="AG94">
        <f t="shared" si="379"/>
        <v>2.8330796016894598E-4</v>
      </c>
      <c r="AH94">
        <f t="shared" si="421"/>
        <v>4.6227110125078696E-3</v>
      </c>
      <c r="AI94">
        <f t="shared" si="399"/>
        <v>2.3821824962961698E-2</v>
      </c>
      <c r="AJ94">
        <f t="shared" si="400"/>
        <v>7.0826990042236401E-5</v>
      </c>
      <c r="AK94">
        <f t="shared" si="422"/>
        <v>5.5691376253404401E-3</v>
      </c>
      <c r="AL94">
        <f t="shared" si="401"/>
        <v>2.8022755601807801E-2</v>
      </c>
      <c r="AM94">
        <f t="shared" si="380"/>
        <v>1.84150174109815E-3</v>
      </c>
      <c r="AN94">
        <f>AM93+AN93</f>
        <v>1.28190031802348E-2</v>
      </c>
      <c r="AO94">
        <f t="shared" si="402"/>
        <v>6.8698770253919406E-2</v>
      </c>
      <c r="AP94">
        <f t="shared" si="381"/>
        <v>3.54134950211182E-5</v>
      </c>
      <c r="AQ94">
        <f t="shared" si="423"/>
        <v>1.31828254657028E-2</v>
      </c>
      <c r="AR94">
        <f t="shared" si="403"/>
        <v>6.6002661066066795E-2</v>
      </c>
      <c r="AS94">
        <f t="shared" si="382"/>
        <v>5.0995432830410201E-3</v>
      </c>
      <c r="AT94">
        <f t="shared" si="424"/>
        <v>1.0655543303970999E-2</v>
      </c>
      <c r="AU94">
        <f t="shared" si="404"/>
        <v>6.6026574727457502E-2</v>
      </c>
      <c r="AV94">
        <f t="shared" si="383"/>
        <v>3.7538304722385301E-3</v>
      </c>
      <c r="AW94">
        <f t="shared" si="425"/>
        <v>1.0971428287169601E-2</v>
      </c>
      <c r="AX94">
        <f t="shared" si="405"/>
        <v>6.4241717616444302E-2</v>
      </c>
      <c r="AY94">
        <f t="shared" si="384"/>
        <v>4.2850328975553003E-3</v>
      </c>
      <c r="AZ94">
        <f t="shared" si="426"/>
        <v>1.5193043973481099E-2</v>
      </c>
      <c r="BA94">
        <f t="shared" si="406"/>
        <v>8.6677802111293806E-2</v>
      </c>
      <c r="BB94">
        <f t="shared" si="385"/>
        <v>6.9622931211518399E-2</v>
      </c>
      <c r="BC94">
        <f t="shared" si="427"/>
        <v>0.22985082574660701</v>
      </c>
      <c r="BD94">
        <f t="shared" si="407"/>
        <v>1.32331145676183</v>
      </c>
      <c r="BE94">
        <f t="shared" si="386"/>
        <v>4.1292135194623797E-2</v>
      </c>
      <c r="BF94">
        <f t="shared" si="428"/>
        <v>0.18147408621584399</v>
      </c>
      <c r="BG94">
        <f t="shared" si="408"/>
        <v>1.0106007690657799</v>
      </c>
      <c r="BH94">
        <f t="shared" si="387"/>
        <v>5.0995432830410201E-3</v>
      </c>
      <c r="BI94">
        <f t="shared" si="435"/>
        <v>1.4671968060814999E-2</v>
      </c>
      <c r="BJ94">
        <f t="shared" si="409"/>
        <v>8.6108698511677503E-2</v>
      </c>
      <c r="BK94">
        <f t="shared" si="388"/>
        <v>6.9764585191602899E-3</v>
      </c>
      <c r="BL94">
        <f t="shared" si="429"/>
        <v>2.7827025010931199E-2</v>
      </c>
      <c r="BM94">
        <f t="shared" si="410"/>
        <v>0.156576271352557</v>
      </c>
      <c r="BN94">
        <f t="shared" si="389"/>
        <v>5.1349567780621403E-3</v>
      </c>
      <c r="BO94">
        <f t="shared" si="430"/>
        <v>6.4346078772786102E-3</v>
      </c>
      <c r="BP94">
        <f t="shared" si="411"/>
        <v>4.5010431331548403E-2</v>
      </c>
      <c r="BQ94">
        <f t="shared" si="390"/>
        <v>3.54134950211182E-5</v>
      </c>
      <c r="BR94">
        <f t="shared" si="431"/>
        <v>6.6758847965321796E-4</v>
      </c>
      <c r="BS94">
        <f t="shared" si="412"/>
        <v>3.4264761358188899E-3</v>
      </c>
      <c r="BT94">
        <f t="shared" si="391"/>
        <v>1.26072042275181E-2</v>
      </c>
      <c r="BU94">
        <f t="shared" si="432"/>
        <v>4.56898023709549E-2</v>
      </c>
      <c r="BV94">
        <f t="shared" si="413"/>
        <v>0.25996702242357</v>
      </c>
      <c r="BW94">
        <f t="shared" si="392"/>
        <v>6.7993910440547001E-3</v>
      </c>
      <c r="BX94">
        <f>BW93+BX93</f>
        <v>2.51349349662531E-2</v>
      </c>
      <c r="BY94">
        <f t="shared" si="414"/>
        <v>0.142673152441402</v>
      </c>
      <c r="BZ94" s="4">
        <f t="shared" si="415"/>
        <v>3.4713764899999999</v>
      </c>
      <c r="CA94" s="7">
        <f t="shared" si="393"/>
        <v>3.4713764899999999</v>
      </c>
    </row>
    <row r="95" spans="1:79" x14ac:dyDescent="0.25">
      <c r="A95" t="s">
        <v>16</v>
      </c>
      <c r="AC95">
        <f>SUM(AC83:AC94)</f>
        <v>0.117858362083764</v>
      </c>
      <c r="AF95">
        <f>SUM(AF83:AF94)</f>
        <v>0.15792754743658</v>
      </c>
      <c r="AI95">
        <f t="shared" ref="AI95" si="441">SUM(AI83:AI94)</f>
        <v>0.11383573864027</v>
      </c>
      <c r="AL95">
        <f t="shared" ref="AL95" si="442">SUM(AL83:AL94)</f>
        <v>0.219748106363576</v>
      </c>
      <c r="AO95">
        <f t="shared" ref="AO95" si="443">SUM(AO83:AO94)</f>
        <v>0.38235037426510898</v>
      </c>
      <c r="AR95">
        <f t="shared" ref="AR95" si="444">SUM(AR83:AR94)</f>
        <v>0.46419669967393501</v>
      </c>
      <c r="AU95">
        <f t="shared" ref="AU95" si="445">SUM(AU83:AU94)</f>
        <v>0.17137155460974901</v>
      </c>
      <c r="AX95">
        <f t="shared" ref="AX95" si="446">SUM(AX83:AX94)</f>
        <v>0.192206271279042</v>
      </c>
      <c r="BA95">
        <f t="shared" ref="BA95" si="447">SUM(BA83:BA94)</f>
        <v>0.25691977051033399</v>
      </c>
      <c r="BD95">
        <f t="shared" ref="BD95" si="448">SUM(BD83:BD94)</f>
        <v>4.0634511213343201</v>
      </c>
      <c r="BG95">
        <f t="shared" ref="BG95" si="449">SUM(BG83:BG94)</f>
        <v>3.0889268297296399</v>
      </c>
      <c r="BJ95">
        <f t="shared" ref="BJ95" si="450">SUM(BJ83:BJ94)</f>
        <v>0.21964905323168099</v>
      </c>
      <c r="BM95">
        <f t="shared" ref="BM95" si="451">SUM(BM83:BM94)</f>
        <v>0.49268284754564801</v>
      </c>
      <c r="BP95">
        <f t="shared" ref="BP95" si="452">SUM(BP83:BP94)</f>
        <v>8.0460789897924004E-2</v>
      </c>
      <c r="BS95">
        <f t="shared" ref="BS95" si="453">SUM(BS83:BS94)</f>
        <v>1.8130311788832398E-2</v>
      </c>
      <c r="BV95">
        <f t="shared" ref="BV95" si="454">SUM(BV83:BV94)</f>
        <v>0.86480972764440001</v>
      </c>
      <c r="BY95">
        <f t="shared" ref="BY95" si="455">SUM(BY83:BY94)</f>
        <v>0.53810440819441796</v>
      </c>
      <c r="BZ95" s="22">
        <f>SUM(AC95,AF95,AI95,AL95,AO95,AR95,AU95,AX95,BA95,BD95,BG95,BJ95,BM95,BP95,BS95,BV95,BY95)</f>
        <v>11.442629999999999</v>
      </c>
      <c r="CA95" s="8">
        <f>SUM(CA83:CA94)</f>
        <v>11.44</v>
      </c>
    </row>
    <row r="96" spans="1:79" x14ac:dyDescent="0.25">
      <c r="BZ96" s="22"/>
      <c r="CA96" s="8"/>
    </row>
    <row r="97" spans="1:79" x14ac:dyDescent="0.25">
      <c r="A97" s="9" t="s">
        <v>166</v>
      </c>
      <c r="BZ97" s="1"/>
      <c r="CA97" s="5"/>
    </row>
    <row r="98" spans="1:79" x14ac:dyDescent="0.25">
      <c r="A98" t="s">
        <v>0</v>
      </c>
      <c r="B98" t="s">
        <v>4</v>
      </c>
      <c r="C98" t="s">
        <v>3</v>
      </c>
      <c r="D98" t="s">
        <v>5</v>
      </c>
      <c r="E98" t="s">
        <v>13</v>
      </c>
      <c r="F98" t="s">
        <v>17</v>
      </c>
      <c r="G98" t="s">
        <v>18</v>
      </c>
      <c r="H98" t="s">
        <v>80</v>
      </c>
      <c r="I98" t="s">
        <v>23</v>
      </c>
      <c r="J98" t="s">
        <v>24</v>
      </c>
      <c r="K98" t="s">
        <v>25</v>
      </c>
      <c r="L98" t="s">
        <v>26</v>
      </c>
      <c r="M98" t="s">
        <v>19</v>
      </c>
      <c r="N98" t="s">
        <v>20</v>
      </c>
      <c r="O98" t="s">
        <v>21</v>
      </c>
      <c r="P98" t="s">
        <v>22</v>
      </c>
      <c r="Q98" t="s">
        <v>27</v>
      </c>
      <c r="R98" t="s">
        <v>28</v>
      </c>
      <c r="S98" t="s">
        <v>29</v>
      </c>
      <c r="T98" t="s">
        <v>30</v>
      </c>
      <c r="U98" t="s">
        <v>6</v>
      </c>
      <c r="V98" t="s">
        <v>7</v>
      </c>
      <c r="W98" t="s">
        <v>8</v>
      </c>
      <c r="X98" t="s">
        <v>1</v>
      </c>
      <c r="Y98" t="s">
        <v>9</v>
      </c>
      <c r="Z98" t="s">
        <v>2</v>
      </c>
      <c r="AA98" t="s">
        <v>11</v>
      </c>
      <c r="AB98" t="s">
        <v>10</v>
      </c>
      <c r="AC98" t="s">
        <v>12</v>
      </c>
      <c r="AD98" t="s">
        <v>36</v>
      </c>
      <c r="AE98" t="s">
        <v>14</v>
      </c>
      <c r="AF98" t="s">
        <v>15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64</v>
      </c>
      <c r="AZ98" t="s">
        <v>65</v>
      </c>
      <c r="BA98" t="s">
        <v>66</v>
      </c>
      <c r="BB98" t="s">
        <v>73</v>
      </c>
      <c r="BC98" t="s">
        <v>74</v>
      </c>
      <c r="BD98" t="s">
        <v>75</v>
      </c>
      <c r="BE98" t="s">
        <v>67</v>
      </c>
      <c r="BF98" t="s">
        <v>68</v>
      </c>
      <c r="BG98" t="s">
        <v>69</v>
      </c>
      <c r="BH98" t="s">
        <v>70</v>
      </c>
      <c r="BI98" t="s">
        <v>71</v>
      </c>
      <c r="BJ98" t="s">
        <v>72</v>
      </c>
      <c r="BK98" t="s">
        <v>55</v>
      </c>
      <c r="BL98" t="s">
        <v>56</v>
      </c>
      <c r="BM98" t="s">
        <v>57</v>
      </c>
      <c r="BN98" t="s">
        <v>58</v>
      </c>
      <c r="BO98" t="s">
        <v>59</v>
      </c>
      <c r="BP98" t="s">
        <v>60</v>
      </c>
      <c r="BQ98" t="s">
        <v>61</v>
      </c>
      <c r="BR98" t="s">
        <v>62</v>
      </c>
      <c r="BS98" t="s">
        <v>63</v>
      </c>
      <c r="BT98" t="s">
        <v>31</v>
      </c>
      <c r="BU98" t="s">
        <v>32</v>
      </c>
      <c r="BV98" t="s">
        <v>33</v>
      </c>
      <c r="BW98" t="s">
        <v>76</v>
      </c>
      <c r="BX98" t="s">
        <v>34</v>
      </c>
      <c r="BY98" t="s">
        <v>35</v>
      </c>
      <c r="BZ98" s="2" t="s">
        <v>78</v>
      </c>
      <c r="CA98" s="6" t="s">
        <v>79</v>
      </c>
    </row>
    <row r="99" spans="1:79" x14ac:dyDescent="0.25">
      <c r="A99">
        <v>25</v>
      </c>
      <c r="B99">
        <v>900132</v>
      </c>
      <c r="C99">
        <v>711</v>
      </c>
      <c r="D99">
        <v>21</v>
      </c>
      <c r="E99">
        <v>77</v>
      </c>
      <c r="F99">
        <v>2</v>
      </c>
      <c r="G99">
        <v>111</v>
      </c>
      <c r="H99">
        <v>158</v>
      </c>
      <c r="I99">
        <v>43</v>
      </c>
      <c r="J99">
        <v>4</v>
      </c>
      <c r="K99">
        <v>5</v>
      </c>
      <c r="L99">
        <v>2</v>
      </c>
      <c r="M99">
        <v>89</v>
      </c>
      <c r="N99">
        <v>58</v>
      </c>
      <c r="O99">
        <v>4</v>
      </c>
      <c r="P99">
        <v>15</v>
      </c>
      <c r="Q99">
        <v>1</v>
      </c>
      <c r="R99">
        <v>4</v>
      </c>
      <c r="S99">
        <v>54</v>
      </c>
      <c r="T99">
        <v>63</v>
      </c>
      <c r="U99">
        <f>C99/B99</f>
        <v>7.8988415032461899E-4</v>
      </c>
      <c r="V99">
        <f>(5*U99)/(1+(5-W99)*U99)</f>
        <v>3.9416371598259003E-3</v>
      </c>
      <c r="W99">
        <v>2.5</v>
      </c>
      <c r="X99">
        <v>1</v>
      </c>
      <c r="Y99">
        <f>X99*V99</f>
        <v>3.9416371598259003E-3</v>
      </c>
      <c r="Z99">
        <f>(5*(X99-Y99)+(2.5*Y99))</f>
        <v>4.9901459071004401</v>
      </c>
      <c r="AA99">
        <f t="shared" ref="AA99:AA106" si="456">Y99*D99/C99</f>
        <v>1.16419662948444E-4</v>
      </c>
      <c r="AB99">
        <v>0</v>
      </c>
      <c r="AC99">
        <f>AA99*2.5+AB99*5</f>
        <v>2.9104915737111E-4</v>
      </c>
      <c r="AD99">
        <f t="shared" ref="AD99:AD110" si="457">Y99*E99/C99</f>
        <v>4.2687209747762901E-4</v>
      </c>
      <c r="AE99">
        <v>0</v>
      </c>
      <c r="AF99">
        <f>AD99*2.5+AE99*5</f>
        <v>1.06718024369407E-3</v>
      </c>
      <c r="AG99">
        <f t="shared" ref="AG99:AG110" si="458">Y99*F99/C99</f>
        <v>1.1087586947470899E-5</v>
      </c>
      <c r="AH99">
        <v>0</v>
      </c>
      <c r="AI99">
        <f>AG99*2.5+AH99*5</f>
        <v>2.7718967368677199E-5</v>
      </c>
      <c r="AJ99">
        <f>Y99*G99/C99</f>
        <v>6.1536107558463396E-4</v>
      </c>
      <c r="AK99">
        <v>0</v>
      </c>
      <c r="AL99">
        <f>AJ99*2.5+AK99*5</f>
        <v>1.53840268896158E-3</v>
      </c>
      <c r="AM99">
        <f t="shared" ref="AM99:AM110" si="459">Y99*H99/C99</f>
        <v>8.7591936885020002E-4</v>
      </c>
      <c r="AN99">
        <v>0</v>
      </c>
      <c r="AO99">
        <f>AM99*2.5+AN99*5</f>
        <v>2.1897984221255001E-3</v>
      </c>
      <c r="AP99">
        <f t="shared" ref="AP99:AP110" si="460">Y99*I99/C99</f>
        <v>2.3838311937062401E-4</v>
      </c>
      <c r="AQ99">
        <v>0</v>
      </c>
      <c r="AR99">
        <f>AP99*2.5+AQ99*5</f>
        <v>5.9595779842656004E-4</v>
      </c>
      <c r="AS99">
        <f t="shared" ref="AS99:AS110" si="461">Y99*J99/C99</f>
        <v>2.2175173894941798E-5</v>
      </c>
      <c r="AT99">
        <v>0</v>
      </c>
      <c r="AU99">
        <f>AS99*2.5+AT99*5</f>
        <v>5.5437934737354499E-5</v>
      </c>
      <c r="AV99">
        <f t="shared" ref="AV99:AV110" si="462">Y99*K99/C99</f>
        <v>2.7718967368677199E-5</v>
      </c>
      <c r="AW99">
        <v>0</v>
      </c>
      <c r="AX99">
        <f>AV99*2.5+AW99*5</f>
        <v>6.9297418421693002E-5</v>
      </c>
      <c r="AY99">
        <f t="shared" ref="AY99:AY110" si="463">Y99*L99/C99</f>
        <v>1.1087586947470899E-5</v>
      </c>
      <c r="AZ99">
        <v>0</v>
      </c>
      <c r="BA99">
        <f>AY99*2.5+AZ99*5</f>
        <v>2.7718967368677199E-5</v>
      </c>
      <c r="BB99">
        <f t="shared" ref="BB99:BB110" si="464">Y99*M99/C99</f>
        <v>4.9339761916245397E-4</v>
      </c>
      <c r="BC99">
        <v>0</v>
      </c>
      <c r="BD99">
        <f>BB99*2.5+BC99*5</f>
        <v>1.2334940479061299E-3</v>
      </c>
      <c r="BE99">
        <f t="shared" ref="BE99:BE110" si="465">Y99*N99/C99</f>
        <v>3.21540021476656E-4</v>
      </c>
      <c r="BF99">
        <v>0</v>
      </c>
      <c r="BG99">
        <f>BE99*2.5+BF99*5</f>
        <v>8.0385005369164005E-4</v>
      </c>
      <c r="BH99">
        <f t="shared" ref="BH99:BH110" si="466">Y99*O99/C99</f>
        <v>2.2175173894941798E-5</v>
      </c>
      <c r="BI99">
        <v>0</v>
      </c>
      <c r="BJ99">
        <f>BH99*2.5+BI99*5</f>
        <v>5.5437934737354499E-5</v>
      </c>
      <c r="BK99">
        <f t="shared" ref="BK99:BK110" si="467">Y99*P99/C99</f>
        <v>8.3156902106031695E-5</v>
      </c>
      <c r="BL99">
        <v>0</v>
      </c>
      <c r="BM99">
        <f>BK99*2.5+BL99*5</f>
        <v>2.0789225526507901E-4</v>
      </c>
      <c r="BN99">
        <f t="shared" ref="BN99:BN110" si="468">Y99*Q99/C99</f>
        <v>5.5437934737354403E-6</v>
      </c>
      <c r="BO99">
        <v>0</v>
      </c>
      <c r="BP99">
        <f>BN99*2.5+BO99*5</f>
        <v>1.3859483684338599E-5</v>
      </c>
      <c r="BQ99">
        <f t="shared" ref="BQ99:BQ110" si="469">Y99*R99/C99</f>
        <v>2.2175173894941798E-5</v>
      </c>
      <c r="BR99">
        <v>0</v>
      </c>
      <c r="BS99">
        <f>BQ99*2.5+BR99*5</f>
        <v>5.5437934737354499E-5</v>
      </c>
      <c r="BT99">
        <f t="shared" ref="BT99:BT110" si="470">Y99*S99/C99</f>
        <v>2.99364847581714E-4</v>
      </c>
      <c r="BU99">
        <v>0</v>
      </c>
      <c r="BV99">
        <f>BT99*2.5+BU99*5</f>
        <v>7.4841211895428496E-4</v>
      </c>
      <c r="BW99">
        <f t="shared" ref="BW99:BW110" si="471">Y99*T99/C99</f>
        <v>3.49258988845333E-4</v>
      </c>
      <c r="BX99">
        <v>0</v>
      </c>
      <c r="BY99">
        <f>BW99*2.5+BX99*5</f>
        <v>8.7314747211333205E-4</v>
      </c>
      <c r="BZ99" s="4">
        <f>AC99+AF99+AI99+AL99+AO99+AR99+AU99+AX99+BA99+BD99+BG99+BJ99+BM99+BP99+BS99+BV99+BY99</f>
        <v>9.8540899999999994E-3</v>
      </c>
      <c r="CA99" s="7">
        <f t="shared" ref="CA99:CA110" si="472">5-Z99</f>
        <v>9.8540899999999994E-3</v>
      </c>
    </row>
    <row r="100" spans="1:79" x14ac:dyDescent="0.25">
      <c r="A100">
        <f>A99+5</f>
        <v>30</v>
      </c>
      <c r="B100">
        <v>961338</v>
      </c>
      <c r="C100">
        <v>892</v>
      </c>
      <c r="D100">
        <v>36</v>
      </c>
      <c r="E100">
        <v>76</v>
      </c>
      <c r="F100">
        <v>1</v>
      </c>
      <c r="G100">
        <v>89</v>
      </c>
      <c r="H100">
        <v>128</v>
      </c>
      <c r="I100">
        <v>85</v>
      </c>
      <c r="J100">
        <v>6</v>
      </c>
      <c r="K100">
        <v>9</v>
      </c>
      <c r="L100">
        <v>13</v>
      </c>
      <c r="M100">
        <v>165</v>
      </c>
      <c r="N100">
        <v>81</v>
      </c>
      <c r="O100">
        <v>7</v>
      </c>
      <c r="P100">
        <v>27</v>
      </c>
      <c r="Q100">
        <v>0</v>
      </c>
      <c r="R100">
        <v>10</v>
      </c>
      <c r="S100">
        <v>85</v>
      </c>
      <c r="T100">
        <v>74</v>
      </c>
      <c r="U100">
        <f t="shared" ref="U100:U108" si="473">C100/B100</f>
        <v>9.2787344305540797E-4</v>
      </c>
      <c r="V100">
        <f t="shared" ref="V100:V108" si="474">(5*U100)/(1+(5-W100)*U100)</f>
        <v>4.6286302575428004E-3</v>
      </c>
      <c r="W100">
        <v>2.5</v>
      </c>
      <c r="X100">
        <f>X99*(1-V99)</f>
        <v>0.99605836284017402</v>
      </c>
      <c r="Y100">
        <f>X100*V100</f>
        <v>4.6103858765205704E-3</v>
      </c>
      <c r="Z100">
        <f t="shared" ref="Z100:Z108" si="475">(5*(X100-Y100)+(2.5*Y100))</f>
        <v>4.9687658495095697</v>
      </c>
      <c r="AA100">
        <f t="shared" si="456"/>
        <v>1.86069385151054E-4</v>
      </c>
      <c r="AB100">
        <f>AA99+AB99</f>
        <v>1.16419662948444E-4</v>
      </c>
      <c r="AC100">
        <f t="shared" ref="AC100:AC109" si="476">AA100*2.5+AB100*5</f>
        <v>1.04727177761986E-3</v>
      </c>
      <c r="AD100">
        <f t="shared" si="457"/>
        <v>3.9281314643000402E-4</v>
      </c>
      <c r="AE100">
        <f>AD99+AE99</f>
        <v>4.2687209747762901E-4</v>
      </c>
      <c r="AF100">
        <f t="shared" ref="AF100:AF110" si="477">AD100*2.5+AE100*5</f>
        <v>3.1163933534631501E-3</v>
      </c>
      <c r="AG100">
        <f t="shared" si="458"/>
        <v>5.1685940319737296E-6</v>
      </c>
      <c r="AH100">
        <f>AG99+AH99</f>
        <v>1.1087586947470899E-5</v>
      </c>
      <c r="AI100">
        <f t="shared" ref="AI100:AI110" si="478">AG100*2.5+AH100*5</f>
        <v>6.8359419817288803E-5</v>
      </c>
      <c r="AJ100">
        <f t="shared" ref="AJ100:AJ110" si="479">Y100*G100/C100</f>
        <v>4.60004868845662E-4</v>
      </c>
      <c r="AK100">
        <f>AJ99+AK99</f>
        <v>6.1536107558463396E-4</v>
      </c>
      <c r="AL100">
        <f t="shared" ref="AL100:AL110" si="480">AJ100*2.5+AK100*5</f>
        <v>4.2268175500373203E-3</v>
      </c>
      <c r="AM100">
        <f t="shared" si="459"/>
        <v>6.6158003609263804E-4</v>
      </c>
      <c r="AN100">
        <f>AM99+AN99</f>
        <v>8.7591936885020002E-4</v>
      </c>
      <c r="AO100">
        <f t="shared" ref="AO100:AO110" si="481">AM100*2.5+AN100*5</f>
        <v>6.0335469344825997E-3</v>
      </c>
      <c r="AP100">
        <f t="shared" si="460"/>
        <v>4.3933049271776701E-4</v>
      </c>
      <c r="AQ100">
        <f>AP99+AQ99</f>
        <v>2.3838311937062401E-4</v>
      </c>
      <c r="AR100">
        <f t="shared" ref="AR100:AR110" si="482">AP100*2.5+AQ100*5</f>
        <v>2.2902418286475401E-3</v>
      </c>
      <c r="AS100">
        <f t="shared" si="461"/>
        <v>3.10115641918424E-5</v>
      </c>
      <c r="AT100">
        <f>AS99+AT99</f>
        <v>2.2175173894941798E-5</v>
      </c>
      <c r="AU100">
        <f t="shared" ref="AU100:AU110" si="483">AS100*2.5+AT100*5</f>
        <v>1.8840477995431501E-4</v>
      </c>
      <c r="AV100">
        <f t="shared" si="462"/>
        <v>4.6517346287763603E-5</v>
      </c>
      <c r="AW100">
        <f>AV99+AW99</f>
        <v>2.7718967368677199E-5</v>
      </c>
      <c r="AX100">
        <f t="shared" ref="AX100:AX110" si="484">AV100*2.5+AW100*5</f>
        <v>2.5488820256279498E-4</v>
      </c>
      <c r="AY100">
        <f t="shared" si="463"/>
        <v>6.7191722415658504E-5</v>
      </c>
      <c r="AZ100">
        <f>AY99+AZ99</f>
        <v>1.1087586947470899E-5</v>
      </c>
      <c r="BA100">
        <f t="shared" ref="BA100:BA110" si="485">AY100*2.5+AZ100*5</f>
        <v>2.2341724077650101E-4</v>
      </c>
      <c r="BB100">
        <f t="shared" si="464"/>
        <v>8.5281801527566602E-4</v>
      </c>
      <c r="BC100">
        <f>BB99+BC99</f>
        <v>4.9339761916245397E-4</v>
      </c>
      <c r="BD100">
        <f t="shared" ref="BD100:BD110" si="486">BB100*2.5+BC100*5</f>
        <v>4.5990331340014304E-3</v>
      </c>
      <c r="BE100">
        <f t="shared" si="465"/>
        <v>4.1865611658987198E-4</v>
      </c>
      <c r="BF100">
        <f>BE99+BF99</f>
        <v>3.21540021476656E-4</v>
      </c>
      <c r="BG100">
        <f t="shared" ref="BG100:BG110" si="487">BE100*2.5+BF100*5</f>
        <v>2.6543403988579599E-3</v>
      </c>
      <c r="BH100">
        <f t="shared" si="466"/>
        <v>3.6180158223816098E-5</v>
      </c>
      <c r="BI100">
        <f>BH99+BI99</f>
        <v>2.2175173894941798E-5</v>
      </c>
      <c r="BJ100">
        <f t="shared" ref="BJ100:BJ110" si="488">BH100*2.5+BI100*5</f>
        <v>2.0132626503424901E-4</v>
      </c>
      <c r="BK100">
        <f t="shared" si="467"/>
        <v>1.3955203886329101E-4</v>
      </c>
      <c r="BL100">
        <f>BK99+BL99</f>
        <v>8.3156902106031695E-5</v>
      </c>
      <c r="BM100">
        <f t="shared" ref="BM100:BM110" si="489">BK100*2.5+BL100*5</f>
        <v>7.6466460768838602E-4</v>
      </c>
      <c r="BN100">
        <f t="shared" si="468"/>
        <v>0</v>
      </c>
      <c r="BO100">
        <f>BN99+BO99</f>
        <v>5.5437934737354403E-6</v>
      </c>
      <c r="BP100">
        <f t="shared" ref="BP100:BP110" si="490">BN100*2.5+BO100*5</f>
        <v>2.7718967368677199E-5</v>
      </c>
      <c r="BQ100">
        <f t="shared" si="469"/>
        <v>5.1685940319737301E-5</v>
      </c>
      <c r="BR100">
        <f>BQ99+BR99</f>
        <v>2.2175173894941798E-5</v>
      </c>
      <c r="BS100">
        <f t="shared" ref="BS100:BS110" si="491">BQ100*2.5+BR100*5</f>
        <v>2.40090720274052E-4</v>
      </c>
      <c r="BT100">
        <f t="shared" si="470"/>
        <v>4.3933049271776701E-4</v>
      </c>
      <c r="BU100">
        <f>BT99+BU99</f>
        <v>2.99364847581714E-4</v>
      </c>
      <c r="BV100">
        <f t="shared" ref="BV100:BV110" si="492">BT100*2.5+BU100*5</f>
        <v>2.5951504697029901E-3</v>
      </c>
      <c r="BW100">
        <f t="shared" si="471"/>
        <v>3.8247595836605602E-4</v>
      </c>
      <c r="BX100">
        <f>BW99+BX99</f>
        <v>3.49258988845333E-4</v>
      </c>
      <c r="BY100">
        <f t="shared" ref="BY100:BY110" si="493">BW100*2.5+BX100*5</f>
        <v>2.7024848401418001E-3</v>
      </c>
      <c r="BZ100" s="4">
        <f t="shared" ref="BZ100:BZ110" si="494">AC100+AF100+AI100+AL100+AO100+AR100+AU100+AX100+BA100+BD100+BG100+BJ100+BM100+BP100+BS100+BV100+BY100</f>
        <v>3.1234149999999999E-2</v>
      </c>
      <c r="CA100" s="7">
        <f t="shared" si="472"/>
        <v>3.1234149999999999E-2</v>
      </c>
    </row>
    <row r="101" spans="1:79" x14ac:dyDescent="0.25">
      <c r="A101">
        <f t="shared" ref="A101:A110" si="495">A100+5</f>
        <v>35</v>
      </c>
      <c r="B101">
        <v>1051893</v>
      </c>
      <c r="C101">
        <v>1348</v>
      </c>
      <c r="D101">
        <v>42</v>
      </c>
      <c r="E101">
        <v>84</v>
      </c>
      <c r="F101">
        <v>15</v>
      </c>
      <c r="G101">
        <v>87</v>
      </c>
      <c r="H101">
        <v>163</v>
      </c>
      <c r="I101">
        <v>166</v>
      </c>
      <c r="J101">
        <v>19</v>
      </c>
      <c r="K101">
        <v>18</v>
      </c>
      <c r="L101">
        <v>12</v>
      </c>
      <c r="M101">
        <v>349</v>
      </c>
      <c r="N101">
        <v>157</v>
      </c>
      <c r="O101">
        <v>12</v>
      </c>
      <c r="P101">
        <v>41</v>
      </c>
      <c r="Q101">
        <v>1</v>
      </c>
      <c r="R101">
        <v>5</v>
      </c>
      <c r="S101">
        <v>99</v>
      </c>
      <c r="T101">
        <v>78</v>
      </c>
      <c r="U101">
        <f t="shared" si="473"/>
        <v>1.2814991638883399E-3</v>
      </c>
      <c r="V101">
        <f t="shared" si="474"/>
        <v>6.3870333746184503E-3</v>
      </c>
      <c r="W101">
        <v>2.5</v>
      </c>
      <c r="X101">
        <f t="shared" ref="X101:X108" si="496">X100*(1-V100)</f>
        <v>0.99144797696365305</v>
      </c>
      <c r="Y101">
        <f t="shared" ref="Y101:Y108" si="497">X101*V101</f>
        <v>6.3324113180647998E-3</v>
      </c>
      <c r="Z101">
        <f t="shared" si="475"/>
        <v>4.9414088565230996</v>
      </c>
      <c r="AA101">
        <f t="shared" si="456"/>
        <v>1.9730064937590599E-4</v>
      </c>
      <c r="AB101">
        <f t="shared" ref="AB101:AB104" si="498">AA100+AB100</f>
        <v>3.0248904809949799E-4</v>
      </c>
      <c r="AC101">
        <f t="shared" si="476"/>
        <v>2.0056968639372498E-3</v>
      </c>
      <c r="AD101">
        <f t="shared" si="457"/>
        <v>3.9460129875181198E-4</v>
      </c>
      <c r="AE101">
        <f t="shared" ref="AE101:AE110" si="499">AD100+AE100</f>
        <v>8.1968524390763303E-4</v>
      </c>
      <c r="AF101">
        <f t="shared" si="477"/>
        <v>5.0849294664176902E-3</v>
      </c>
      <c r="AG101">
        <f t="shared" si="458"/>
        <v>7.0464517634252202E-5</v>
      </c>
      <c r="AH101">
        <f t="shared" ref="AH101:AH110" si="500">AG100+AH100</f>
        <v>1.6256180979444601E-5</v>
      </c>
      <c r="AI101">
        <f t="shared" si="478"/>
        <v>2.5744219898285399E-4</v>
      </c>
      <c r="AJ101">
        <f t="shared" si="479"/>
        <v>4.0869420227866298E-4</v>
      </c>
      <c r="AK101">
        <f t="shared" ref="AK101:AK110" si="501">AJ100+AK100</f>
        <v>1.0753659444303E-3</v>
      </c>
      <c r="AL101">
        <f t="shared" si="480"/>
        <v>6.3985652278481598E-3</v>
      </c>
      <c r="AM101">
        <f t="shared" si="459"/>
        <v>7.6571442495887399E-4</v>
      </c>
      <c r="AN101">
        <f>AM100+AN100</f>
        <v>1.53749940494284E-3</v>
      </c>
      <c r="AO101">
        <f t="shared" si="481"/>
        <v>9.6017830871113798E-3</v>
      </c>
      <c r="AP101">
        <f t="shared" si="460"/>
        <v>7.7980732848572504E-4</v>
      </c>
      <c r="AQ101">
        <f t="shared" ref="AQ101:AQ110" si="502">AP100+AQ100</f>
        <v>6.7771361208839097E-4</v>
      </c>
      <c r="AR101">
        <f t="shared" si="482"/>
        <v>5.3380863816562697E-3</v>
      </c>
      <c r="AS101">
        <f t="shared" si="461"/>
        <v>8.9255055670052795E-5</v>
      </c>
      <c r="AT101">
        <f t="shared" ref="AT101:AT110" si="503">AS100+AT100</f>
        <v>5.3186738086784198E-5</v>
      </c>
      <c r="AU101">
        <f t="shared" si="483"/>
        <v>4.8907132960905304E-4</v>
      </c>
      <c r="AV101">
        <f t="shared" si="462"/>
        <v>8.4557421161102694E-5</v>
      </c>
      <c r="AW101">
        <f t="shared" ref="AW101:AW110" si="504">AV100+AW100</f>
        <v>7.4236313656440798E-5</v>
      </c>
      <c r="AX101">
        <f t="shared" si="484"/>
        <v>5.8257512118496104E-4</v>
      </c>
      <c r="AY101">
        <f t="shared" si="463"/>
        <v>5.6371614107401798E-5</v>
      </c>
      <c r="AZ101">
        <f t="shared" ref="AZ101:AZ110" si="505">AY100+AZ100</f>
        <v>7.8279309363129393E-5</v>
      </c>
      <c r="BA101">
        <f t="shared" si="485"/>
        <v>5.32325582084151E-4</v>
      </c>
      <c r="BB101">
        <f t="shared" si="464"/>
        <v>1.6394744436236E-3</v>
      </c>
      <c r="BC101">
        <f t="shared" ref="BC101:BC110" si="506">BB100+BC100</f>
        <v>1.3462156344381201E-3</v>
      </c>
      <c r="BD101">
        <f t="shared" si="486"/>
        <v>1.08297642812496E-2</v>
      </c>
      <c r="BE101">
        <f t="shared" si="465"/>
        <v>7.3752861790517298E-4</v>
      </c>
      <c r="BF101">
        <f t="shared" ref="BF101:BF110" si="507">BE100+BF100</f>
        <v>7.4019613806652798E-4</v>
      </c>
      <c r="BG101">
        <f t="shared" si="487"/>
        <v>5.5448022350955703E-3</v>
      </c>
      <c r="BH101">
        <f t="shared" si="466"/>
        <v>5.6371614107401798E-5</v>
      </c>
      <c r="BI101">
        <f>BH100+BI100</f>
        <v>5.8355332118757903E-5</v>
      </c>
      <c r="BJ101">
        <f t="shared" si="488"/>
        <v>4.3270569586229397E-4</v>
      </c>
      <c r="BK101">
        <f t="shared" si="467"/>
        <v>1.9260301486695601E-4</v>
      </c>
      <c r="BL101">
        <f t="shared" ref="BL101:BL110" si="508">BK100+BL100</f>
        <v>2.22708940969323E-4</v>
      </c>
      <c r="BM101">
        <f t="shared" si="489"/>
        <v>1.59505224201401E-3</v>
      </c>
      <c r="BN101">
        <f t="shared" si="468"/>
        <v>4.6976345089501498E-6</v>
      </c>
      <c r="BO101">
        <f t="shared" ref="BO101:BO110" si="509">BN100+BO100</f>
        <v>5.5437934737354403E-6</v>
      </c>
      <c r="BP101">
        <f t="shared" si="490"/>
        <v>3.9463053641052603E-5</v>
      </c>
      <c r="BQ101">
        <f t="shared" si="469"/>
        <v>2.34881725447507E-5</v>
      </c>
      <c r="BR101">
        <f t="shared" ref="BR101:BR110" si="510">BQ100+BR100</f>
        <v>7.3861114214679099E-5</v>
      </c>
      <c r="BS101">
        <f t="shared" si="491"/>
        <v>4.2802600243527201E-4</v>
      </c>
      <c r="BT101">
        <f t="shared" si="470"/>
        <v>4.65065816386065E-4</v>
      </c>
      <c r="BU101">
        <f t="shared" ref="BU101:BU110" si="511">BT100+BU100</f>
        <v>7.3869534029948102E-4</v>
      </c>
      <c r="BV101">
        <f t="shared" si="492"/>
        <v>4.8561412424625696E-3</v>
      </c>
      <c r="BW101">
        <f t="shared" si="471"/>
        <v>3.66415491698112E-4</v>
      </c>
      <c r="BX101">
        <f t="shared" ref="BX101:BX109" si="512">BW100+BX100</f>
        <v>7.3173494721138902E-4</v>
      </c>
      <c r="BY101">
        <f t="shared" si="493"/>
        <v>4.5747134653022197E-3</v>
      </c>
      <c r="BZ101" s="4">
        <f t="shared" si="494"/>
        <v>5.859114E-2</v>
      </c>
      <c r="CA101" s="7">
        <f t="shared" si="472"/>
        <v>5.859114E-2</v>
      </c>
    </row>
    <row r="102" spans="1:79" x14ac:dyDescent="0.25">
      <c r="A102">
        <f t="shared" si="495"/>
        <v>40</v>
      </c>
      <c r="B102">
        <v>1045578</v>
      </c>
      <c r="C102">
        <v>1921</v>
      </c>
      <c r="D102">
        <v>64</v>
      </c>
      <c r="E102">
        <v>84</v>
      </c>
      <c r="F102">
        <v>34</v>
      </c>
      <c r="G102">
        <v>77</v>
      </c>
      <c r="H102">
        <v>163</v>
      </c>
      <c r="I102">
        <v>239</v>
      </c>
      <c r="J102">
        <v>16</v>
      </c>
      <c r="K102">
        <v>23</v>
      </c>
      <c r="L102">
        <v>39</v>
      </c>
      <c r="M102">
        <v>528</v>
      </c>
      <c r="N102">
        <v>279</v>
      </c>
      <c r="O102">
        <v>17</v>
      </c>
      <c r="P102">
        <v>80</v>
      </c>
      <c r="Q102">
        <v>0</v>
      </c>
      <c r="R102">
        <v>7</v>
      </c>
      <c r="S102">
        <v>178</v>
      </c>
      <c r="T102">
        <v>93</v>
      </c>
      <c r="U102">
        <f t="shared" si="473"/>
        <v>1.8372613042738099E-3</v>
      </c>
      <c r="V102">
        <f t="shared" si="474"/>
        <v>9.1443053255463192E-3</v>
      </c>
      <c r="W102">
        <v>2.5</v>
      </c>
      <c r="X102">
        <f t="shared" si="496"/>
        <v>0.985115565645588</v>
      </c>
      <c r="Y102">
        <f t="shared" si="497"/>
        <v>9.0081975132115192E-3</v>
      </c>
      <c r="Z102">
        <f t="shared" si="475"/>
        <v>4.9030573344449104</v>
      </c>
      <c r="AA102">
        <f t="shared" si="456"/>
        <v>3.0011693953437598E-4</v>
      </c>
      <c r="AB102">
        <f t="shared" si="498"/>
        <v>4.9978969747540398E-4</v>
      </c>
      <c r="AC102">
        <f t="shared" si="476"/>
        <v>3.24924083621296E-3</v>
      </c>
      <c r="AD102">
        <f t="shared" si="457"/>
        <v>3.93903483138869E-4</v>
      </c>
      <c r="AE102">
        <f t="shared" si="499"/>
        <v>1.2142865426594399E-3</v>
      </c>
      <c r="AF102">
        <f t="shared" si="477"/>
        <v>7.0561914211443701E-3</v>
      </c>
      <c r="AG102">
        <f t="shared" si="458"/>
        <v>1.59437124127638E-4</v>
      </c>
      <c r="AH102">
        <f t="shared" si="500"/>
        <v>8.6720698613696796E-5</v>
      </c>
      <c r="AI102">
        <f t="shared" si="478"/>
        <v>8.3219630338757895E-4</v>
      </c>
      <c r="AJ102">
        <f t="shared" si="479"/>
        <v>3.6107819287729701E-4</v>
      </c>
      <c r="AK102">
        <f t="shared" si="501"/>
        <v>1.48406014670896E-3</v>
      </c>
      <c r="AL102">
        <f t="shared" si="480"/>
        <v>8.3229962157380395E-3</v>
      </c>
      <c r="AM102">
        <f t="shared" si="459"/>
        <v>7.6436033037661502E-4</v>
      </c>
      <c r="AN102">
        <f t="shared" ref="AN102" si="513">AM101+AN101</f>
        <v>2.30321382990171E-3</v>
      </c>
      <c r="AO102">
        <f t="shared" si="481"/>
        <v>1.34269699754501E-2</v>
      </c>
      <c r="AP102">
        <f t="shared" si="460"/>
        <v>1.1207491960736899E-3</v>
      </c>
      <c r="AQ102">
        <f t="shared" si="502"/>
        <v>1.45752094057412E-3</v>
      </c>
      <c r="AR102">
        <f t="shared" si="482"/>
        <v>1.0089477693054801E-2</v>
      </c>
      <c r="AS102">
        <f t="shared" si="461"/>
        <v>7.5029234883594104E-5</v>
      </c>
      <c r="AT102">
        <f t="shared" si="503"/>
        <v>1.4244179375683699E-4</v>
      </c>
      <c r="AU102">
        <f t="shared" si="483"/>
        <v>8.9978205599316997E-4</v>
      </c>
      <c r="AV102">
        <f t="shared" si="462"/>
        <v>1.07854525145167E-4</v>
      </c>
      <c r="AW102">
        <f t="shared" si="504"/>
        <v>1.58793734817543E-4</v>
      </c>
      <c r="AX102">
        <f t="shared" si="484"/>
        <v>1.0636049869506301E-3</v>
      </c>
      <c r="AY102">
        <f t="shared" si="463"/>
        <v>1.8288376002876101E-4</v>
      </c>
      <c r="AZ102">
        <f t="shared" si="505"/>
        <v>1.3465092347053099E-4</v>
      </c>
      <c r="BA102">
        <f t="shared" si="485"/>
        <v>1.1304640174245599E-3</v>
      </c>
      <c r="BB102">
        <f t="shared" si="464"/>
        <v>2.4759647511586099E-3</v>
      </c>
      <c r="BC102">
        <f t="shared" si="506"/>
        <v>2.9856900780617199E-3</v>
      </c>
      <c r="BD102">
        <f t="shared" si="486"/>
        <v>2.1118362268205099E-2</v>
      </c>
      <c r="BE102">
        <f t="shared" si="465"/>
        <v>1.3083222832826699E-3</v>
      </c>
      <c r="BF102">
        <f t="shared" si="507"/>
        <v>1.4777247559717001E-3</v>
      </c>
      <c r="BG102">
        <f t="shared" si="487"/>
        <v>1.0659429488065199E-2</v>
      </c>
      <c r="BH102">
        <f t="shared" si="466"/>
        <v>7.9718562063818798E-5</v>
      </c>
      <c r="BI102">
        <f t="shared" ref="BI102:BI110" si="514">BH101+BI101</f>
        <v>1.1472694622616001E-4</v>
      </c>
      <c r="BJ102">
        <f t="shared" si="488"/>
        <v>7.7293113629034699E-4</v>
      </c>
      <c r="BK102">
        <f t="shared" si="467"/>
        <v>3.7514617441797098E-4</v>
      </c>
      <c r="BL102">
        <f t="shared" si="508"/>
        <v>4.1531195583627902E-4</v>
      </c>
      <c r="BM102">
        <f t="shared" si="489"/>
        <v>3.0144252152263201E-3</v>
      </c>
      <c r="BN102">
        <f t="shared" si="468"/>
        <v>0</v>
      </c>
      <c r="BO102">
        <f t="shared" si="509"/>
        <v>1.0241427982685599E-5</v>
      </c>
      <c r="BP102">
        <f t="shared" si="490"/>
        <v>5.1207139913427997E-5</v>
      </c>
      <c r="BQ102">
        <f t="shared" si="469"/>
        <v>3.2825290261572399E-5</v>
      </c>
      <c r="BR102">
        <f t="shared" si="510"/>
        <v>9.7349286759429806E-5</v>
      </c>
      <c r="BS102">
        <f t="shared" si="491"/>
        <v>5.6880965945107999E-4</v>
      </c>
      <c r="BT102">
        <f t="shared" si="470"/>
        <v>8.3470023807998505E-4</v>
      </c>
      <c r="BU102">
        <f t="shared" si="511"/>
        <v>1.20376115668555E-3</v>
      </c>
      <c r="BV102">
        <f t="shared" si="492"/>
        <v>8.1055563786277107E-3</v>
      </c>
      <c r="BW102">
        <f t="shared" si="471"/>
        <v>4.3610742776089098E-4</v>
      </c>
      <c r="BX102">
        <f t="shared" si="512"/>
        <v>1.0981504389095001E-3</v>
      </c>
      <c r="BY102">
        <f t="shared" si="493"/>
        <v>6.5810207639497298E-3</v>
      </c>
      <c r="BZ102" s="4">
        <f t="shared" si="494"/>
        <v>9.6942669999999995E-2</v>
      </c>
      <c r="CA102" s="7">
        <f t="shared" si="472"/>
        <v>9.6942669999999995E-2</v>
      </c>
    </row>
    <row r="103" spans="1:79" x14ac:dyDescent="0.25">
      <c r="A103">
        <f t="shared" si="495"/>
        <v>45</v>
      </c>
      <c r="B103">
        <v>1016508</v>
      </c>
      <c r="C103">
        <v>3023</v>
      </c>
      <c r="D103">
        <v>91</v>
      </c>
      <c r="E103">
        <v>96</v>
      </c>
      <c r="F103">
        <v>45</v>
      </c>
      <c r="G103">
        <v>95</v>
      </c>
      <c r="H103">
        <v>147</v>
      </c>
      <c r="I103">
        <v>243</v>
      </c>
      <c r="J103">
        <v>46</v>
      </c>
      <c r="K103">
        <v>55</v>
      </c>
      <c r="L103">
        <v>51</v>
      </c>
      <c r="M103">
        <v>996</v>
      </c>
      <c r="N103">
        <v>558</v>
      </c>
      <c r="O103">
        <v>28</v>
      </c>
      <c r="P103">
        <v>124</v>
      </c>
      <c r="Q103">
        <v>1</v>
      </c>
      <c r="R103">
        <v>2</v>
      </c>
      <c r="S103">
        <v>274</v>
      </c>
      <c r="T103">
        <v>171</v>
      </c>
      <c r="U103">
        <f t="shared" si="473"/>
        <v>2.9739067474136901E-3</v>
      </c>
      <c r="V103">
        <f t="shared" si="474"/>
        <v>1.47597980793221E-2</v>
      </c>
      <c r="W103">
        <v>2.5</v>
      </c>
      <c r="X103">
        <f t="shared" si="496"/>
        <v>0.97610736813237597</v>
      </c>
      <c r="Y103">
        <f t="shared" si="497"/>
        <v>1.44071476573724E-2</v>
      </c>
      <c r="Z103">
        <f t="shared" si="475"/>
        <v>4.8445189715184496</v>
      </c>
      <c r="AA103">
        <f t="shared" si="456"/>
        <v>4.3369184148888101E-4</v>
      </c>
      <c r="AB103">
        <f t="shared" si="498"/>
        <v>7.9990663700977996E-4</v>
      </c>
      <c r="AC103">
        <f t="shared" si="476"/>
        <v>5.0837627887711E-3</v>
      </c>
      <c r="AD103">
        <f t="shared" si="457"/>
        <v>4.5752106354870998E-4</v>
      </c>
      <c r="AE103">
        <f t="shared" si="499"/>
        <v>1.6081900257983099E-3</v>
      </c>
      <c r="AF103">
        <f t="shared" si="477"/>
        <v>9.1847527878633206E-3</v>
      </c>
      <c r="AG103">
        <f t="shared" si="458"/>
        <v>2.1446299853845801E-4</v>
      </c>
      <c r="AH103">
        <f t="shared" si="500"/>
        <v>2.4615782274133502E-4</v>
      </c>
      <c r="AI103">
        <f t="shared" si="478"/>
        <v>1.76694661005282E-3</v>
      </c>
      <c r="AJ103">
        <f t="shared" si="479"/>
        <v>4.5275521913674401E-4</v>
      </c>
      <c r="AK103">
        <f t="shared" si="501"/>
        <v>1.84513833958626E-3</v>
      </c>
      <c r="AL103">
        <f t="shared" si="480"/>
        <v>1.0357579745773201E-2</v>
      </c>
      <c r="AM103">
        <f t="shared" si="459"/>
        <v>7.0057912855896198E-4</v>
      </c>
      <c r="AN103">
        <f>AM102+AN102</f>
        <v>3.0675741602783201E-3</v>
      </c>
      <c r="AO103">
        <f t="shared" si="481"/>
        <v>1.7089318622789E-2</v>
      </c>
      <c r="AP103">
        <f t="shared" si="460"/>
        <v>1.1581001921076701E-3</v>
      </c>
      <c r="AQ103">
        <f t="shared" si="502"/>
        <v>2.5782701366478099E-3</v>
      </c>
      <c r="AR103">
        <f t="shared" si="482"/>
        <v>1.5786601163508201E-2</v>
      </c>
      <c r="AS103">
        <f t="shared" si="461"/>
        <v>2.19228842950424E-4</v>
      </c>
      <c r="AT103">
        <f t="shared" si="503"/>
        <v>2.1747102864043099E-4</v>
      </c>
      <c r="AU103">
        <f t="shared" si="483"/>
        <v>1.6354272505782099E-3</v>
      </c>
      <c r="AV103">
        <f t="shared" si="462"/>
        <v>2.62121442658115E-4</v>
      </c>
      <c r="AW103">
        <f t="shared" si="504"/>
        <v>2.6664825996271002E-4</v>
      </c>
      <c r="AX103">
        <f t="shared" si="484"/>
        <v>1.9885449064588399E-3</v>
      </c>
      <c r="AY103">
        <f t="shared" si="463"/>
        <v>2.43058065010252E-4</v>
      </c>
      <c r="AZ103">
        <f t="shared" si="505"/>
        <v>3.1753468349929201E-4</v>
      </c>
      <c r="BA103">
        <f t="shared" si="485"/>
        <v>2.1953185800220902E-3</v>
      </c>
      <c r="BB103">
        <f t="shared" si="464"/>
        <v>4.74678103431787E-3</v>
      </c>
      <c r="BC103">
        <f t="shared" si="506"/>
        <v>5.4616548292203302E-3</v>
      </c>
      <c r="BD103">
        <f t="shared" si="486"/>
        <v>3.9175226731896301E-2</v>
      </c>
      <c r="BE103">
        <f t="shared" si="465"/>
        <v>2.6593411818768798E-3</v>
      </c>
      <c r="BF103">
        <f t="shared" si="507"/>
        <v>2.78604703925437E-3</v>
      </c>
      <c r="BG103">
        <f t="shared" si="487"/>
        <v>2.0578588150964E-2</v>
      </c>
      <c r="BH103">
        <f t="shared" si="466"/>
        <v>1.3344364353504E-4</v>
      </c>
      <c r="BI103">
        <f t="shared" si="514"/>
        <v>1.9444550828997899E-4</v>
      </c>
      <c r="BJ103">
        <f t="shared" si="488"/>
        <v>1.30583665028749E-3</v>
      </c>
      <c r="BK103">
        <f t="shared" si="467"/>
        <v>5.9096470708374998E-4</v>
      </c>
      <c r="BL103">
        <f t="shared" si="508"/>
        <v>7.9045813025425005E-4</v>
      </c>
      <c r="BM103">
        <f t="shared" si="489"/>
        <v>5.4297024189806304E-3</v>
      </c>
      <c r="BN103">
        <f t="shared" si="468"/>
        <v>4.7658444119657298E-6</v>
      </c>
      <c r="BO103">
        <f t="shared" si="509"/>
        <v>1.0241427982685599E-5</v>
      </c>
      <c r="BP103">
        <f t="shared" si="490"/>
        <v>6.3121750943342293E-5</v>
      </c>
      <c r="BQ103">
        <f t="shared" si="469"/>
        <v>9.5316888239314596E-6</v>
      </c>
      <c r="BR103">
        <f t="shared" si="510"/>
        <v>1.3017457702100199E-4</v>
      </c>
      <c r="BS103">
        <f t="shared" si="491"/>
        <v>6.7470210716483897E-4</v>
      </c>
      <c r="BT103">
        <f t="shared" si="470"/>
        <v>1.30584136887861E-3</v>
      </c>
      <c r="BU103">
        <f t="shared" si="511"/>
        <v>2.0384613947655398E-3</v>
      </c>
      <c r="BV103">
        <f t="shared" si="492"/>
        <v>1.34569103960242E-2</v>
      </c>
      <c r="BW103">
        <f t="shared" si="471"/>
        <v>8.1495939444614E-4</v>
      </c>
      <c r="BX103">
        <f t="shared" si="512"/>
        <v>1.53425786667039E-3</v>
      </c>
      <c r="BY103">
        <f t="shared" si="493"/>
        <v>9.7086878194673001E-3</v>
      </c>
      <c r="BZ103" s="4">
        <f t="shared" si="494"/>
        <v>0.15548102999999999</v>
      </c>
      <c r="CA103" s="7">
        <f t="shared" si="472"/>
        <v>0.15548102999999999</v>
      </c>
    </row>
    <row r="104" spans="1:79" x14ac:dyDescent="0.25">
      <c r="A104">
        <f t="shared" si="495"/>
        <v>50</v>
      </c>
      <c r="B104">
        <v>888427</v>
      </c>
      <c r="C104">
        <v>4892</v>
      </c>
      <c r="D104">
        <v>113</v>
      </c>
      <c r="E104">
        <v>74</v>
      </c>
      <c r="F104">
        <v>77</v>
      </c>
      <c r="G104">
        <v>61</v>
      </c>
      <c r="H104">
        <v>159</v>
      </c>
      <c r="I104">
        <v>256</v>
      </c>
      <c r="J104">
        <v>56</v>
      </c>
      <c r="K104">
        <v>79</v>
      </c>
      <c r="L104">
        <v>103</v>
      </c>
      <c r="M104">
        <v>1827</v>
      </c>
      <c r="N104">
        <v>1133</v>
      </c>
      <c r="O104">
        <v>39</v>
      </c>
      <c r="P104">
        <v>209</v>
      </c>
      <c r="Q104">
        <v>2</v>
      </c>
      <c r="R104">
        <v>6</v>
      </c>
      <c r="S104">
        <v>418</v>
      </c>
      <c r="T104">
        <v>280</v>
      </c>
      <c r="U104">
        <f t="shared" si="473"/>
        <v>5.5063612429608697E-3</v>
      </c>
      <c r="V104">
        <f t="shared" si="474"/>
        <v>2.71579524724729E-2</v>
      </c>
      <c r="W104">
        <v>2.5</v>
      </c>
      <c r="X104">
        <f t="shared" si="496"/>
        <v>0.96170022047500403</v>
      </c>
      <c r="Y104">
        <f t="shared" si="497"/>
        <v>2.6117808880426901E-2</v>
      </c>
      <c r="Z104">
        <f t="shared" si="475"/>
        <v>4.7432065801739496</v>
      </c>
      <c r="AA104">
        <f t="shared" si="456"/>
        <v>6.0329362295344195E-4</v>
      </c>
      <c r="AB104">
        <f t="shared" si="498"/>
        <v>1.23359847849866E-3</v>
      </c>
      <c r="AC104">
        <f t="shared" si="476"/>
        <v>7.6762264498769E-3</v>
      </c>
      <c r="AD104">
        <f t="shared" si="457"/>
        <v>3.9507723981021902E-4</v>
      </c>
      <c r="AE104">
        <f t="shared" si="499"/>
        <v>2.0657110893470198E-3</v>
      </c>
      <c r="AF104">
        <f t="shared" si="477"/>
        <v>1.13162485462606E-2</v>
      </c>
      <c r="AG104">
        <f t="shared" si="458"/>
        <v>4.1109388466738998E-4</v>
      </c>
      <c r="AH104">
        <f t="shared" si="500"/>
        <v>4.60620821279793E-4</v>
      </c>
      <c r="AI104">
        <f t="shared" si="478"/>
        <v>3.3308388180674402E-3</v>
      </c>
      <c r="AJ104">
        <f t="shared" si="479"/>
        <v>3.2567177876247799E-4</v>
      </c>
      <c r="AK104">
        <f t="shared" si="501"/>
        <v>2.2978935587229998E-3</v>
      </c>
      <c r="AL104">
        <f t="shared" si="480"/>
        <v>1.2303647240521199E-2</v>
      </c>
      <c r="AM104">
        <f t="shared" si="459"/>
        <v>8.4888217743006502E-4</v>
      </c>
      <c r="AN104">
        <f t="shared" ref="AN104:AN109" si="515">AM103+AN103</f>
        <v>3.7681532888372798E-3</v>
      </c>
      <c r="AO104">
        <f t="shared" si="481"/>
        <v>2.0962971887761601E-2</v>
      </c>
      <c r="AP104">
        <f t="shared" si="460"/>
        <v>1.3667536944785899E-3</v>
      </c>
      <c r="AQ104">
        <f t="shared" si="502"/>
        <v>3.73637032875548E-3</v>
      </c>
      <c r="AR104">
        <f t="shared" si="482"/>
        <v>2.2098735879973901E-2</v>
      </c>
      <c r="AS104">
        <f t="shared" si="461"/>
        <v>2.9897737066719298E-4</v>
      </c>
      <c r="AT104">
        <f t="shared" si="503"/>
        <v>4.3669987159085502E-4</v>
      </c>
      <c r="AU104">
        <f t="shared" si="483"/>
        <v>2.9309427846222601E-3</v>
      </c>
      <c r="AV104">
        <f t="shared" si="462"/>
        <v>4.2177164790550403E-4</v>
      </c>
      <c r="AW104">
        <f t="shared" si="504"/>
        <v>5.2876970262082503E-4</v>
      </c>
      <c r="AX104">
        <f t="shared" si="484"/>
        <v>3.6982776328678899E-3</v>
      </c>
      <c r="AY104">
        <f t="shared" si="463"/>
        <v>5.4990480676287204E-4</v>
      </c>
      <c r="AZ104">
        <f t="shared" si="505"/>
        <v>5.6059274850954401E-4</v>
      </c>
      <c r="BA104">
        <f t="shared" si="485"/>
        <v>4.1777257594549002E-3</v>
      </c>
      <c r="BB104">
        <f t="shared" si="464"/>
        <v>9.7541367180171597E-3</v>
      </c>
      <c r="BC104">
        <f t="shared" si="506"/>
        <v>1.0208435863538199E-2</v>
      </c>
      <c r="BD104">
        <f t="shared" si="486"/>
        <v>7.5427521112733903E-2</v>
      </c>
      <c r="BE104">
        <f t="shared" si="465"/>
        <v>6.0489528743915902E-3</v>
      </c>
      <c r="BF104">
        <f t="shared" si="507"/>
        <v>5.4453882211312503E-3</v>
      </c>
      <c r="BG104">
        <f t="shared" si="487"/>
        <v>4.2349323291635203E-2</v>
      </c>
      <c r="BH104">
        <f t="shared" si="466"/>
        <v>2.0821638314322301E-4</v>
      </c>
      <c r="BI104">
        <f t="shared" si="514"/>
        <v>3.2788915182501902E-4</v>
      </c>
      <c r="BJ104">
        <f t="shared" si="488"/>
        <v>2.15998671698315E-3</v>
      </c>
      <c r="BK104">
        <f t="shared" si="467"/>
        <v>1.11582625838292E-3</v>
      </c>
      <c r="BL104">
        <f t="shared" si="508"/>
        <v>1.3814228373379999E-3</v>
      </c>
      <c r="BM104">
        <f t="shared" si="489"/>
        <v>9.6966798326472998E-3</v>
      </c>
      <c r="BN104">
        <f t="shared" si="468"/>
        <v>1.0677763238114001E-5</v>
      </c>
      <c r="BO104">
        <f t="shared" si="509"/>
        <v>1.50072723946513E-5</v>
      </c>
      <c r="BP104">
        <f t="shared" si="490"/>
        <v>1.01730770068542E-4</v>
      </c>
      <c r="BQ104">
        <f t="shared" si="469"/>
        <v>3.2033289714342099E-5</v>
      </c>
      <c r="BR104">
        <f t="shared" si="510"/>
        <v>1.39706265844933E-4</v>
      </c>
      <c r="BS104">
        <f t="shared" si="491"/>
        <v>7.7861455351052003E-4</v>
      </c>
      <c r="BT104">
        <f t="shared" si="470"/>
        <v>2.23165251676583E-3</v>
      </c>
      <c r="BU104">
        <f t="shared" si="511"/>
        <v>3.34430276364415E-3</v>
      </c>
      <c r="BV104">
        <f t="shared" si="492"/>
        <v>2.2300645110135301E-2</v>
      </c>
      <c r="BW104">
        <f t="shared" si="471"/>
        <v>1.49488685333596E-3</v>
      </c>
      <c r="BX104">
        <f t="shared" si="512"/>
        <v>2.3492172611165301E-3</v>
      </c>
      <c r="BY104">
        <f t="shared" si="493"/>
        <v>1.54833034389226E-2</v>
      </c>
      <c r="BZ104" s="4">
        <f t="shared" si="494"/>
        <v>0.25679341999999999</v>
      </c>
      <c r="CA104" s="7">
        <f t="shared" si="472"/>
        <v>0.25679341999999999</v>
      </c>
    </row>
    <row r="105" spans="1:79" x14ac:dyDescent="0.25">
      <c r="A105">
        <f t="shared" si="495"/>
        <v>55</v>
      </c>
      <c r="B105">
        <v>743603</v>
      </c>
      <c r="C105">
        <v>6588</v>
      </c>
      <c r="D105">
        <v>109</v>
      </c>
      <c r="E105">
        <v>71</v>
      </c>
      <c r="F105">
        <v>110</v>
      </c>
      <c r="G105">
        <v>51</v>
      </c>
      <c r="H105">
        <v>160</v>
      </c>
      <c r="I105">
        <v>193</v>
      </c>
      <c r="J105">
        <v>61</v>
      </c>
      <c r="K105">
        <v>100</v>
      </c>
      <c r="L105">
        <v>176</v>
      </c>
      <c r="M105">
        <v>2351</v>
      </c>
      <c r="N105">
        <v>1814</v>
      </c>
      <c r="O105">
        <v>83</v>
      </c>
      <c r="P105">
        <v>334</v>
      </c>
      <c r="Q105">
        <v>13</v>
      </c>
      <c r="R105">
        <v>6</v>
      </c>
      <c r="S105">
        <v>583</v>
      </c>
      <c r="T105">
        <v>373</v>
      </c>
      <c r="U105">
        <f t="shared" si="473"/>
        <v>8.8595661932509701E-3</v>
      </c>
      <c r="V105">
        <f t="shared" si="474"/>
        <v>4.3337942539729703E-2</v>
      </c>
      <c r="W105">
        <v>2.5</v>
      </c>
      <c r="X105">
        <f t="shared" si="496"/>
        <v>0.935582411594577</v>
      </c>
      <c r="Y105">
        <f t="shared" si="497"/>
        <v>4.0546216794867501E-2</v>
      </c>
      <c r="Z105">
        <f t="shared" si="475"/>
        <v>4.5765465159857204</v>
      </c>
      <c r="AA105">
        <f t="shared" si="456"/>
        <v>6.7084663488775902E-4</v>
      </c>
      <c r="AB105">
        <f>AA104+AB104</f>
        <v>1.8368921014521001E-3</v>
      </c>
      <c r="AC105">
        <f t="shared" si="476"/>
        <v>1.08615770944799E-2</v>
      </c>
      <c r="AD105">
        <f t="shared" si="457"/>
        <v>4.3697349611955002E-4</v>
      </c>
      <c r="AE105">
        <f t="shared" si="499"/>
        <v>2.4607883291572399E-3</v>
      </c>
      <c r="AF105">
        <f t="shared" si="477"/>
        <v>1.33963753860851E-2</v>
      </c>
      <c r="AG105">
        <f t="shared" si="458"/>
        <v>6.7700119117113295E-4</v>
      </c>
      <c r="AH105">
        <f t="shared" si="500"/>
        <v>8.7171470594718298E-4</v>
      </c>
      <c r="AI105">
        <f t="shared" si="478"/>
        <v>6.0510765076637503E-3</v>
      </c>
      <c r="AJ105">
        <f t="shared" si="479"/>
        <v>3.1388237045207101E-4</v>
      </c>
      <c r="AK105">
        <f t="shared" si="501"/>
        <v>2.6235653374854801E-3</v>
      </c>
      <c r="AL105">
        <f t="shared" si="480"/>
        <v>1.3902532613557599E-2</v>
      </c>
      <c r="AM105">
        <f t="shared" si="459"/>
        <v>9.8472900533983008E-4</v>
      </c>
      <c r="AN105">
        <f t="shared" si="515"/>
        <v>4.6170354662673401E-3</v>
      </c>
      <c r="AO105">
        <f t="shared" si="481"/>
        <v>2.5546999844686301E-2</v>
      </c>
      <c r="AP105">
        <f t="shared" si="460"/>
        <v>1.1878293626911699E-3</v>
      </c>
      <c r="AQ105">
        <f t="shared" si="502"/>
        <v>5.1031240232340697E-3</v>
      </c>
      <c r="AR105">
        <f t="shared" si="482"/>
        <v>2.84851935228983E-2</v>
      </c>
      <c r="AS105">
        <f t="shared" si="461"/>
        <v>3.7542793328581003E-4</v>
      </c>
      <c r="AT105">
        <f t="shared" si="503"/>
        <v>7.3567724225804805E-4</v>
      </c>
      <c r="AU105">
        <f t="shared" si="483"/>
        <v>4.6169560445047698E-3</v>
      </c>
      <c r="AV105">
        <f t="shared" si="462"/>
        <v>6.1545562833739405E-4</v>
      </c>
      <c r="AW105">
        <f t="shared" si="504"/>
        <v>9.5054135052632905E-4</v>
      </c>
      <c r="AX105">
        <f t="shared" si="484"/>
        <v>6.2913458234751304E-3</v>
      </c>
      <c r="AY105">
        <f t="shared" si="463"/>
        <v>1.08320190587381E-3</v>
      </c>
      <c r="AZ105">
        <f t="shared" si="505"/>
        <v>1.1104975552724201E-3</v>
      </c>
      <c r="BA105">
        <f t="shared" si="485"/>
        <v>8.2604925410466306E-3</v>
      </c>
      <c r="BB105">
        <f t="shared" si="464"/>
        <v>1.4469361822212101E-2</v>
      </c>
      <c r="BC105">
        <f t="shared" si="506"/>
        <v>1.9962572581555399E-2</v>
      </c>
      <c r="BD105">
        <f t="shared" si="486"/>
        <v>0.135986267463307</v>
      </c>
      <c r="BE105">
        <f t="shared" si="465"/>
        <v>1.1164365098040301E-2</v>
      </c>
      <c r="BF105">
        <f t="shared" si="507"/>
        <v>1.14943410955228E-2</v>
      </c>
      <c r="BG105">
        <f t="shared" si="487"/>
        <v>8.5382618222714798E-2</v>
      </c>
      <c r="BH105">
        <f t="shared" si="466"/>
        <v>5.1082817152003695E-4</v>
      </c>
      <c r="BI105">
        <f t="shared" si="514"/>
        <v>5.3610553496824195E-4</v>
      </c>
      <c r="BJ105">
        <f t="shared" si="488"/>
        <v>3.9575981036413001E-3</v>
      </c>
      <c r="BK105">
        <f t="shared" si="467"/>
        <v>2.0556217986469E-3</v>
      </c>
      <c r="BL105">
        <f t="shared" si="508"/>
        <v>2.4972490957209199E-3</v>
      </c>
      <c r="BM105">
        <f t="shared" si="489"/>
        <v>1.76252999752219E-2</v>
      </c>
      <c r="BN105">
        <f t="shared" si="468"/>
        <v>8.0009231683861196E-5</v>
      </c>
      <c r="BO105">
        <f t="shared" si="509"/>
        <v>2.5685035632765299E-5</v>
      </c>
      <c r="BP105">
        <f t="shared" si="490"/>
        <v>3.2844825737347898E-4</v>
      </c>
      <c r="BQ105">
        <f t="shared" si="469"/>
        <v>3.6927337700243597E-5</v>
      </c>
      <c r="BR105">
        <f t="shared" si="510"/>
        <v>1.7173955555927501E-4</v>
      </c>
      <c r="BS105">
        <f t="shared" si="491"/>
        <v>9.5101612204698401E-4</v>
      </c>
      <c r="BT105">
        <f t="shared" si="470"/>
        <v>3.58810631320701E-3</v>
      </c>
      <c r="BU105">
        <f t="shared" si="511"/>
        <v>5.5759552804099796E-3</v>
      </c>
      <c r="BV105">
        <f t="shared" si="492"/>
        <v>3.6850042185067398E-2</v>
      </c>
      <c r="BW105">
        <f t="shared" si="471"/>
        <v>2.29564949369848E-3</v>
      </c>
      <c r="BX105">
        <f t="shared" si="512"/>
        <v>3.8441041144524901E-3</v>
      </c>
      <c r="BY105">
        <f t="shared" si="493"/>
        <v>2.49596443065087E-2</v>
      </c>
      <c r="BZ105" s="4">
        <f t="shared" si="494"/>
        <v>0.42345347999999999</v>
      </c>
      <c r="CA105" s="7">
        <f t="shared" si="472"/>
        <v>0.42345347999999999</v>
      </c>
    </row>
    <row r="106" spans="1:79" x14ac:dyDescent="0.25">
      <c r="A106">
        <f t="shared" si="495"/>
        <v>60</v>
      </c>
      <c r="B106">
        <v>467543</v>
      </c>
      <c r="C106">
        <v>6312</v>
      </c>
      <c r="D106">
        <v>40</v>
      </c>
      <c r="E106">
        <v>35</v>
      </c>
      <c r="F106">
        <v>66</v>
      </c>
      <c r="G106">
        <v>30</v>
      </c>
      <c r="H106">
        <v>130</v>
      </c>
      <c r="I106">
        <v>104</v>
      </c>
      <c r="J106">
        <v>71</v>
      </c>
      <c r="K106">
        <v>93</v>
      </c>
      <c r="L106">
        <v>188</v>
      </c>
      <c r="M106">
        <v>2379</v>
      </c>
      <c r="N106">
        <v>1933</v>
      </c>
      <c r="O106">
        <v>134</v>
      </c>
      <c r="P106">
        <v>339</v>
      </c>
      <c r="Q106">
        <v>13</v>
      </c>
      <c r="R106">
        <v>8</v>
      </c>
      <c r="S106">
        <v>485</v>
      </c>
      <c r="T106">
        <v>264</v>
      </c>
      <c r="U106">
        <f t="shared" si="473"/>
        <v>1.3500362533499601E-2</v>
      </c>
      <c r="V106">
        <f t="shared" si="474"/>
        <v>6.52979477492278E-2</v>
      </c>
      <c r="W106">
        <v>2.5</v>
      </c>
      <c r="X106">
        <f t="shared" si="496"/>
        <v>0.89503619479970997</v>
      </c>
      <c r="Y106">
        <f t="shared" si="497"/>
        <v>5.8444026681699103E-2</v>
      </c>
      <c r="Z106">
        <f t="shared" si="475"/>
        <v>4.3290709072942999</v>
      </c>
      <c r="AA106">
        <f t="shared" si="456"/>
        <v>3.7036772295119801E-4</v>
      </c>
      <c r="AB106">
        <f t="shared" ref="AB106:AB109" si="516">AA105+AB105</f>
        <v>2.50773873633986E-3</v>
      </c>
      <c r="AC106">
        <f t="shared" si="476"/>
        <v>1.34646129890773E-2</v>
      </c>
      <c r="AD106">
        <f t="shared" si="457"/>
        <v>3.2407175758229903E-4</v>
      </c>
      <c r="AE106">
        <f t="shared" si="499"/>
        <v>2.89776182527679E-3</v>
      </c>
      <c r="AF106">
        <f t="shared" si="477"/>
        <v>1.52989885203397E-2</v>
      </c>
      <c r="AG106">
        <f t="shared" si="458"/>
        <v>6.1110674286947702E-4</v>
      </c>
      <c r="AH106">
        <f t="shared" si="500"/>
        <v>1.5487158971183199E-3</v>
      </c>
      <c r="AI106">
        <f t="shared" si="478"/>
        <v>9.2713463427652899E-3</v>
      </c>
      <c r="AJ106">
        <f t="shared" si="479"/>
        <v>2.7777579221339901E-4</v>
      </c>
      <c r="AK106">
        <f t="shared" si="501"/>
        <v>2.9374477079375499E-3</v>
      </c>
      <c r="AL106">
        <f t="shared" si="480"/>
        <v>1.5381678020221201E-2</v>
      </c>
      <c r="AM106">
        <f t="shared" si="459"/>
        <v>1.2036950995913901E-3</v>
      </c>
      <c r="AN106">
        <f t="shared" si="515"/>
        <v>5.6017644716071704E-3</v>
      </c>
      <c r="AO106">
        <f t="shared" si="481"/>
        <v>3.10180601070143E-2</v>
      </c>
      <c r="AP106">
        <f t="shared" si="460"/>
        <v>9.6295607967311603E-4</v>
      </c>
      <c r="AQ106">
        <f t="shared" si="502"/>
        <v>6.2909533859252399E-3</v>
      </c>
      <c r="AR106">
        <f t="shared" si="482"/>
        <v>3.3862157128809002E-2</v>
      </c>
      <c r="AS106">
        <f t="shared" si="461"/>
        <v>6.5740270823837698E-4</v>
      </c>
      <c r="AT106">
        <f t="shared" si="503"/>
        <v>1.1111051755438601E-3</v>
      </c>
      <c r="AU106">
        <f t="shared" si="483"/>
        <v>7.1990326483152402E-3</v>
      </c>
      <c r="AV106">
        <f t="shared" si="462"/>
        <v>8.6110495586153599E-4</v>
      </c>
      <c r="AW106">
        <f t="shared" si="504"/>
        <v>1.56599697886372E-3</v>
      </c>
      <c r="AX106">
        <f t="shared" si="484"/>
        <v>9.9827472839724395E-3</v>
      </c>
      <c r="AY106">
        <f t="shared" si="463"/>
        <v>1.7407282978706301E-3</v>
      </c>
      <c r="AZ106">
        <f t="shared" si="505"/>
        <v>2.1936994611462301E-3</v>
      </c>
      <c r="BA106">
        <f t="shared" si="485"/>
        <v>1.53203180504077E-2</v>
      </c>
      <c r="BB106">
        <f t="shared" si="464"/>
        <v>2.20276203225225E-2</v>
      </c>
      <c r="BC106">
        <f t="shared" si="506"/>
        <v>3.4431934403767503E-2</v>
      </c>
      <c r="BD106">
        <f t="shared" si="486"/>
        <v>0.227228722825144</v>
      </c>
      <c r="BE106">
        <f t="shared" si="465"/>
        <v>1.78980202116167E-2</v>
      </c>
      <c r="BF106">
        <f t="shared" si="507"/>
        <v>2.26587061935631E-2</v>
      </c>
      <c r="BG106">
        <f t="shared" si="487"/>
        <v>0.15803858149685701</v>
      </c>
      <c r="BH106">
        <f t="shared" si="466"/>
        <v>1.2407318718865099E-3</v>
      </c>
      <c r="BI106">
        <f t="shared" si="514"/>
        <v>1.0469337064882801E-3</v>
      </c>
      <c r="BJ106">
        <f t="shared" si="488"/>
        <v>8.3364982121576694E-3</v>
      </c>
      <c r="BK106">
        <f t="shared" si="467"/>
        <v>3.1388664520114102E-3</v>
      </c>
      <c r="BL106">
        <f t="shared" si="508"/>
        <v>4.5528708943678199E-3</v>
      </c>
      <c r="BM106">
        <f t="shared" si="489"/>
        <v>3.0611520601867601E-2</v>
      </c>
      <c r="BN106">
        <f t="shared" si="468"/>
        <v>1.20369509959139E-4</v>
      </c>
      <c r="BO106">
        <f t="shared" si="509"/>
        <v>1.05694267316626E-4</v>
      </c>
      <c r="BP106">
        <f t="shared" si="490"/>
        <v>8.2939511148097703E-4</v>
      </c>
      <c r="BQ106">
        <f t="shared" si="469"/>
        <v>7.4073544590239705E-5</v>
      </c>
      <c r="BR106">
        <f t="shared" si="510"/>
        <v>2.0866689325951899E-4</v>
      </c>
      <c r="BS106">
        <f t="shared" si="491"/>
        <v>1.2285183277731899E-3</v>
      </c>
      <c r="BT106">
        <f t="shared" si="470"/>
        <v>4.4907086407832801E-3</v>
      </c>
      <c r="BU106">
        <f t="shared" si="511"/>
        <v>9.16406159361699E-3</v>
      </c>
      <c r="BV106">
        <f t="shared" si="492"/>
        <v>5.7047079570043201E-2</v>
      </c>
      <c r="BW106">
        <f t="shared" si="471"/>
        <v>2.4444269714779098E-3</v>
      </c>
      <c r="BX106">
        <f t="shared" si="512"/>
        <v>6.1397536081509701E-3</v>
      </c>
      <c r="BY106">
        <f t="shared" si="493"/>
        <v>3.6809835469449603E-2</v>
      </c>
      <c r="BZ106" s="4">
        <f t="shared" si="494"/>
        <v>0.67092909000000001</v>
      </c>
      <c r="CA106" s="7">
        <f t="shared" si="472"/>
        <v>0.67092909000000001</v>
      </c>
    </row>
    <row r="107" spans="1:79" x14ac:dyDescent="0.25">
      <c r="A107">
        <f t="shared" si="495"/>
        <v>65</v>
      </c>
      <c r="B107">
        <v>287789</v>
      </c>
      <c r="C107">
        <v>5539</v>
      </c>
      <c r="D107">
        <v>15</v>
      </c>
      <c r="E107">
        <v>30</v>
      </c>
      <c r="F107">
        <v>40</v>
      </c>
      <c r="G107">
        <v>16</v>
      </c>
      <c r="H107">
        <v>86</v>
      </c>
      <c r="I107">
        <v>57</v>
      </c>
      <c r="J107">
        <v>77</v>
      </c>
      <c r="K107">
        <v>118</v>
      </c>
      <c r="L107">
        <v>171</v>
      </c>
      <c r="M107">
        <v>2014</v>
      </c>
      <c r="N107">
        <v>1811</v>
      </c>
      <c r="O107">
        <v>120</v>
      </c>
      <c r="P107">
        <v>308</v>
      </c>
      <c r="Q107">
        <v>38</v>
      </c>
      <c r="R107">
        <v>3</v>
      </c>
      <c r="S107">
        <v>410</v>
      </c>
      <c r="T107">
        <v>225</v>
      </c>
      <c r="U107">
        <f t="shared" si="473"/>
        <v>1.9246739798949902E-2</v>
      </c>
      <c r="V107">
        <f t="shared" si="474"/>
        <v>9.1815811415395604E-2</v>
      </c>
      <c r="W107">
        <v>2.5</v>
      </c>
      <c r="X107">
        <f t="shared" si="496"/>
        <v>0.83659216811801096</v>
      </c>
      <c r="Y107">
        <f t="shared" si="497"/>
        <v>7.6812388739520204E-2</v>
      </c>
      <c r="Z107">
        <f t="shared" si="475"/>
        <v>3.99092986874125</v>
      </c>
      <c r="AA107">
        <f>Y107*D107/C107</f>
        <v>2.08013329318072E-4</v>
      </c>
      <c r="AB107">
        <f t="shared" si="516"/>
        <v>2.8781064592910601E-3</v>
      </c>
      <c r="AC107">
        <f t="shared" si="476"/>
        <v>1.49105656197505E-2</v>
      </c>
      <c r="AD107">
        <f t="shared" si="457"/>
        <v>4.1602665863614498E-4</v>
      </c>
      <c r="AE107">
        <f t="shared" si="499"/>
        <v>3.2218335828590899E-3</v>
      </c>
      <c r="AF107">
        <f t="shared" si="477"/>
        <v>1.7149234560885799E-2</v>
      </c>
      <c r="AG107">
        <f t="shared" si="458"/>
        <v>5.5470221151486001E-4</v>
      </c>
      <c r="AH107">
        <f t="shared" si="500"/>
        <v>2.1598226399878002E-3</v>
      </c>
      <c r="AI107">
        <f t="shared" si="478"/>
        <v>1.21858687287262E-2</v>
      </c>
      <c r="AJ107">
        <f t="shared" si="479"/>
        <v>2.2188088460594401E-4</v>
      </c>
      <c r="AK107">
        <f t="shared" si="501"/>
        <v>3.2152235001509499E-3</v>
      </c>
      <c r="AL107">
        <f t="shared" si="480"/>
        <v>1.6630819712269599E-2</v>
      </c>
      <c r="AM107">
        <f t="shared" si="459"/>
        <v>1.1926097547569499E-3</v>
      </c>
      <c r="AN107">
        <f t="shared" si="515"/>
        <v>6.8054595711985596E-3</v>
      </c>
      <c r="AO107">
        <f t="shared" si="481"/>
        <v>3.7008822242885202E-2</v>
      </c>
      <c r="AP107">
        <f t="shared" si="460"/>
        <v>7.9045065140867499E-4</v>
      </c>
      <c r="AQ107">
        <f t="shared" si="502"/>
        <v>7.2539094655983596E-3</v>
      </c>
      <c r="AR107">
        <f t="shared" si="482"/>
        <v>3.8245673956513501E-2</v>
      </c>
      <c r="AS107">
        <f t="shared" si="461"/>
        <v>1.0678017571661099E-3</v>
      </c>
      <c r="AT107">
        <f t="shared" si="503"/>
        <v>1.76850788378224E-3</v>
      </c>
      <c r="AU107">
        <f t="shared" si="483"/>
        <v>1.15120438118265E-2</v>
      </c>
      <c r="AV107">
        <f t="shared" si="462"/>
        <v>1.6363715239688401E-3</v>
      </c>
      <c r="AW107">
        <f t="shared" si="504"/>
        <v>2.42710193472526E-3</v>
      </c>
      <c r="AX107">
        <f t="shared" si="484"/>
        <v>1.6226438483548399E-2</v>
      </c>
      <c r="AY107">
        <f t="shared" si="463"/>
        <v>2.3713519542260301E-3</v>
      </c>
      <c r="AZ107">
        <f t="shared" si="505"/>
        <v>3.9344277590168597E-3</v>
      </c>
      <c r="BA107">
        <f t="shared" si="485"/>
        <v>2.5600518680649401E-2</v>
      </c>
      <c r="BB107">
        <f t="shared" si="464"/>
        <v>2.79292563497732E-2</v>
      </c>
      <c r="BC107">
        <f t="shared" si="506"/>
        <v>5.6459554726290002E-2</v>
      </c>
      <c r="BD107">
        <f t="shared" si="486"/>
        <v>0.35212091450588301</v>
      </c>
      <c r="BE107">
        <f t="shared" si="465"/>
        <v>2.5114142626335299E-2</v>
      </c>
      <c r="BF107">
        <f t="shared" si="507"/>
        <v>4.0556726405179801E-2</v>
      </c>
      <c r="BG107">
        <f t="shared" si="487"/>
        <v>0.265568988591737</v>
      </c>
      <c r="BH107">
        <f t="shared" si="466"/>
        <v>1.6641066345445799E-3</v>
      </c>
      <c r="BI107">
        <f t="shared" si="514"/>
        <v>2.2876655783747898E-3</v>
      </c>
      <c r="BJ107">
        <f t="shared" si="488"/>
        <v>1.55985944782354E-2</v>
      </c>
      <c r="BK107">
        <f t="shared" si="467"/>
        <v>4.2712070286644198E-3</v>
      </c>
      <c r="BL107">
        <f t="shared" si="508"/>
        <v>7.6917373463792297E-3</v>
      </c>
      <c r="BM107">
        <f t="shared" si="489"/>
        <v>4.9136704303557197E-2</v>
      </c>
      <c r="BN107">
        <f t="shared" si="468"/>
        <v>5.2696710093911702E-4</v>
      </c>
      <c r="BO107">
        <f t="shared" si="509"/>
        <v>2.26063777275765E-4</v>
      </c>
      <c r="BP107">
        <f t="shared" si="490"/>
        <v>2.44773663872662E-3</v>
      </c>
      <c r="BQ107">
        <f t="shared" si="469"/>
        <v>4.1602665863614503E-5</v>
      </c>
      <c r="BR107">
        <f t="shared" si="510"/>
        <v>2.8274043784975902E-4</v>
      </c>
      <c r="BS107">
        <f t="shared" si="491"/>
        <v>1.5177088539078301E-3</v>
      </c>
      <c r="BT107">
        <f t="shared" si="470"/>
        <v>5.6856976680273097E-3</v>
      </c>
      <c r="BU107">
        <f t="shared" si="511"/>
        <v>1.36547702344003E-2</v>
      </c>
      <c r="BV107">
        <f t="shared" si="492"/>
        <v>8.24880953420698E-2</v>
      </c>
      <c r="BW107">
        <f t="shared" si="471"/>
        <v>3.1201999397710901E-3</v>
      </c>
      <c r="BX107">
        <f t="shared" si="512"/>
        <v>8.5841805796288799E-3</v>
      </c>
      <c r="BY107">
        <f t="shared" si="493"/>
        <v>5.07214027475721E-2</v>
      </c>
      <c r="BZ107" s="4">
        <f t="shared" si="494"/>
        <v>1.00907013</v>
      </c>
      <c r="CA107" s="7">
        <f t="shared" si="472"/>
        <v>1.00907013</v>
      </c>
    </row>
    <row r="108" spans="1:79" x14ac:dyDescent="0.25">
      <c r="A108">
        <f t="shared" si="495"/>
        <v>70</v>
      </c>
      <c r="B108">
        <v>175657</v>
      </c>
      <c r="C108">
        <v>5859</v>
      </c>
      <c r="D108">
        <v>7</v>
      </c>
      <c r="E108">
        <v>17</v>
      </c>
      <c r="F108">
        <v>22</v>
      </c>
      <c r="G108">
        <v>10</v>
      </c>
      <c r="H108">
        <v>77</v>
      </c>
      <c r="I108">
        <v>28</v>
      </c>
      <c r="J108">
        <v>76</v>
      </c>
      <c r="K108">
        <v>119</v>
      </c>
      <c r="L108">
        <v>183</v>
      </c>
      <c r="M108">
        <v>2177</v>
      </c>
      <c r="N108">
        <v>1951</v>
      </c>
      <c r="O108">
        <v>137</v>
      </c>
      <c r="P108">
        <v>287</v>
      </c>
      <c r="Q108">
        <v>91</v>
      </c>
      <c r="R108">
        <v>0</v>
      </c>
      <c r="S108">
        <v>436</v>
      </c>
      <c r="T108">
        <v>241</v>
      </c>
      <c r="U108">
        <f t="shared" si="473"/>
        <v>3.3354776638562698E-2</v>
      </c>
      <c r="V108">
        <f t="shared" si="474"/>
        <v>0.15393750541894699</v>
      </c>
      <c r="W108">
        <v>2.5</v>
      </c>
      <c r="X108">
        <f t="shared" si="496"/>
        <v>0.75977977937849095</v>
      </c>
      <c r="Y108">
        <f t="shared" si="497"/>
        <v>0.116958603905283</v>
      </c>
      <c r="Z108">
        <f t="shared" si="475"/>
        <v>3.5065023871292502</v>
      </c>
      <c r="AA108">
        <f t="shared" ref="AA108" si="517">Y108*D108/C108</f>
        <v>1.39735488536778E-4</v>
      </c>
      <c r="AB108">
        <f t="shared" si="516"/>
        <v>3.0861197886091298E-3</v>
      </c>
      <c r="AC108">
        <f t="shared" si="476"/>
        <v>1.5779937664387601E-2</v>
      </c>
      <c r="AD108">
        <f t="shared" si="457"/>
        <v>3.3935761501788898E-4</v>
      </c>
      <c r="AE108">
        <f t="shared" si="499"/>
        <v>3.6378602414952302E-3</v>
      </c>
      <c r="AF108">
        <f t="shared" si="477"/>
        <v>1.90376952450209E-2</v>
      </c>
      <c r="AG108">
        <f t="shared" si="458"/>
        <v>4.3916867825844402E-4</v>
      </c>
      <c r="AH108">
        <f t="shared" si="500"/>
        <v>2.7145248515026599E-3</v>
      </c>
      <c r="AI108">
        <f t="shared" si="478"/>
        <v>1.46705459531594E-2</v>
      </c>
      <c r="AJ108">
        <f t="shared" si="479"/>
        <v>1.9962212648111101E-4</v>
      </c>
      <c r="AK108">
        <f t="shared" si="501"/>
        <v>3.4371043847568898E-3</v>
      </c>
      <c r="AL108">
        <f t="shared" si="480"/>
        <v>1.76845772399872E-2</v>
      </c>
      <c r="AM108">
        <f t="shared" si="459"/>
        <v>1.5370903739045599E-3</v>
      </c>
      <c r="AN108">
        <f t="shared" si="515"/>
        <v>7.9980693259555109E-3</v>
      </c>
      <c r="AO108">
        <f t="shared" si="481"/>
        <v>4.3833072564539E-2</v>
      </c>
      <c r="AP108">
        <f t="shared" si="460"/>
        <v>5.5894195414711101E-4</v>
      </c>
      <c r="AQ108">
        <f t="shared" si="502"/>
        <v>8.0443601170070295E-3</v>
      </c>
      <c r="AR108">
        <f t="shared" si="482"/>
        <v>4.1619155470402902E-2</v>
      </c>
      <c r="AS108">
        <f t="shared" si="461"/>
        <v>1.51712816125644E-3</v>
      </c>
      <c r="AT108">
        <f t="shared" si="503"/>
        <v>2.8363096409483499E-3</v>
      </c>
      <c r="AU108">
        <f t="shared" si="483"/>
        <v>1.7974368607882801E-2</v>
      </c>
      <c r="AV108">
        <f t="shared" si="462"/>
        <v>2.37550330512522E-3</v>
      </c>
      <c r="AW108">
        <f t="shared" si="504"/>
        <v>4.0634734586940998E-3</v>
      </c>
      <c r="AX108">
        <f t="shared" si="484"/>
        <v>2.6256125556283601E-2</v>
      </c>
      <c r="AY108">
        <f t="shared" si="463"/>
        <v>3.6530849146043298E-3</v>
      </c>
      <c r="AZ108">
        <f t="shared" si="505"/>
        <v>6.3057797132428902E-3</v>
      </c>
      <c r="BA108">
        <f t="shared" si="485"/>
        <v>4.0661610852725301E-2</v>
      </c>
      <c r="BB108">
        <f t="shared" si="464"/>
        <v>4.3457736934937902E-2</v>
      </c>
      <c r="BC108">
        <f t="shared" si="506"/>
        <v>8.4388811076063205E-2</v>
      </c>
      <c r="BD108">
        <f t="shared" si="486"/>
        <v>0.53058839771766098</v>
      </c>
      <c r="BE108">
        <f t="shared" si="465"/>
        <v>3.8946276876464798E-2</v>
      </c>
      <c r="BF108">
        <f t="shared" si="507"/>
        <v>6.5670869031515103E-2</v>
      </c>
      <c r="BG108">
        <f t="shared" si="487"/>
        <v>0.42572003734873698</v>
      </c>
      <c r="BH108">
        <f t="shared" si="466"/>
        <v>2.7348231327912198E-3</v>
      </c>
      <c r="BI108">
        <f t="shared" si="514"/>
        <v>3.9517722129193697E-3</v>
      </c>
      <c r="BJ108">
        <f t="shared" si="488"/>
        <v>2.6595918896574901E-2</v>
      </c>
      <c r="BK108">
        <f t="shared" si="467"/>
        <v>5.7291550300078899E-3</v>
      </c>
      <c r="BL108">
        <f t="shared" si="508"/>
        <v>1.19629443750436E-2</v>
      </c>
      <c r="BM108">
        <f t="shared" si="489"/>
        <v>7.4137609450237701E-2</v>
      </c>
      <c r="BN108">
        <f t="shared" si="468"/>
        <v>1.81656135097811E-3</v>
      </c>
      <c r="BO108">
        <f t="shared" si="509"/>
        <v>7.5303087821488202E-4</v>
      </c>
      <c r="BP108">
        <f t="shared" si="490"/>
        <v>8.3065577685196793E-3</v>
      </c>
      <c r="BQ108">
        <f t="shared" si="469"/>
        <v>0</v>
      </c>
      <c r="BR108">
        <f t="shared" si="510"/>
        <v>3.2434310371337398E-4</v>
      </c>
      <c r="BS108">
        <f t="shared" si="491"/>
        <v>1.6217155185668699E-3</v>
      </c>
      <c r="BT108">
        <f t="shared" si="470"/>
        <v>8.7035247145764404E-3</v>
      </c>
      <c r="BU108">
        <f t="shared" si="511"/>
        <v>1.9340467902427601E-2</v>
      </c>
      <c r="BV108">
        <f t="shared" si="492"/>
        <v>0.118461151298579</v>
      </c>
      <c r="BW108">
        <f t="shared" si="471"/>
        <v>4.8108932481947799E-3</v>
      </c>
      <c r="BX108">
        <f t="shared" si="512"/>
        <v>1.1704380519400001E-2</v>
      </c>
      <c r="BY108">
        <f t="shared" si="493"/>
        <v>7.0549135717486999E-2</v>
      </c>
      <c r="BZ108" s="4">
        <f t="shared" si="494"/>
        <v>1.4934976099999999</v>
      </c>
      <c r="CA108" s="7">
        <f t="shared" si="472"/>
        <v>1.4934976099999999</v>
      </c>
    </row>
    <row r="109" spans="1:79" x14ac:dyDescent="0.25">
      <c r="A109">
        <f t="shared" si="495"/>
        <v>75</v>
      </c>
      <c r="B109">
        <v>116824</v>
      </c>
      <c r="C109">
        <v>5642</v>
      </c>
      <c r="D109">
        <v>5</v>
      </c>
      <c r="E109">
        <v>14</v>
      </c>
      <c r="F109">
        <v>13</v>
      </c>
      <c r="G109">
        <v>6</v>
      </c>
      <c r="H109">
        <v>75</v>
      </c>
      <c r="I109">
        <v>13</v>
      </c>
      <c r="J109">
        <v>124</v>
      </c>
      <c r="K109">
        <v>120</v>
      </c>
      <c r="L109">
        <v>167</v>
      </c>
      <c r="M109">
        <v>2061</v>
      </c>
      <c r="N109">
        <v>1634</v>
      </c>
      <c r="O109">
        <v>183</v>
      </c>
      <c r="P109">
        <v>248</v>
      </c>
      <c r="Q109">
        <v>187</v>
      </c>
      <c r="R109">
        <v>3</v>
      </c>
      <c r="S109">
        <v>471</v>
      </c>
      <c r="T109">
        <v>318</v>
      </c>
      <c r="U109">
        <f>C109/B109</f>
        <v>4.82948709169349E-2</v>
      </c>
      <c r="V109">
        <f>(5*U109)/(1+(5-W109)*U109)</f>
        <v>0.21546028763681099</v>
      </c>
      <c r="W109">
        <v>2.5</v>
      </c>
      <c r="X109">
        <f>X108*(1-V108)</f>
        <v>0.64282117547320805</v>
      </c>
      <c r="Y109">
        <f>X109*V109</f>
        <v>0.13850243536649001</v>
      </c>
      <c r="Z109">
        <f>(5*(X109-Y109)+(2.5*Y109))</f>
        <v>2.8678497889498198</v>
      </c>
      <c r="AA109">
        <f>Y109*D109/C109</f>
        <v>1.2274232131025299E-4</v>
      </c>
      <c r="AB109">
        <f t="shared" si="516"/>
        <v>3.2258552771459101E-3</v>
      </c>
      <c r="AC109">
        <f t="shared" si="476"/>
        <v>1.64361321890052E-2</v>
      </c>
      <c r="AD109">
        <f t="shared" si="457"/>
        <v>3.4367849966870998E-4</v>
      </c>
      <c r="AE109">
        <f t="shared" si="499"/>
        <v>3.9772178565131199E-3</v>
      </c>
      <c r="AF109">
        <f t="shared" si="477"/>
        <v>2.0745285531737399E-2</v>
      </c>
      <c r="AG109">
        <f t="shared" si="458"/>
        <v>3.1913003540665898E-4</v>
      </c>
      <c r="AH109">
        <f t="shared" si="500"/>
        <v>3.1536935297611E-3</v>
      </c>
      <c r="AI109">
        <f t="shared" si="478"/>
        <v>1.6566292737322099E-2</v>
      </c>
      <c r="AJ109">
        <f t="shared" si="479"/>
        <v>1.4729078557230399E-4</v>
      </c>
      <c r="AK109">
        <f t="shared" si="501"/>
        <v>3.6367265112380001E-3</v>
      </c>
      <c r="AL109">
        <f t="shared" si="480"/>
        <v>1.8551859520120801E-2</v>
      </c>
      <c r="AM109">
        <f t="shared" si="459"/>
        <v>1.8411348196538E-3</v>
      </c>
      <c r="AN109">
        <f t="shared" si="515"/>
        <v>9.5351596998600706E-3</v>
      </c>
      <c r="AO109">
        <f t="shared" si="481"/>
        <v>5.2278635548434899E-2</v>
      </c>
      <c r="AP109">
        <f t="shared" si="460"/>
        <v>3.1913003540665898E-4</v>
      </c>
      <c r="AQ109">
        <f t="shared" si="502"/>
        <v>8.60330207115414E-3</v>
      </c>
      <c r="AR109">
        <f t="shared" si="482"/>
        <v>4.3814335444287297E-2</v>
      </c>
      <c r="AS109">
        <f t="shared" si="461"/>
        <v>3.0440095684942901E-3</v>
      </c>
      <c r="AT109">
        <f t="shared" si="503"/>
        <v>4.3534378022047904E-3</v>
      </c>
      <c r="AU109">
        <f t="shared" si="483"/>
        <v>2.93772129322597E-2</v>
      </c>
      <c r="AV109">
        <f t="shared" si="462"/>
        <v>2.9458157114460801E-3</v>
      </c>
      <c r="AW109">
        <f t="shared" si="504"/>
        <v>6.4389767638193202E-3</v>
      </c>
      <c r="AX109">
        <f t="shared" si="484"/>
        <v>3.95594230977118E-2</v>
      </c>
      <c r="AY109">
        <f t="shared" si="463"/>
        <v>4.0995935317624703E-3</v>
      </c>
      <c r="AZ109">
        <f t="shared" si="505"/>
        <v>9.95886462784722E-3</v>
      </c>
      <c r="BA109">
        <f t="shared" si="485"/>
        <v>6.0043306968642303E-2</v>
      </c>
      <c r="BB109">
        <f t="shared" si="464"/>
        <v>5.0594384844086501E-2</v>
      </c>
      <c r="BC109">
        <f t="shared" si="506"/>
        <v>0.12784654801100101</v>
      </c>
      <c r="BD109">
        <f t="shared" si="486"/>
        <v>0.76571870216522098</v>
      </c>
      <c r="BE109">
        <f t="shared" si="465"/>
        <v>4.0112190604190801E-2</v>
      </c>
      <c r="BF109">
        <f t="shared" si="507"/>
        <v>0.10461714590798001</v>
      </c>
      <c r="BG109">
        <f t="shared" si="487"/>
        <v>0.62336620605037696</v>
      </c>
      <c r="BH109">
        <f t="shared" si="466"/>
        <v>4.4923689599552803E-3</v>
      </c>
      <c r="BI109">
        <f t="shared" si="514"/>
        <v>6.6865953457105904E-3</v>
      </c>
      <c r="BJ109">
        <f t="shared" si="488"/>
        <v>4.4663899128441202E-2</v>
      </c>
      <c r="BK109">
        <f t="shared" si="467"/>
        <v>6.0880191369885699E-3</v>
      </c>
      <c r="BL109">
        <f t="shared" si="508"/>
        <v>1.7692099405051499E-2</v>
      </c>
      <c r="BM109">
        <f t="shared" si="489"/>
        <v>0.103680544867729</v>
      </c>
      <c r="BN109">
        <f t="shared" si="468"/>
        <v>4.5905628170034799E-3</v>
      </c>
      <c r="BO109">
        <f t="shared" si="509"/>
        <v>2.56959222919299E-3</v>
      </c>
      <c r="BP109">
        <f t="shared" si="490"/>
        <v>2.43243681884736E-2</v>
      </c>
      <c r="BQ109">
        <f t="shared" si="469"/>
        <v>7.3645392786152105E-5</v>
      </c>
      <c r="BR109">
        <f t="shared" si="510"/>
        <v>3.2434310371337398E-4</v>
      </c>
      <c r="BS109">
        <f t="shared" si="491"/>
        <v>1.8058290005322499E-3</v>
      </c>
      <c r="BT109">
        <f t="shared" si="470"/>
        <v>1.1562326667425901E-2</v>
      </c>
      <c r="BU109">
        <f t="shared" si="511"/>
        <v>2.8043992617004E-2</v>
      </c>
      <c r="BV109">
        <f t="shared" si="492"/>
        <v>0.169125779753585</v>
      </c>
      <c r="BW109">
        <f t="shared" si="471"/>
        <v>7.8064116353321203E-3</v>
      </c>
      <c r="BX109">
        <f t="shared" si="512"/>
        <v>1.6515273767594801E-2</v>
      </c>
      <c r="BY109">
        <f t="shared" si="493"/>
        <v>0.10209239792630399</v>
      </c>
      <c r="BZ109" s="4">
        <f t="shared" si="494"/>
        <v>2.1321502099999998</v>
      </c>
      <c r="CA109" s="7">
        <f t="shared" si="472"/>
        <v>2.1321502099999998</v>
      </c>
    </row>
    <row r="110" spans="1:79" x14ac:dyDescent="0.25">
      <c r="A110">
        <f t="shared" si="495"/>
        <v>80</v>
      </c>
      <c r="B110">
        <v>67287</v>
      </c>
      <c r="C110">
        <v>5000</v>
      </c>
      <c r="D110">
        <v>2</v>
      </c>
      <c r="E110">
        <v>9</v>
      </c>
      <c r="F110">
        <v>4</v>
      </c>
      <c r="G110">
        <v>2</v>
      </c>
      <c r="H110">
        <v>39</v>
      </c>
      <c r="I110">
        <v>3</v>
      </c>
      <c r="J110">
        <v>130</v>
      </c>
      <c r="K110">
        <v>115</v>
      </c>
      <c r="L110">
        <v>166</v>
      </c>
      <c r="M110">
        <v>1869</v>
      </c>
      <c r="N110">
        <v>1264</v>
      </c>
      <c r="O110">
        <v>163</v>
      </c>
      <c r="P110">
        <v>243</v>
      </c>
      <c r="Q110">
        <v>197</v>
      </c>
      <c r="R110">
        <v>3</v>
      </c>
      <c r="S110">
        <v>420</v>
      </c>
      <c r="T110">
        <v>371</v>
      </c>
      <c r="U110">
        <f>C110/B110</f>
        <v>7.4308558859809498E-2</v>
      </c>
      <c r="V110">
        <f t="shared" ref="V110" si="518">(5*U110)/(1+(5-W110)*U110)</f>
        <v>0.31333425244714103</v>
      </c>
      <c r="W110">
        <v>2.5</v>
      </c>
      <c r="X110">
        <f>X109*(1-V109)</f>
        <v>0.50431874010671796</v>
      </c>
      <c r="Y110">
        <f>X110*V110</f>
        <v>0.15802033542642199</v>
      </c>
      <c r="Z110">
        <f>(5*(X110-Y110)+(2.5*Y110))</f>
        <v>2.12654286196753</v>
      </c>
      <c r="AA110">
        <f t="shared" ref="AA110" si="519">Y110*D110/C110</f>
        <v>6.3208134170568802E-5</v>
      </c>
      <c r="AB110">
        <f>AA109+AB109</f>
        <v>3.3485975984561601E-3</v>
      </c>
      <c r="AC110">
        <f>AA110*2.5+AB110*5</f>
        <v>1.69010083277072E-2</v>
      </c>
      <c r="AD110">
        <f t="shared" si="457"/>
        <v>2.8443660376755998E-4</v>
      </c>
      <c r="AE110">
        <f t="shared" si="499"/>
        <v>4.32089635618183E-3</v>
      </c>
      <c r="AF110">
        <f t="shared" si="477"/>
        <v>2.23155732903281E-2</v>
      </c>
      <c r="AG110">
        <f t="shared" si="458"/>
        <v>1.2641626834113801E-4</v>
      </c>
      <c r="AH110">
        <f t="shared" si="500"/>
        <v>3.4728235651677601E-3</v>
      </c>
      <c r="AI110">
        <f t="shared" si="478"/>
        <v>1.7680158496691599E-2</v>
      </c>
      <c r="AJ110">
        <f t="shared" si="479"/>
        <v>6.3208134170568802E-5</v>
      </c>
      <c r="AK110">
        <f t="shared" si="501"/>
        <v>3.7840172968103001E-3</v>
      </c>
      <c r="AL110">
        <f t="shared" si="480"/>
        <v>1.90781068194779E-2</v>
      </c>
      <c r="AM110">
        <f t="shared" si="459"/>
        <v>1.2325586163260899E-3</v>
      </c>
      <c r="AN110">
        <f>AM109+AN109</f>
        <v>1.1376294519513899E-2</v>
      </c>
      <c r="AO110">
        <f t="shared" si="481"/>
        <v>5.9962869138384702E-2</v>
      </c>
      <c r="AP110">
        <f t="shared" si="460"/>
        <v>9.4812201255853196E-5</v>
      </c>
      <c r="AQ110">
        <f t="shared" si="502"/>
        <v>8.9224321065607994E-3</v>
      </c>
      <c r="AR110">
        <f t="shared" si="482"/>
        <v>4.4849191035943599E-2</v>
      </c>
      <c r="AS110">
        <f t="shared" si="461"/>
        <v>4.1085287210869698E-3</v>
      </c>
      <c r="AT110">
        <f t="shared" si="503"/>
        <v>7.3974473706990796E-3</v>
      </c>
      <c r="AU110">
        <f t="shared" si="483"/>
        <v>4.7258558656212798E-2</v>
      </c>
      <c r="AV110">
        <f t="shared" si="462"/>
        <v>3.6344677148077102E-3</v>
      </c>
      <c r="AW110">
        <f t="shared" si="504"/>
        <v>9.3847924752653994E-3</v>
      </c>
      <c r="AX110">
        <f t="shared" si="484"/>
        <v>5.6010131663346299E-2</v>
      </c>
      <c r="AY110">
        <f t="shared" si="463"/>
        <v>5.2462751361572104E-3</v>
      </c>
      <c r="AZ110">
        <f t="shared" si="505"/>
        <v>1.40584581596097E-2</v>
      </c>
      <c r="BA110">
        <f t="shared" si="485"/>
        <v>8.3407978638441502E-2</v>
      </c>
      <c r="BB110">
        <f t="shared" si="464"/>
        <v>5.9068001382396498E-2</v>
      </c>
      <c r="BC110">
        <f t="shared" si="506"/>
        <v>0.178440932855087</v>
      </c>
      <c r="BD110">
        <f t="shared" si="486"/>
        <v>1.0398746677314299</v>
      </c>
      <c r="BE110">
        <f t="shared" si="465"/>
        <v>3.9947540795799499E-2</v>
      </c>
      <c r="BF110">
        <f t="shared" si="507"/>
        <v>0.14472933651217099</v>
      </c>
      <c r="BG110">
        <f t="shared" si="487"/>
        <v>0.82351553455035398</v>
      </c>
      <c r="BH110">
        <f t="shared" si="466"/>
        <v>5.1514629349013602E-3</v>
      </c>
      <c r="BI110">
        <f t="shared" si="514"/>
        <v>1.11789643056659E-2</v>
      </c>
      <c r="BJ110">
        <f t="shared" si="488"/>
        <v>6.8773478865582896E-2</v>
      </c>
      <c r="BK110">
        <f t="shared" si="467"/>
        <v>7.67978830172411E-3</v>
      </c>
      <c r="BL110">
        <f t="shared" si="508"/>
        <v>2.37801185420401E-2</v>
      </c>
      <c r="BM110">
        <f t="shared" si="489"/>
        <v>0.13810006346451101</v>
      </c>
      <c r="BN110">
        <f t="shared" si="468"/>
        <v>6.2260012158010299E-3</v>
      </c>
      <c r="BO110">
        <f t="shared" si="509"/>
        <v>7.1601550461964699E-3</v>
      </c>
      <c r="BP110">
        <f t="shared" si="490"/>
        <v>5.1365778270484899E-2</v>
      </c>
      <c r="BQ110">
        <f t="shared" si="469"/>
        <v>9.4812201255853196E-5</v>
      </c>
      <c r="BR110">
        <f t="shared" si="510"/>
        <v>3.9798849649952601E-4</v>
      </c>
      <c r="BS110">
        <f t="shared" si="491"/>
        <v>2.22697298563726E-3</v>
      </c>
      <c r="BT110">
        <f t="shared" si="470"/>
        <v>1.3273708175819399E-2</v>
      </c>
      <c r="BU110">
        <f t="shared" si="511"/>
        <v>3.9606319284429897E-2</v>
      </c>
      <c r="BV110">
        <f t="shared" si="492"/>
        <v>0.23121586686169801</v>
      </c>
      <c r="BW110">
        <f t="shared" si="471"/>
        <v>1.1725108888640499E-2</v>
      </c>
      <c r="BX110">
        <f>BW109+BX109</f>
        <v>2.4321685402926899E-2</v>
      </c>
      <c r="BY110">
        <f t="shared" si="493"/>
        <v>0.15092119923623601</v>
      </c>
      <c r="BZ110" s="4">
        <f t="shared" si="494"/>
        <v>2.8734571400000002</v>
      </c>
      <c r="CA110" s="7">
        <f t="shared" si="472"/>
        <v>2.8734571400000002</v>
      </c>
    </row>
    <row r="111" spans="1:79" x14ac:dyDescent="0.25">
      <c r="A111" t="s">
        <v>16</v>
      </c>
      <c r="AC111">
        <f>SUM(AC99:AC110)</f>
        <v>0.107707081758197</v>
      </c>
      <c r="AF111">
        <f>SUM(AF99:AF110)</f>
        <v>0.14476884835324</v>
      </c>
      <c r="AI111">
        <f t="shared" ref="AI111" si="520">SUM(AI99:AI110)</f>
        <v>8.2708791084005001E-2</v>
      </c>
      <c r="AL111">
        <f t="shared" ref="AL111" si="521">SUM(AL99:AL110)</f>
        <v>0.144377582594514</v>
      </c>
      <c r="AO111">
        <f t="shared" ref="AO111" si="522">SUM(AO99:AO110)</f>
        <v>0.31895284837566501</v>
      </c>
      <c r="AR111">
        <f t="shared" ref="AR111" si="523">SUM(AR99:AR110)</f>
        <v>0.28707480730412199</v>
      </c>
      <c r="AU111">
        <f t="shared" ref="AU111" si="524">SUM(AU99:AU110)</f>
        <v>0.12413723883649599</v>
      </c>
      <c r="AX111">
        <f t="shared" ref="AX111" si="525">SUM(AX99:AX110)</f>
        <v>0.161983400176784</v>
      </c>
      <c r="BA111">
        <f t="shared" ref="BA111" si="526">SUM(BA99:BA110)</f>
        <v>0.241581195879044</v>
      </c>
      <c r="BD111">
        <f t="shared" ref="BD111" si="527">SUM(BD99:BD110)</f>
        <v>3.2039010739846399</v>
      </c>
      <c r="BG111">
        <f t="shared" ref="BG111" si="528">SUM(BG99:BG110)</f>
        <v>2.4641822998790901</v>
      </c>
      <c r="BJ111">
        <f t="shared" ref="BJ111" si="529">SUM(BJ99:BJ110)</f>
        <v>0.17285421208382801</v>
      </c>
      <c r="BM111">
        <f t="shared" ref="BM111" si="530">SUM(BM99:BM110)</f>
        <v>0.434000159234946</v>
      </c>
      <c r="BP111">
        <f t="shared" ref="BP111" si="531">SUM(BP99:BP110)</f>
        <v>8.7899385400678598E-2</v>
      </c>
      <c r="BS111">
        <f t="shared" ref="BS111" si="532">SUM(BS99:BS110)</f>
        <v>1.2097441786037499E-2</v>
      </c>
      <c r="BV111">
        <f t="shared" ref="BV111" si="533">SUM(BV99:BV110)</f>
        <v>0.74725083072694998</v>
      </c>
      <c r="BY111">
        <f t="shared" ref="BY111" si="534">SUM(BY99:BY110)</f>
        <v>0.475976973203454</v>
      </c>
      <c r="BZ111" s="22">
        <f>SUM(AC111,AF111,AI111,AL111,AO111,AR111,AU111,AX111,BA111,BD111,BG111,BJ111,BM111,BP111,BS111,BV111,BY111)</f>
        <v>9.2114499999999992</v>
      </c>
      <c r="CA111" s="8">
        <f>SUM(CA99:CA110)</f>
        <v>9.2100000000000009</v>
      </c>
    </row>
    <row r="112" spans="1:79" x14ac:dyDescent="0.25">
      <c r="BZ112" s="22"/>
      <c r="CA112" s="8"/>
    </row>
    <row r="113" spans="1:79" x14ac:dyDescent="0.25">
      <c r="A113" s="9" t="s">
        <v>91</v>
      </c>
      <c r="BZ113" s="1"/>
      <c r="CA113" s="5"/>
    </row>
    <row r="114" spans="1:79" x14ac:dyDescent="0.25">
      <c r="A114" t="s">
        <v>0</v>
      </c>
      <c r="B114" t="s">
        <v>4</v>
      </c>
      <c r="C114" t="s">
        <v>3</v>
      </c>
      <c r="D114" t="s">
        <v>5</v>
      </c>
      <c r="E114" t="s">
        <v>13</v>
      </c>
      <c r="F114" t="s">
        <v>17</v>
      </c>
      <c r="G114" t="s">
        <v>18</v>
      </c>
      <c r="H114" t="s">
        <v>80</v>
      </c>
      <c r="I114" t="s">
        <v>23</v>
      </c>
      <c r="J114" t="s">
        <v>24</v>
      </c>
      <c r="K114" t="s">
        <v>25</v>
      </c>
      <c r="L114" t="s">
        <v>26</v>
      </c>
      <c r="M114" t="s">
        <v>19</v>
      </c>
      <c r="N114" t="s">
        <v>20</v>
      </c>
      <c r="O114" t="s">
        <v>21</v>
      </c>
      <c r="P114" t="s">
        <v>22</v>
      </c>
      <c r="Q114" t="s">
        <v>27</v>
      </c>
      <c r="R114" t="s">
        <v>28</v>
      </c>
      <c r="S114" t="s">
        <v>29</v>
      </c>
      <c r="T114" t="s">
        <v>30</v>
      </c>
      <c r="U114" t="s">
        <v>6</v>
      </c>
      <c r="V114" t="s">
        <v>7</v>
      </c>
      <c r="W114" t="s">
        <v>8</v>
      </c>
      <c r="X114" t="s">
        <v>1</v>
      </c>
      <c r="Y114" t="s">
        <v>9</v>
      </c>
      <c r="Z114" t="s">
        <v>2</v>
      </c>
      <c r="AA114" t="s">
        <v>11</v>
      </c>
      <c r="AB114" t="s">
        <v>10</v>
      </c>
      <c r="AC114" t="s">
        <v>12</v>
      </c>
      <c r="AD114" t="s">
        <v>36</v>
      </c>
      <c r="AE114" t="s">
        <v>14</v>
      </c>
      <c r="AF114" t="s">
        <v>15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64</v>
      </c>
      <c r="AZ114" t="s">
        <v>65</v>
      </c>
      <c r="BA114" t="s">
        <v>66</v>
      </c>
      <c r="BB114" t="s">
        <v>73</v>
      </c>
      <c r="BC114" t="s">
        <v>74</v>
      </c>
      <c r="BD114" t="s">
        <v>75</v>
      </c>
      <c r="BE114" t="s">
        <v>67</v>
      </c>
      <c r="BF114" t="s">
        <v>68</v>
      </c>
      <c r="BG114" t="s">
        <v>69</v>
      </c>
      <c r="BH114" t="s">
        <v>70</v>
      </c>
      <c r="BI114" t="s">
        <v>71</v>
      </c>
      <c r="BJ114" t="s">
        <v>72</v>
      </c>
      <c r="BK114" t="s">
        <v>55</v>
      </c>
      <c r="BL114" t="s">
        <v>56</v>
      </c>
      <c r="BM114" t="s">
        <v>57</v>
      </c>
      <c r="BN114" t="s">
        <v>58</v>
      </c>
      <c r="BO114" t="s">
        <v>59</v>
      </c>
      <c r="BP114" t="s">
        <v>60</v>
      </c>
      <c r="BQ114" t="s">
        <v>61</v>
      </c>
      <c r="BR114" t="s">
        <v>62</v>
      </c>
      <c r="BS114" t="s">
        <v>63</v>
      </c>
      <c r="BT114" t="s">
        <v>31</v>
      </c>
      <c r="BU114" t="s">
        <v>32</v>
      </c>
      <c r="BV114" t="s">
        <v>33</v>
      </c>
      <c r="BW114" t="s">
        <v>76</v>
      </c>
      <c r="BX114" t="s">
        <v>34</v>
      </c>
      <c r="BY114" t="s">
        <v>35</v>
      </c>
      <c r="BZ114" s="2" t="s">
        <v>78</v>
      </c>
      <c r="CA114" s="6" t="s">
        <v>79</v>
      </c>
    </row>
    <row r="115" spans="1:79" x14ac:dyDescent="0.25">
      <c r="A115">
        <v>25</v>
      </c>
      <c r="B115">
        <v>974257</v>
      </c>
      <c r="C115">
        <v>743</v>
      </c>
      <c r="D115">
        <v>18</v>
      </c>
      <c r="E115">
        <v>103</v>
      </c>
      <c r="F115">
        <v>6</v>
      </c>
      <c r="G115">
        <v>93</v>
      </c>
      <c r="H115">
        <v>147</v>
      </c>
      <c r="I115">
        <v>54</v>
      </c>
      <c r="J115">
        <v>3</v>
      </c>
      <c r="K115">
        <v>7</v>
      </c>
      <c r="L115">
        <v>4</v>
      </c>
      <c r="M115">
        <v>89</v>
      </c>
      <c r="N115">
        <v>61</v>
      </c>
      <c r="O115">
        <v>5</v>
      </c>
      <c r="P115">
        <v>9</v>
      </c>
      <c r="Q115">
        <v>0</v>
      </c>
      <c r="R115">
        <v>4</v>
      </c>
      <c r="S115">
        <v>72</v>
      </c>
      <c r="T115">
        <v>68</v>
      </c>
      <c r="U115">
        <f>C115/B115</f>
        <v>7.6263244708531697E-4</v>
      </c>
      <c r="V115">
        <f>(5*U115)/(1+(5-W115)*U115)</f>
        <v>3.8059059669741601E-3</v>
      </c>
      <c r="W115">
        <v>2.5</v>
      </c>
      <c r="X115">
        <v>1</v>
      </c>
      <c r="Y115">
        <f>X115*V115</f>
        <v>3.8059059669741601E-3</v>
      </c>
      <c r="Z115">
        <f>(5*(X115-Y115)+(2.5*Y115))</f>
        <v>4.9904852350825601</v>
      </c>
      <c r="AA115">
        <f t="shared" ref="AA115:AA122" si="535">Y115*D115/C115</f>
        <v>9.2202297988606795E-5</v>
      </c>
      <c r="AB115">
        <v>0</v>
      </c>
      <c r="AC115">
        <f>AA115*2.5+AB115*5</f>
        <v>2.30505744971517E-4</v>
      </c>
      <c r="AD115">
        <f t="shared" ref="AD115:AD126" si="536">Y115*E115/C115</f>
        <v>5.2760203849036103E-4</v>
      </c>
      <c r="AE115">
        <v>0</v>
      </c>
      <c r="AF115">
        <f>AD115*2.5+AE115*5</f>
        <v>1.3190050962258999E-3</v>
      </c>
      <c r="AG115">
        <f t="shared" ref="AG115:AG126" si="537">Y115*F115/C115</f>
        <v>3.0734099329535598E-5</v>
      </c>
      <c r="AH115">
        <v>0</v>
      </c>
      <c r="AI115">
        <f>AG115*2.5+AH115*5</f>
        <v>7.6835248323838996E-5</v>
      </c>
      <c r="AJ115">
        <f>Y115*G115/C115</f>
        <v>4.7637853960780198E-4</v>
      </c>
      <c r="AK115">
        <v>0</v>
      </c>
      <c r="AL115">
        <f>AJ115*2.5+AK115*5</f>
        <v>1.1909463490195E-3</v>
      </c>
      <c r="AM115">
        <f t="shared" ref="AM115:AM126" si="538">Y115*H115/C115</f>
        <v>7.5298543357362304E-4</v>
      </c>
      <c r="AN115">
        <v>0</v>
      </c>
      <c r="AO115">
        <f>AM115*2.5+AN115*5</f>
        <v>1.88246358393406E-3</v>
      </c>
      <c r="AP115">
        <f t="shared" ref="AP115:AP126" si="539">Y115*I115/C115</f>
        <v>2.7660689396582101E-4</v>
      </c>
      <c r="AQ115">
        <v>0</v>
      </c>
      <c r="AR115">
        <f>AP115*2.5+AQ115*5</f>
        <v>6.9151723491455298E-4</v>
      </c>
      <c r="AS115">
        <f t="shared" ref="AS115:AS126" si="540">Y115*J115/C115</f>
        <v>1.5367049664767799E-5</v>
      </c>
      <c r="AT115">
        <v>0</v>
      </c>
      <c r="AU115">
        <f>AS115*2.5+AT115*5</f>
        <v>3.8417624161919498E-5</v>
      </c>
      <c r="AV115">
        <f t="shared" ref="AV115:AV126" si="541">Y115*K115/C115</f>
        <v>3.5856449217791502E-5</v>
      </c>
      <c r="AW115">
        <v>0</v>
      </c>
      <c r="AX115">
        <f>AV115*2.5+AW115*5</f>
        <v>8.9641123044478799E-5</v>
      </c>
      <c r="AY115">
        <f t="shared" ref="AY115:AY126" si="542">Y115*L115/C115</f>
        <v>2.0489399553023699E-5</v>
      </c>
      <c r="AZ115">
        <v>0</v>
      </c>
      <c r="BA115">
        <f>AY115*2.5+AZ115*5</f>
        <v>5.1223498882559199E-5</v>
      </c>
      <c r="BB115">
        <f t="shared" ref="BB115:BB126" si="543">Y115*M115/C115</f>
        <v>4.5588914005477801E-4</v>
      </c>
      <c r="BC115">
        <v>0</v>
      </c>
      <c r="BD115">
        <f>BB115*2.5+BC115*5</f>
        <v>1.1397228501369399E-3</v>
      </c>
      <c r="BE115">
        <f t="shared" ref="BE115:BE126" si="544">Y115*N115/C115</f>
        <v>3.1246334318361197E-4</v>
      </c>
      <c r="BF115">
        <v>0</v>
      </c>
      <c r="BG115">
        <f>BE115*2.5+BF115*5</f>
        <v>7.8115835795903004E-4</v>
      </c>
      <c r="BH115">
        <f t="shared" ref="BH115:BH126" si="545">Y115*O115/C115</f>
        <v>2.5611749441279701E-5</v>
      </c>
      <c r="BI115">
        <v>0</v>
      </c>
      <c r="BJ115">
        <f>BH115*2.5+BI115*5</f>
        <v>6.4029373603199206E-5</v>
      </c>
      <c r="BK115">
        <f t="shared" ref="BK115:BK126" si="546">Y115*P115/C115</f>
        <v>4.6101148994303397E-5</v>
      </c>
      <c r="BL115">
        <v>0</v>
      </c>
      <c r="BM115">
        <f>BK115*2.5+BL115*5</f>
        <v>1.15252872485758E-4</v>
      </c>
      <c r="BN115">
        <f t="shared" ref="BN115:BN126" si="547">Y115*Q115/C115</f>
        <v>0</v>
      </c>
      <c r="BO115">
        <v>0</v>
      </c>
      <c r="BP115">
        <f>BN115*2.5+BO115*5</f>
        <v>0</v>
      </c>
      <c r="BQ115">
        <f t="shared" ref="BQ115:BQ126" si="548">Y115*R115/C115</f>
        <v>2.0489399553023699E-5</v>
      </c>
      <c r="BR115">
        <v>0</v>
      </c>
      <c r="BS115">
        <f>BQ115*2.5+BR115*5</f>
        <v>5.1223498882559199E-5</v>
      </c>
      <c r="BT115">
        <f t="shared" ref="BT115:BT126" si="549">Y115*S115/C115</f>
        <v>3.6880919195442702E-4</v>
      </c>
      <c r="BU115">
        <v>0</v>
      </c>
      <c r="BV115">
        <f>BT115*2.5+BU115*5</f>
        <v>9.22022979886068E-4</v>
      </c>
      <c r="BW115">
        <f t="shared" ref="BW115:BW126" si="550">Y115*T115/C115</f>
        <v>3.4831979240140402E-4</v>
      </c>
      <c r="BX115">
        <v>0</v>
      </c>
      <c r="BY115">
        <f>BW115*2.5+BX115*5</f>
        <v>8.7079948100351003E-4</v>
      </c>
      <c r="BZ115" s="4">
        <f>AC115+AF115+AI115+AL115+AO115+AR115+AU115+AX115+BA115+BD115+BG115+BJ115+BM115+BP115+BS115+BV115+BY115</f>
        <v>9.5147600000000006E-3</v>
      </c>
      <c r="CA115" s="7">
        <f t="shared" ref="CA115:CA126" si="551">5-Z115</f>
        <v>9.5147600000000006E-3</v>
      </c>
    </row>
    <row r="116" spans="1:79" x14ac:dyDescent="0.25">
      <c r="A116">
        <f>A115+5</f>
        <v>30</v>
      </c>
      <c r="B116">
        <v>1072429</v>
      </c>
      <c r="C116">
        <v>960</v>
      </c>
      <c r="D116">
        <v>33</v>
      </c>
      <c r="E116">
        <v>102</v>
      </c>
      <c r="F116">
        <v>12</v>
      </c>
      <c r="G116">
        <v>97</v>
      </c>
      <c r="H116">
        <v>124</v>
      </c>
      <c r="I116">
        <v>74</v>
      </c>
      <c r="J116">
        <v>12</v>
      </c>
      <c r="K116">
        <v>8</v>
      </c>
      <c r="L116">
        <v>12</v>
      </c>
      <c r="M116">
        <v>195</v>
      </c>
      <c r="N116">
        <v>94</v>
      </c>
      <c r="O116">
        <v>5</v>
      </c>
      <c r="P116">
        <v>33</v>
      </c>
      <c r="Q116">
        <v>0</v>
      </c>
      <c r="R116">
        <v>5</v>
      </c>
      <c r="S116">
        <v>85</v>
      </c>
      <c r="T116">
        <v>69</v>
      </c>
      <c r="U116">
        <f t="shared" ref="U116:U124" si="552">C116/B116</f>
        <v>8.9516415538930803E-4</v>
      </c>
      <c r="V116">
        <f t="shared" ref="V116:V124" si="553">(5*U116)/(1+(5-W116)*U116)</f>
        <v>4.4658266570775504E-3</v>
      </c>
      <c r="W116">
        <v>2.5</v>
      </c>
      <c r="X116">
        <f>X115*(1-V115)</f>
        <v>0.99619409403302595</v>
      </c>
      <c r="Y116">
        <f>X116*V116</f>
        <v>4.4488301407559104E-3</v>
      </c>
      <c r="Z116">
        <f t="shared" ref="Z116:Z124" si="554">(5*(X116-Y116)+(2.5*Y116))</f>
        <v>4.9698483948132397</v>
      </c>
      <c r="AA116">
        <f t="shared" si="535"/>
        <v>1.52928536088484E-4</v>
      </c>
      <c r="AB116">
        <f>AA115+AB115</f>
        <v>9.2202297988606795E-5</v>
      </c>
      <c r="AC116">
        <f t="shared" ref="AC116:AC125" si="555">AA116*2.5+AB116*5</f>
        <v>8.4333283016424401E-4</v>
      </c>
      <c r="AD116">
        <f t="shared" si="536"/>
        <v>4.7268820245531502E-4</v>
      </c>
      <c r="AE116">
        <f>AD115+AE115</f>
        <v>5.2760203849036103E-4</v>
      </c>
      <c r="AF116">
        <f t="shared" ref="AF116:AF126" si="556">AD116*2.5+AE116*5</f>
        <v>3.8197306985900902E-3</v>
      </c>
      <c r="AG116">
        <f t="shared" si="537"/>
        <v>5.56103767594489E-5</v>
      </c>
      <c r="AH116">
        <f>AG115+AH115</f>
        <v>3.0734099329535598E-5</v>
      </c>
      <c r="AI116">
        <f t="shared" ref="AI116:AI126" si="557">AG116*2.5+AH116*5</f>
        <v>2.9269643854629997E-4</v>
      </c>
      <c r="AJ116">
        <f t="shared" ref="AJ116:AJ126" si="558">Y116*G116/C116</f>
        <v>4.49517212138878E-4</v>
      </c>
      <c r="AK116">
        <f>AJ115+AK115</f>
        <v>4.7637853960780198E-4</v>
      </c>
      <c r="AL116">
        <f t="shared" ref="AL116:AL126" si="559">AJ116*2.5+AK116*5</f>
        <v>3.5056857283862E-3</v>
      </c>
      <c r="AM116">
        <f t="shared" si="538"/>
        <v>5.7464055984763804E-4</v>
      </c>
      <c r="AN116">
        <f>AM115+AN115</f>
        <v>7.5298543357362304E-4</v>
      </c>
      <c r="AO116">
        <f t="shared" ref="AO116:AO126" si="560">AM116*2.5+AN116*5</f>
        <v>5.2015285674872104E-3</v>
      </c>
      <c r="AP116">
        <f t="shared" si="539"/>
        <v>3.4293065668326801E-4</v>
      </c>
      <c r="AQ116">
        <f>AP115+AQ115</f>
        <v>2.7660689396582101E-4</v>
      </c>
      <c r="AR116">
        <f t="shared" ref="AR116:AR126" si="561">AP116*2.5+AQ116*5</f>
        <v>2.24036111153728E-3</v>
      </c>
      <c r="AS116">
        <f t="shared" si="540"/>
        <v>5.56103767594489E-5</v>
      </c>
      <c r="AT116">
        <f>AS115+AT115</f>
        <v>1.5367049664767799E-5</v>
      </c>
      <c r="AU116">
        <f t="shared" ref="AU116:AU126" si="562">AS116*2.5+AT116*5</f>
        <v>2.1586119022246099E-4</v>
      </c>
      <c r="AV116">
        <f t="shared" si="541"/>
        <v>3.7073584506299301E-5</v>
      </c>
      <c r="AW116">
        <f>AV115+AW115</f>
        <v>3.5856449217791502E-5</v>
      </c>
      <c r="AX116">
        <f t="shared" ref="AX116:AX126" si="563">AV116*2.5+AW116*5</f>
        <v>2.71966207354706E-4</v>
      </c>
      <c r="AY116">
        <f t="shared" si="542"/>
        <v>5.56103767594489E-5</v>
      </c>
      <c r="AZ116">
        <f>AY115+AZ115</f>
        <v>2.0489399553023699E-5</v>
      </c>
      <c r="BA116">
        <f t="shared" ref="BA116:BA126" si="564">AY116*2.5+AZ116*5</f>
        <v>2.41472939663741E-4</v>
      </c>
      <c r="BB116">
        <f t="shared" si="543"/>
        <v>9.0366862234104398E-4</v>
      </c>
      <c r="BC116">
        <f>BB115+BC115</f>
        <v>4.5588914005477801E-4</v>
      </c>
      <c r="BD116">
        <f t="shared" ref="BD116:BD126" si="565">BB116*2.5+BC116*5</f>
        <v>4.5386172561265002E-3</v>
      </c>
      <c r="BE116">
        <f t="shared" si="544"/>
        <v>4.3561461794901598E-4</v>
      </c>
      <c r="BF116">
        <f>BE115+BF115</f>
        <v>3.1246334318361197E-4</v>
      </c>
      <c r="BG116">
        <f t="shared" ref="BG116:BG126" si="566">BE116*2.5+BF116*5</f>
        <v>2.6513532607906E-3</v>
      </c>
      <c r="BH116">
        <f t="shared" si="545"/>
        <v>2.3170990316436999E-5</v>
      </c>
      <c r="BI116">
        <f>BH115+BI115</f>
        <v>2.5611749441279701E-5</v>
      </c>
      <c r="BJ116">
        <f t="shared" ref="BJ116:BJ126" si="567">BH116*2.5+BI116*5</f>
        <v>1.8598622299749099E-4</v>
      </c>
      <c r="BK116">
        <f t="shared" si="546"/>
        <v>1.52928536088484E-4</v>
      </c>
      <c r="BL116">
        <f>BK115+BL115</f>
        <v>4.6101148994303397E-5</v>
      </c>
      <c r="BM116">
        <f t="shared" ref="BM116:BM126" si="568">BK116*2.5+BL116*5</f>
        <v>6.1282708519272704E-4</v>
      </c>
      <c r="BN116">
        <f t="shared" si="547"/>
        <v>0</v>
      </c>
      <c r="BO116">
        <f>BN115+BO115</f>
        <v>0</v>
      </c>
      <c r="BP116">
        <f t="shared" ref="BP116:BP126" si="569">BN116*2.5+BO116*5</f>
        <v>0</v>
      </c>
      <c r="BQ116">
        <f t="shared" si="548"/>
        <v>2.3170990316436999E-5</v>
      </c>
      <c r="BR116">
        <f>BQ115+BR115</f>
        <v>2.0489399553023699E-5</v>
      </c>
      <c r="BS116">
        <f t="shared" ref="BS116:BS126" si="570">BQ116*2.5+BR116*5</f>
        <v>1.60374473556211E-4</v>
      </c>
      <c r="BT116">
        <f t="shared" si="549"/>
        <v>3.9390683537942998E-4</v>
      </c>
      <c r="BU116">
        <f>BT115+BU115</f>
        <v>3.6880919195442702E-4</v>
      </c>
      <c r="BV116">
        <f t="shared" ref="BV116:BV126" si="571">BT116*2.5+BU116*5</f>
        <v>2.8288130482207099E-3</v>
      </c>
      <c r="BW116">
        <f t="shared" si="550"/>
        <v>3.1975966636683099E-4</v>
      </c>
      <c r="BX116">
        <f>BW115+BX115</f>
        <v>3.4831979240140402E-4</v>
      </c>
      <c r="BY116">
        <f t="shared" ref="BY116:BY126" si="572">BW116*2.5+BX116*5</f>
        <v>2.5409981279241002E-3</v>
      </c>
      <c r="BZ116" s="4">
        <f t="shared" ref="BZ116:BZ126" si="573">AC116+AF116+AI116+AL116+AO116+AR116+AU116+AX116+BA116+BD116+BG116+BJ116+BM116+BP116+BS116+BV116+BY116</f>
        <v>3.0151609999999999E-2</v>
      </c>
      <c r="CA116" s="7">
        <f t="shared" si="551"/>
        <v>3.0151609999999999E-2</v>
      </c>
    </row>
    <row r="117" spans="1:79" x14ac:dyDescent="0.25">
      <c r="A117">
        <f t="shared" ref="A117:A126" si="574">A116+5</f>
        <v>35</v>
      </c>
      <c r="B117">
        <v>1078944</v>
      </c>
      <c r="C117">
        <v>1235</v>
      </c>
      <c r="D117">
        <v>35</v>
      </c>
      <c r="E117">
        <v>109</v>
      </c>
      <c r="F117">
        <v>25</v>
      </c>
      <c r="G117">
        <v>88</v>
      </c>
      <c r="H117">
        <v>147</v>
      </c>
      <c r="I117">
        <v>63</v>
      </c>
      <c r="J117">
        <v>17</v>
      </c>
      <c r="K117">
        <v>15</v>
      </c>
      <c r="L117">
        <v>13</v>
      </c>
      <c r="M117">
        <v>330</v>
      </c>
      <c r="N117">
        <v>172</v>
      </c>
      <c r="O117">
        <v>3</v>
      </c>
      <c r="P117">
        <v>35</v>
      </c>
      <c r="Q117">
        <v>0</v>
      </c>
      <c r="R117">
        <v>5</v>
      </c>
      <c r="S117">
        <v>119</v>
      </c>
      <c r="T117">
        <v>59</v>
      </c>
      <c r="U117">
        <f t="shared" si="552"/>
        <v>1.14463771984459E-3</v>
      </c>
      <c r="V117">
        <f t="shared" si="553"/>
        <v>5.7068578872241796E-3</v>
      </c>
      <c r="W117">
        <v>2.5</v>
      </c>
      <c r="X117">
        <f t="shared" ref="X117:X124" si="575">X116*(1-V116)</f>
        <v>0.99174526389227002</v>
      </c>
      <c r="Y117">
        <f t="shared" ref="Y117:Y124" si="576">X117*V117</f>
        <v>5.65974928136083E-3</v>
      </c>
      <c r="Z117">
        <f t="shared" si="554"/>
        <v>4.9445769462579499</v>
      </c>
      <c r="AA117">
        <f t="shared" si="535"/>
        <v>1.6039775291306E-4</v>
      </c>
      <c r="AB117">
        <f t="shared" ref="AB117:AB120" si="577">AA116+AB116</f>
        <v>2.4513083407709101E-4</v>
      </c>
      <c r="AC117">
        <f t="shared" si="555"/>
        <v>1.6266485526680999E-3</v>
      </c>
      <c r="AD117">
        <f t="shared" si="536"/>
        <v>4.99524430500672E-4</v>
      </c>
      <c r="AE117">
        <f t="shared" ref="AE117:AE126" si="578">AD116+AE116</f>
        <v>1.0002902409456801E-3</v>
      </c>
      <c r="AF117">
        <f t="shared" si="556"/>
        <v>6.2502622809800798E-3</v>
      </c>
      <c r="AG117">
        <f t="shared" si="537"/>
        <v>1.14569823509329E-4</v>
      </c>
      <c r="AH117">
        <f t="shared" ref="AH117:AH126" si="579">AG116+AH116</f>
        <v>8.6344476088984505E-5</v>
      </c>
      <c r="AI117">
        <f t="shared" si="557"/>
        <v>7.1814693921824497E-4</v>
      </c>
      <c r="AJ117">
        <f t="shared" si="558"/>
        <v>4.0328577875283601E-4</v>
      </c>
      <c r="AK117">
        <f t="shared" ref="AK117:AK126" si="580">AJ116+AK116</f>
        <v>9.2589575174668003E-4</v>
      </c>
      <c r="AL117">
        <f t="shared" si="559"/>
        <v>5.63769320561549E-3</v>
      </c>
      <c r="AM117">
        <f t="shared" si="538"/>
        <v>6.7367056223485201E-4</v>
      </c>
      <c r="AN117">
        <f>AM116+AN116</f>
        <v>1.32762599342126E-3</v>
      </c>
      <c r="AO117">
        <f t="shared" si="560"/>
        <v>8.3223063726934297E-3</v>
      </c>
      <c r="AP117">
        <f t="shared" si="539"/>
        <v>2.8871595524350798E-4</v>
      </c>
      <c r="AQ117">
        <f t="shared" ref="AQ117:AQ126" si="581">AP116+AQ116</f>
        <v>6.1953755064908902E-4</v>
      </c>
      <c r="AR117">
        <f t="shared" si="561"/>
        <v>3.8194776413542201E-3</v>
      </c>
      <c r="AS117">
        <f t="shared" si="540"/>
        <v>7.7907479986343394E-5</v>
      </c>
      <c r="AT117">
        <f t="shared" ref="AT117:AT126" si="582">AS116+AT116</f>
        <v>7.0977426424216706E-5</v>
      </c>
      <c r="AU117">
        <f t="shared" si="562"/>
        <v>5.4965583208694201E-4</v>
      </c>
      <c r="AV117">
        <f t="shared" si="541"/>
        <v>6.8741894105597094E-5</v>
      </c>
      <c r="AW117">
        <f t="shared" ref="AW117:AW126" si="583">AV116+AW116</f>
        <v>7.2930033724090802E-5</v>
      </c>
      <c r="AX117">
        <f t="shared" si="563"/>
        <v>5.3650490388444704E-4</v>
      </c>
      <c r="AY117">
        <f t="shared" si="542"/>
        <v>5.9576308224850801E-5</v>
      </c>
      <c r="AZ117">
        <f t="shared" ref="AZ117:AZ126" si="584">AY116+AZ116</f>
        <v>7.6099776312472603E-5</v>
      </c>
      <c r="BA117">
        <f t="shared" si="564"/>
        <v>5.2943965212448997E-4</v>
      </c>
      <c r="BB117">
        <f t="shared" si="543"/>
        <v>1.5123216703231399E-3</v>
      </c>
      <c r="BC117">
        <f t="shared" ref="BC117:BC126" si="585">BB116+BC116</f>
        <v>1.35955776239582E-3</v>
      </c>
      <c r="BD117">
        <f t="shared" si="565"/>
        <v>1.0578592987786999E-2</v>
      </c>
      <c r="BE117">
        <f t="shared" si="544"/>
        <v>7.8824038574418004E-4</v>
      </c>
      <c r="BF117">
        <f t="shared" ref="BF117:BF126" si="586">BE116+BF116</f>
        <v>7.4807796113262801E-4</v>
      </c>
      <c r="BG117">
        <f t="shared" si="566"/>
        <v>5.71099077002359E-3</v>
      </c>
      <c r="BH117">
        <f t="shared" si="545"/>
        <v>1.3748378821119401E-5</v>
      </c>
      <c r="BI117">
        <f>BH116+BI116</f>
        <v>4.8782739757716701E-5</v>
      </c>
      <c r="BJ117">
        <f t="shared" si="567"/>
        <v>2.7828464584138201E-4</v>
      </c>
      <c r="BK117">
        <f t="shared" si="546"/>
        <v>1.6039775291306E-4</v>
      </c>
      <c r="BL117">
        <f t="shared" ref="BL117:BL126" si="587">BK116+BL116</f>
        <v>1.99029685082787E-4</v>
      </c>
      <c r="BM117">
        <f t="shared" si="568"/>
        <v>1.3961428076965799E-3</v>
      </c>
      <c r="BN117">
        <f t="shared" si="547"/>
        <v>0</v>
      </c>
      <c r="BO117">
        <f t="shared" ref="BO117:BO126" si="588">BN116+BO116</f>
        <v>0</v>
      </c>
      <c r="BP117">
        <f t="shared" si="569"/>
        <v>0</v>
      </c>
      <c r="BQ117">
        <f t="shared" si="548"/>
        <v>2.2913964701865699E-5</v>
      </c>
      <c r="BR117">
        <f t="shared" ref="BR117:BR126" si="589">BQ116+BR116</f>
        <v>4.3660389869460702E-5</v>
      </c>
      <c r="BS117">
        <f t="shared" si="570"/>
        <v>2.7558686110196802E-4</v>
      </c>
      <c r="BT117">
        <f t="shared" si="549"/>
        <v>5.4535235990440395E-4</v>
      </c>
      <c r="BU117">
        <f t="shared" ref="BU117:BU126" si="590">BT116+BU116</f>
        <v>7.6271602733385695E-4</v>
      </c>
      <c r="BV117">
        <f t="shared" si="571"/>
        <v>5.1769610364302901E-3</v>
      </c>
      <c r="BW117">
        <f t="shared" si="550"/>
        <v>2.7038478348201497E-4</v>
      </c>
      <c r="BX117">
        <f t="shared" ref="BX117:BX125" si="591">BW116+BX116</f>
        <v>6.6807945876823501E-4</v>
      </c>
      <c r="BY117">
        <f t="shared" si="572"/>
        <v>4.0163592525462102E-3</v>
      </c>
      <c r="BZ117" s="4">
        <f t="shared" si="573"/>
        <v>5.5423050000000001E-2</v>
      </c>
      <c r="CA117" s="7">
        <f t="shared" si="551"/>
        <v>5.5423050000000001E-2</v>
      </c>
    </row>
    <row r="118" spans="1:79" x14ac:dyDescent="0.25">
      <c r="A118">
        <f t="shared" si="574"/>
        <v>40</v>
      </c>
      <c r="B118">
        <v>1164340</v>
      </c>
      <c r="C118">
        <v>1799</v>
      </c>
      <c r="D118">
        <v>41</v>
      </c>
      <c r="E118">
        <v>109</v>
      </c>
      <c r="F118">
        <v>30</v>
      </c>
      <c r="G118">
        <v>65</v>
      </c>
      <c r="H118">
        <v>121</v>
      </c>
      <c r="I118">
        <v>115</v>
      </c>
      <c r="J118">
        <v>19</v>
      </c>
      <c r="K118">
        <v>22</v>
      </c>
      <c r="L118">
        <v>31</v>
      </c>
      <c r="M118">
        <v>596</v>
      </c>
      <c r="N118">
        <v>278</v>
      </c>
      <c r="O118">
        <v>19</v>
      </c>
      <c r="P118">
        <v>76</v>
      </c>
      <c r="Q118">
        <v>0</v>
      </c>
      <c r="R118">
        <v>6</v>
      </c>
      <c r="S118">
        <v>180</v>
      </c>
      <c r="T118">
        <v>91</v>
      </c>
      <c r="U118">
        <f t="shared" si="552"/>
        <v>1.5450813336310701E-3</v>
      </c>
      <c r="V118">
        <f t="shared" si="553"/>
        <v>7.6956805372859803E-3</v>
      </c>
      <c r="W118">
        <v>2.5</v>
      </c>
      <c r="X118">
        <f t="shared" si="575"/>
        <v>0.98608551461090899</v>
      </c>
      <c r="Y118">
        <f t="shared" si="576"/>
        <v>7.5885991028907997E-3</v>
      </c>
      <c r="Z118">
        <f t="shared" si="554"/>
        <v>4.9114560752973198</v>
      </c>
      <c r="AA118">
        <f t="shared" si="535"/>
        <v>1.72947505958045E-4</v>
      </c>
      <c r="AB118">
        <f t="shared" si="577"/>
        <v>4.0552858699015098E-4</v>
      </c>
      <c r="AC118">
        <f t="shared" si="555"/>
        <v>2.4600116998458699E-3</v>
      </c>
      <c r="AD118">
        <f t="shared" si="536"/>
        <v>4.5978727193724098E-4</v>
      </c>
      <c r="AE118">
        <f t="shared" si="578"/>
        <v>1.49981467144635E-3</v>
      </c>
      <c r="AF118">
        <f t="shared" si="556"/>
        <v>8.6485415370748508E-3</v>
      </c>
      <c r="AG118">
        <f t="shared" si="537"/>
        <v>1.2654695557905699E-4</v>
      </c>
      <c r="AH118">
        <f t="shared" si="579"/>
        <v>2.0091429959831399E-4</v>
      </c>
      <c r="AI118">
        <f t="shared" si="557"/>
        <v>1.32093888693921E-3</v>
      </c>
      <c r="AJ118">
        <f t="shared" si="558"/>
        <v>2.7418507042129101E-4</v>
      </c>
      <c r="AK118">
        <f t="shared" si="580"/>
        <v>1.32918153049952E-3</v>
      </c>
      <c r="AL118">
        <f t="shared" si="559"/>
        <v>7.33137032855083E-3</v>
      </c>
      <c r="AM118">
        <f t="shared" si="538"/>
        <v>5.1040605416886398E-4</v>
      </c>
      <c r="AN118">
        <f t="shared" ref="AN118" si="592">AM117+AN117</f>
        <v>2.0012965556561102E-3</v>
      </c>
      <c r="AO118">
        <f t="shared" si="560"/>
        <v>1.1282497913702699E-2</v>
      </c>
      <c r="AP118">
        <f t="shared" si="539"/>
        <v>4.8509666305305302E-4</v>
      </c>
      <c r="AQ118">
        <f t="shared" si="581"/>
        <v>9.0825350589259705E-4</v>
      </c>
      <c r="AR118">
        <f t="shared" si="561"/>
        <v>5.7540091870956203E-3</v>
      </c>
      <c r="AS118">
        <f t="shared" si="540"/>
        <v>8.0146405200069598E-5</v>
      </c>
      <c r="AT118">
        <f t="shared" si="582"/>
        <v>1.4888490641056E-4</v>
      </c>
      <c r="AU118">
        <f t="shared" si="562"/>
        <v>9.4479054505297404E-4</v>
      </c>
      <c r="AV118">
        <f t="shared" si="541"/>
        <v>9.2801100757975295E-5</v>
      </c>
      <c r="AW118">
        <f t="shared" si="583"/>
        <v>1.41671927829688E-4</v>
      </c>
      <c r="AX118">
        <f t="shared" si="563"/>
        <v>9.4036239104337805E-4</v>
      </c>
      <c r="AY118">
        <f t="shared" si="542"/>
        <v>1.3076518743169199E-4</v>
      </c>
      <c r="AZ118">
        <f t="shared" si="584"/>
        <v>1.3567608453732299E-4</v>
      </c>
      <c r="BA118">
        <f t="shared" si="564"/>
        <v>1.00529339126585E-3</v>
      </c>
      <c r="BB118">
        <f t="shared" si="543"/>
        <v>2.5140661841705999E-3</v>
      </c>
      <c r="BC118">
        <f t="shared" si="585"/>
        <v>2.87187943271896E-3</v>
      </c>
      <c r="BD118">
        <f t="shared" si="565"/>
        <v>2.0644562624021302E-2</v>
      </c>
      <c r="BE118">
        <f t="shared" si="544"/>
        <v>1.1726684550325999E-3</v>
      </c>
      <c r="BF118">
        <f t="shared" si="586"/>
        <v>1.5363183468768101E-3</v>
      </c>
      <c r="BG118">
        <f t="shared" si="566"/>
        <v>1.06132628719656E-2</v>
      </c>
      <c r="BH118">
        <f t="shared" si="545"/>
        <v>8.0146405200069598E-5</v>
      </c>
      <c r="BI118">
        <f t="shared" ref="BI118:BI126" si="593">BH117+BI117</f>
        <v>6.2531118578836096E-5</v>
      </c>
      <c r="BJ118">
        <f t="shared" si="567"/>
        <v>5.1302160589435401E-4</v>
      </c>
      <c r="BK118">
        <f t="shared" si="546"/>
        <v>3.2058562080027801E-4</v>
      </c>
      <c r="BL118">
        <f t="shared" si="587"/>
        <v>3.59427437995847E-4</v>
      </c>
      <c r="BM118">
        <f t="shared" si="568"/>
        <v>2.5986012419799299E-3</v>
      </c>
      <c r="BN118">
        <f t="shared" si="547"/>
        <v>0</v>
      </c>
      <c r="BO118">
        <f t="shared" si="588"/>
        <v>0</v>
      </c>
      <c r="BP118">
        <f t="shared" si="569"/>
        <v>0</v>
      </c>
      <c r="BQ118">
        <f t="shared" si="548"/>
        <v>2.53093911158114E-5</v>
      </c>
      <c r="BR118">
        <f t="shared" si="589"/>
        <v>6.6574354571326405E-5</v>
      </c>
      <c r="BS118">
        <f t="shared" si="570"/>
        <v>3.9614525064616098E-4</v>
      </c>
      <c r="BT118">
        <f t="shared" si="549"/>
        <v>7.59281733474343E-4</v>
      </c>
      <c r="BU118">
        <f t="shared" si="590"/>
        <v>1.30806838723826E-3</v>
      </c>
      <c r="BV118">
        <f t="shared" si="571"/>
        <v>8.4385462698771604E-3</v>
      </c>
      <c r="BW118">
        <f t="shared" si="550"/>
        <v>3.8385909858980701E-4</v>
      </c>
      <c r="BX118">
        <f t="shared" si="591"/>
        <v>9.3846424225024999E-4</v>
      </c>
      <c r="BY118">
        <f t="shared" si="572"/>
        <v>5.6519689577257696E-3</v>
      </c>
      <c r="BZ118" s="4">
        <f t="shared" si="573"/>
        <v>8.8543919999999998E-2</v>
      </c>
      <c r="CA118" s="7">
        <f t="shared" si="551"/>
        <v>8.8543919999999998E-2</v>
      </c>
    </row>
    <row r="119" spans="1:79" x14ac:dyDescent="0.25">
      <c r="A119">
        <f t="shared" si="574"/>
        <v>45</v>
      </c>
      <c r="B119">
        <v>1054295</v>
      </c>
      <c r="C119">
        <v>2653</v>
      </c>
      <c r="D119">
        <v>58</v>
      </c>
      <c r="E119">
        <v>97</v>
      </c>
      <c r="F119">
        <v>37</v>
      </c>
      <c r="G119">
        <v>67</v>
      </c>
      <c r="H119">
        <v>106</v>
      </c>
      <c r="I119">
        <v>141</v>
      </c>
      <c r="J119">
        <v>17</v>
      </c>
      <c r="K119">
        <v>41</v>
      </c>
      <c r="L119">
        <v>42</v>
      </c>
      <c r="M119">
        <v>950</v>
      </c>
      <c r="N119">
        <v>515</v>
      </c>
      <c r="O119">
        <v>25</v>
      </c>
      <c r="P119">
        <v>146</v>
      </c>
      <c r="Q119">
        <v>1</v>
      </c>
      <c r="R119">
        <v>6</v>
      </c>
      <c r="S119">
        <v>277</v>
      </c>
      <c r="T119">
        <v>127</v>
      </c>
      <c r="U119">
        <f t="shared" si="552"/>
        <v>2.5163735007754E-3</v>
      </c>
      <c r="V119">
        <f t="shared" si="553"/>
        <v>1.25032106340914E-2</v>
      </c>
      <c r="W119">
        <v>2.5</v>
      </c>
      <c r="X119">
        <f t="shared" si="575"/>
        <v>0.97849691550801798</v>
      </c>
      <c r="Y119">
        <f t="shared" si="576"/>
        <v>1.22343530394055E-2</v>
      </c>
      <c r="Z119">
        <f t="shared" si="554"/>
        <v>4.8618986949415799</v>
      </c>
      <c r="AA119">
        <f t="shared" si="535"/>
        <v>2.6746795186035401E-4</v>
      </c>
      <c r="AB119">
        <f t="shared" si="577"/>
        <v>5.7847609294819598E-4</v>
      </c>
      <c r="AC119">
        <f t="shared" si="555"/>
        <v>3.5610503443918601E-3</v>
      </c>
      <c r="AD119">
        <f t="shared" si="536"/>
        <v>4.4731709190438501E-4</v>
      </c>
      <c r="AE119">
        <f t="shared" si="578"/>
        <v>1.95960194338359E-3</v>
      </c>
      <c r="AF119">
        <f t="shared" si="556"/>
        <v>1.09163024466789E-2</v>
      </c>
      <c r="AG119">
        <f t="shared" si="537"/>
        <v>1.7062610722126E-4</v>
      </c>
      <c r="AH119">
        <f t="shared" si="579"/>
        <v>3.2746125517737102E-4</v>
      </c>
      <c r="AI119">
        <f t="shared" si="557"/>
        <v>2.0638715439400099E-3</v>
      </c>
      <c r="AJ119">
        <f t="shared" si="558"/>
        <v>3.0897159956282301E-4</v>
      </c>
      <c r="AK119">
        <f t="shared" si="580"/>
        <v>1.60336660092081E-3</v>
      </c>
      <c r="AL119">
        <f t="shared" si="559"/>
        <v>8.7892620035111106E-3</v>
      </c>
      <c r="AM119">
        <f t="shared" si="538"/>
        <v>4.88820739606854E-4</v>
      </c>
      <c r="AN119">
        <f>AM118+AN118</f>
        <v>2.5117026098249698E-3</v>
      </c>
      <c r="AO119">
        <f t="shared" si="560"/>
        <v>1.3780564898142E-2</v>
      </c>
      <c r="AP119">
        <f t="shared" si="539"/>
        <v>6.5022381400534296E-4</v>
      </c>
      <c r="AQ119">
        <f t="shared" si="581"/>
        <v>1.39335016894565E-3</v>
      </c>
      <c r="AR119">
        <f t="shared" si="561"/>
        <v>8.5923103797416103E-3</v>
      </c>
      <c r="AS119">
        <f t="shared" si="540"/>
        <v>7.8395778993551994E-5</v>
      </c>
      <c r="AT119">
        <f t="shared" si="582"/>
        <v>2.2903131161063E-4</v>
      </c>
      <c r="AU119">
        <f t="shared" si="562"/>
        <v>1.3411460055370299E-3</v>
      </c>
      <c r="AV119">
        <f t="shared" si="541"/>
        <v>1.8907217286680199E-4</v>
      </c>
      <c r="AW119">
        <f t="shared" si="583"/>
        <v>2.3447302858766299E-4</v>
      </c>
      <c r="AX119">
        <f t="shared" si="563"/>
        <v>1.6450455751053201E-3</v>
      </c>
      <c r="AY119">
        <f t="shared" si="542"/>
        <v>1.9368368927818701E-4</v>
      </c>
      <c r="AZ119">
        <f t="shared" si="584"/>
        <v>2.6644127196901498E-4</v>
      </c>
      <c r="BA119">
        <f t="shared" si="564"/>
        <v>1.8164155830405399E-3</v>
      </c>
      <c r="BB119">
        <f t="shared" si="543"/>
        <v>4.3809405908161398E-3</v>
      </c>
      <c r="BC119">
        <f t="shared" si="585"/>
        <v>5.3859456168895599E-3</v>
      </c>
      <c r="BD119">
        <f t="shared" si="565"/>
        <v>3.7882079561488098E-2</v>
      </c>
      <c r="BE119">
        <f t="shared" si="544"/>
        <v>2.3749309518634899E-3</v>
      </c>
      <c r="BF119">
        <f t="shared" si="586"/>
        <v>2.70898680190941E-3</v>
      </c>
      <c r="BG119">
        <f t="shared" si="566"/>
        <v>1.94822613892058E-2</v>
      </c>
      <c r="BH119">
        <f t="shared" si="545"/>
        <v>1.1528791028463501E-4</v>
      </c>
      <c r="BI119">
        <f t="shared" si="593"/>
        <v>1.4267752377890601E-4</v>
      </c>
      <c r="BJ119">
        <f t="shared" si="567"/>
        <v>1.00160739460612E-3</v>
      </c>
      <c r="BK119">
        <f t="shared" si="546"/>
        <v>6.7328139606226997E-4</v>
      </c>
      <c r="BL119">
        <f t="shared" si="587"/>
        <v>6.8001305879612501E-4</v>
      </c>
      <c r="BM119">
        <f t="shared" si="568"/>
        <v>5.0832687841363003E-3</v>
      </c>
      <c r="BN119">
        <f t="shared" si="547"/>
        <v>4.6115164113854103E-6</v>
      </c>
      <c r="BO119">
        <f t="shared" si="588"/>
        <v>0</v>
      </c>
      <c r="BP119">
        <f t="shared" si="569"/>
        <v>1.15287910284635E-5</v>
      </c>
      <c r="BQ119">
        <f t="shared" si="548"/>
        <v>2.7669098468312499E-5</v>
      </c>
      <c r="BR119">
        <f t="shared" si="589"/>
        <v>9.1883745687137798E-5</v>
      </c>
      <c r="BS119">
        <f t="shared" si="570"/>
        <v>5.2859147460647003E-4</v>
      </c>
      <c r="BT119">
        <f t="shared" si="549"/>
        <v>1.2773900459537601E-3</v>
      </c>
      <c r="BU119">
        <f t="shared" si="590"/>
        <v>2.0673501207126E-3</v>
      </c>
      <c r="BV119">
        <f t="shared" si="571"/>
        <v>1.35302257184474E-2</v>
      </c>
      <c r="BW119">
        <f t="shared" si="550"/>
        <v>5.8566258424594701E-4</v>
      </c>
      <c r="BX119">
        <f t="shared" si="591"/>
        <v>1.32232334084006E-3</v>
      </c>
      <c r="BY119">
        <f t="shared" si="572"/>
        <v>8.0757731648151698E-3</v>
      </c>
      <c r="BZ119" s="4">
        <f t="shared" si="573"/>
        <v>0.13810131</v>
      </c>
      <c r="CA119" s="7">
        <f t="shared" si="551"/>
        <v>0.13810131</v>
      </c>
    </row>
    <row r="120" spans="1:79" x14ac:dyDescent="0.25">
      <c r="A120">
        <f t="shared" si="574"/>
        <v>50</v>
      </c>
      <c r="B120">
        <v>1002032</v>
      </c>
      <c r="C120">
        <v>4104</v>
      </c>
      <c r="D120">
        <v>84</v>
      </c>
      <c r="E120">
        <v>100</v>
      </c>
      <c r="F120">
        <v>86</v>
      </c>
      <c r="G120">
        <v>50</v>
      </c>
      <c r="H120">
        <v>120</v>
      </c>
      <c r="I120">
        <v>162</v>
      </c>
      <c r="J120">
        <v>45</v>
      </c>
      <c r="K120">
        <v>77</v>
      </c>
      <c r="L120">
        <v>72</v>
      </c>
      <c r="M120">
        <v>1497</v>
      </c>
      <c r="N120">
        <v>997</v>
      </c>
      <c r="O120">
        <v>39</v>
      </c>
      <c r="P120">
        <v>223</v>
      </c>
      <c r="Q120">
        <v>3</v>
      </c>
      <c r="R120">
        <v>3</v>
      </c>
      <c r="S120">
        <v>364</v>
      </c>
      <c r="T120">
        <v>182</v>
      </c>
      <c r="U120">
        <f t="shared" si="552"/>
        <v>4.0956775831510403E-3</v>
      </c>
      <c r="V120">
        <f t="shared" si="553"/>
        <v>2.0270830946011599E-2</v>
      </c>
      <c r="W120">
        <v>2.5</v>
      </c>
      <c r="X120">
        <f t="shared" si="575"/>
        <v>0.96626256246861197</v>
      </c>
      <c r="Y120">
        <f t="shared" si="576"/>
        <v>1.9586945053261199E-2</v>
      </c>
      <c r="Z120">
        <f t="shared" si="554"/>
        <v>4.7823454497099096</v>
      </c>
      <c r="AA120">
        <f t="shared" si="535"/>
        <v>4.0090238413107701E-4</v>
      </c>
      <c r="AB120">
        <f t="shared" si="577"/>
        <v>8.4594404480855005E-4</v>
      </c>
      <c r="AC120">
        <f t="shared" si="555"/>
        <v>5.2319761843704401E-3</v>
      </c>
      <c r="AD120">
        <f t="shared" si="536"/>
        <v>4.7726474301318698E-4</v>
      </c>
      <c r="AE120">
        <f t="shared" si="578"/>
        <v>2.40691903528798E-3</v>
      </c>
      <c r="AF120">
        <f t="shared" si="556"/>
        <v>1.3227757033972901E-2</v>
      </c>
      <c r="AG120">
        <f t="shared" si="537"/>
        <v>4.10447678991341E-4</v>
      </c>
      <c r="AH120">
        <f t="shared" si="579"/>
        <v>4.9808736239863099E-4</v>
      </c>
      <c r="AI120">
        <f t="shared" si="557"/>
        <v>3.5165560094715101E-3</v>
      </c>
      <c r="AJ120">
        <f t="shared" si="558"/>
        <v>2.38632371506594E-4</v>
      </c>
      <c r="AK120">
        <f t="shared" si="580"/>
        <v>1.9123382004836301E-3</v>
      </c>
      <c r="AL120">
        <f t="shared" si="559"/>
        <v>1.01582719311846E-2</v>
      </c>
      <c r="AM120">
        <f t="shared" si="538"/>
        <v>5.7271769161582498E-4</v>
      </c>
      <c r="AN120">
        <f t="shared" ref="AN120:AN125" si="594">AM119+AN119</f>
        <v>3.00052334943182E-3</v>
      </c>
      <c r="AO120">
        <f t="shared" si="560"/>
        <v>1.6434410976198702E-2</v>
      </c>
      <c r="AP120">
        <f t="shared" si="539"/>
        <v>7.7316888368136297E-4</v>
      </c>
      <c r="AQ120">
        <f t="shared" si="581"/>
        <v>2.0435739829509901E-3</v>
      </c>
      <c r="AR120">
        <f t="shared" si="561"/>
        <v>1.21507921239584E-2</v>
      </c>
      <c r="AS120">
        <f t="shared" si="540"/>
        <v>2.14769134355934E-4</v>
      </c>
      <c r="AT120">
        <f t="shared" si="582"/>
        <v>3.0742709060418202E-4</v>
      </c>
      <c r="AU120">
        <f t="shared" si="562"/>
        <v>2.0740582889107501E-3</v>
      </c>
      <c r="AV120">
        <f t="shared" si="541"/>
        <v>3.6749385212015399E-4</v>
      </c>
      <c r="AW120">
        <f t="shared" si="583"/>
        <v>4.2354520145446498E-4</v>
      </c>
      <c r="AX120">
        <f t="shared" si="563"/>
        <v>3.0364606375727098E-3</v>
      </c>
      <c r="AY120">
        <f t="shared" si="542"/>
        <v>3.4363061496949502E-4</v>
      </c>
      <c r="AZ120">
        <f t="shared" si="584"/>
        <v>4.6012496124720202E-4</v>
      </c>
      <c r="BA120">
        <f t="shared" si="564"/>
        <v>3.15970134365975E-3</v>
      </c>
      <c r="BB120">
        <f t="shared" si="543"/>
        <v>7.1446532029074104E-3</v>
      </c>
      <c r="BC120">
        <f t="shared" si="585"/>
        <v>9.7668862077057005E-3</v>
      </c>
      <c r="BD120">
        <f t="shared" si="565"/>
        <v>6.6696064045797004E-2</v>
      </c>
      <c r="BE120">
        <f t="shared" si="544"/>
        <v>4.7583294878414803E-3</v>
      </c>
      <c r="BF120">
        <f t="shared" si="586"/>
        <v>5.0839177537729003E-3</v>
      </c>
      <c r="BG120">
        <f t="shared" si="566"/>
        <v>3.7315412488468203E-2</v>
      </c>
      <c r="BH120">
        <f t="shared" si="545"/>
        <v>1.8613324977514301E-4</v>
      </c>
      <c r="BI120">
        <f t="shared" si="593"/>
        <v>2.57965434063541E-4</v>
      </c>
      <c r="BJ120">
        <f t="shared" si="567"/>
        <v>1.75516029475556E-3</v>
      </c>
      <c r="BK120">
        <f t="shared" si="546"/>
        <v>1.06430037691941E-3</v>
      </c>
      <c r="BL120">
        <f t="shared" si="587"/>
        <v>1.35329445485839E-3</v>
      </c>
      <c r="BM120">
        <f t="shared" si="568"/>
        <v>9.4272232165904697E-3</v>
      </c>
      <c r="BN120">
        <f t="shared" si="547"/>
        <v>1.43179422903956E-5</v>
      </c>
      <c r="BO120">
        <f t="shared" si="588"/>
        <v>4.6115164113854103E-6</v>
      </c>
      <c r="BP120">
        <f t="shared" si="569"/>
        <v>5.8852437782916098E-5</v>
      </c>
      <c r="BQ120">
        <f t="shared" si="548"/>
        <v>1.43179422903956E-5</v>
      </c>
      <c r="BR120">
        <f t="shared" si="589"/>
        <v>1.1955284415545001E-4</v>
      </c>
      <c r="BS120">
        <f t="shared" si="570"/>
        <v>6.3355907650323898E-4</v>
      </c>
      <c r="BT120">
        <f t="shared" si="549"/>
        <v>1.7372436645680001E-3</v>
      </c>
      <c r="BU120">
        <f t="shared" si="590"/>
        <v>3.3447401666663601E-3</v>
      </c>
      <c r="BV120">
        <f t="shared" si="571"/>
        <v>2.1066809994751801E-2</v>
      </c>
      <c r="BW120">
        <f t="shared" si="550"/>
        <v>8.6862183228400103E-4</v>
      </c>
      <c r="BX120">
        <f t="shared" si="591"/>
        <v>1.90798592508601E-3</v>
      </c>
      <c r="BY120">
        <f t="shared" si="572"/>
        <v>1.1711484206140099E-2</v>
      </c>
      <c r="BZ120" s="4">
        <f t="shared" si="573"/>
        <v>0.21765455</v>
      </c>
      <c r="CA120" s="7">
        <f t="shared" si="551"/>
        <v>0.21765455</v>
      </c>
    </row>
    <row r="121" spans="1:79" x14ac:dyDescent="0.25">
      <c r="A121">
        <f t="shared" si="574"/>
        <v>55</v>
      </c>
      <c r="B121">
        <v>875021</v>
      </c>
      <c r="C121">
        <v>6437</v>
      </c>
      <c r="D121">
        <v>103</v>
      </c>
      <c r="E121">
        <v>95</v>
      </c>
      <c r="F121">
        <v>103</v>
      </c>
      <c r="G121">
        <v>51</v>
      </c>
      <c r="H121">
        <v>149</v>
      </c>
      <c r="I121">
        <v>146</v>
      </c>
      <c r="J121">
        <v>87</v>
      </c>
      <c r="K121">
        <v>120</v>
      </c>
      <c r="L121">
        <v>171</v>
      </c>
      <c r="M121">
        <v>2336</v>
      </c>
      <c r="N121">
        <v>1722</v>
      </c>
      <c r="O121">
        <v>91</v>
      </c>
      <c r="P121">
        <v>316</v>
      </c>
      <c r="Q121">
        <v>14</v>
      </c>
      <c r="R121">
        <v>6</v>
      </c>
      <c r="S121">
        <v>582</v>
      </c>
      <c r="T121">
        <v>345</v>
      </c>
      <c r="U121">
        <f t="shared" si="552"/>
        <v>7.3563948750944297E-3</v>
      </c>
      <c r="V121">
        <f t="shared" si="553"/>
        <v>3.6117733599592E-2</v>
      </c>
      <c r="W121">
        <v>2.5</v>
      </c>
      <c r="X121">
        <f t="shared" si="575"/>
        <v>0.946675617415351</v>
      </c>
      <c r="Y121">
        <f t="shared" si="576"/>
        <v>3.4191777755036901E-2</v>
      </c>
      <c r="Z121">
        <f t="shared" si="554"/>
        <v>4.6478986426891602</v>
      </c>
      <c r="AA121">
        <f t="shared" si="535"/>
        <v>5.4711093813403797E-4</v>
      </c>
      <c r="AB121">
        <f>AA120+AB120</f>
        <v>1.2468464289396299E-3</v>
      </c>
      <c r="AC121">
        <f t="shared" si="555"/>
        <v>7.6020094900332404E-3</v>
      </c>
      <c r="AD121">
        <f t="shared" si="536"/>
        <v>5.0461688468673397E-4</v>
      </c>
      <c r="AE121">
        <f t="shared" si="578"/>
        <v>2.8841837783011698E-3</v>
      </c>
      <c r="AF121">
        <f t="shared" si="556"/>
        <v>1.5682461103222699E-2</v>
      </c>
      <c r="AG121">
        <f t="shared" si="537"/>
        <v>5.4711093813403797E-4</v>
      </c>
      <c r="AH121">
        <f t="shared" si="579"/>
        <v>9.0853504138997199E-4</v>
      </c>
      <c r="AI121">
        <f t="shared" si="557"/>
        <v>5.9104525522849496E-3</v>
      </c>
      <c r="AJ121">
        <f t="shared" si="558"/>
        <v>2.7089959072656202E-4</v>
      </c>
      <c r="AK121">
        <f t="shared" si="580"/>
        <v>2.1509705719902198E-3</v>
      </c>
      <c r="AL121">
        <f t="shared" si="559"/>
        <v>1.1432101836767501E-2</v>
      </c>
      <c r="AM121">
        <f t="shared" si="538"/>
        <v>7.9145174545603499E-4</v>
      </c>
      <c r="AN121">
        <f t="shared" si="594"/>
        <v>3.5732410410476401E-3</v>
      </c>
      <c r="AO121">
        <f t="shared" si="560"/>
        <v>1.9844834568878301E-2</v>
      </c>
      <c r="AP121">
        <f t="shared" si="539"/>
        <v>7.7551647541329604E-4</v>
      </c>
      <c r="AQ121">
        <f t="shared" si="581"/>
        <v>2.8167428666323502E-3</v>
      </c>
      <c r="AR121">
        <f t="shared" si="561"/>
        <v>1.6022505521694999E-2</v>
      </c>
      <c r="AS121">
        <f t="shared" si="540"/>
        <v>4.6212283123943002E-4</v>
      </c>
      <c r="AT121">
        <f t="shared" si="582"/>
        <v>5.2219622496011602E-4</v>
      </c>
      <c r="AU121">
        <f t="shared" si="562"/>
        <v>3.7662882028991602E-3</v>
      </c>
      <c r="AV121">
        <f t="shared" si="541"/>
        <v>6.3741080170955805E-4</v>
      </c>
      <c r="AW121">
        <f t="shared" si="583"/>
        <v>7.9103905357461902E-4</v>
      </c>
      <c r="AX121">
        <f t="shared" si="563"/>
        <v>5.5487222721469897E-3</v>
      </c>
      <c r="AY121">
        <f t="shared" si="542"/>
        <v>9.0831039243612099E-4</v>
      </c>
      <c r="AZ121">
        <f t="shared" si="584"/>
        <v>8.0375557621669704E-4</v>
      </c>
      <c r="BA121">
        <f t="shared" si="564"/>
        <v>6.2895538621737896E-3</v>
      </c>
      <c r="BB121">
        <f t="shared" si="543"/>
        <v>1.24082636066127E-2</v>
      </c>
      <c r="BC121">
        <f t="shared" si="585"/>
        <v>1.6911539410613099E-2</v>
      </c>
      <c r="BD121">
        <f t="shared" si="565"/>
        <v>0.115578356069597</v>
      </c>
      <c r="BE121">
        <f t="shared" si="544"/>
        <v>9.14684500453216E-3</v>
      </c>
      <c r="BF121">
        <f t="shared" si="586"/>
        <v>9.8422472416143797E-3</v>
      </c>
      <c r="BG121">
        <f t="shared" si="566"/>
        <v>7.2078348719402302E-2</v>
      </c>
      <c r="BH121">
        <f t="shared" si="545"/>
        <v>4.8336985796308202E-4</v>
      </c>
      <c r="BI121">
        <f t="shared" si="593"/>
        <v>4.4409868383868401E-4</v>
      </c>
      <c r="BJ121">
        <f t="shared" si="567"/>
        <v>3.4289180641011198E-3</v>
      </c>
      <c r="BK121">
        <f t="shared" si="546"/>
        <v>1.6785151111685E-3</v>
      </c>
      <c r="BL121">
        <f t="shared" si="587"/>
        <v>2.4175948317778002E-3</v>
      </c>
      <c r="BM121">
        <f t="shared" si="568"/>
        <v>1.62842619368102E-2</v>
      </c>
      <c r="BN121">
        <f t="shared" si="547"/>
        <v>7.4364593532781796E-5</v>
      </c>
      <c r="BO121">
        <f t="shared" si="588"/>
        <v>1.8929458701781001E-5</v>
      </c>
      <c r="BP121">
        <f t="shared" si="569"/>
        <v>2.8055877734086001E-4</v>
      </c>
      <c r="BQ121">
        <f t="shared" si="548"/>
        <v>3.1870540085477898E-5</v>
      </c>
      <c r="BR121">
        <f t="shared" si="589"/>
        <v>1.3387078644584599E-4</v>
      </c>
      <c r="BS121">
        <f t="shared" si="570"/>
        <v>7.4903028244292498E-4</v>
      </c>
      <c r="BT121">
        <f t="shared" si="549"/>
        <v>3.0914423882913598E-3</v>
      </c>
      <c r="BU121">
        <f t="shared" si="590"/>
        <v>5.08198383123436E-3</v>
      </c>
      <c r="BV121">
        <f t="shared" si="571"/>
        <v>3.3138525126900201E-2</v>
      </c>
      <c r="BW121">
        <f t="shared" si="550"/>
        <v>1.8325560549149801E-3</v>
      </c>
      <c r="BX121">
        <f t="shared" si="591"/>
        <v>2.77660775737001E-3</v>
      </c>
      <c r="BY121">
        <f t="shared" si="572"/>
        <v>1.8464428924137501E-2</v>
      </c>
      <c r="BZ121" s="4">
        <f t="shared" si="573"/>
        <v>0.35210135999999997</v>
      </c>
      <c r="CA121" s="7">
        <f t="shared" si="551"/>
        <v>0.35210135999999997</v>
      </c>
    </row>
    <row r="122" spans="1:79" x14ac:dyDescent="0.25">
      <c r="A122">
        <f t="shared" si="574"/>
        <v>60</v>
      </c>
      <c r="B122">
        <v>735738</v>
      </c>
      <c r="C122">
        <v>8539</v>
      </c>
      <c r="D122">
        <v>95</v>
      </c>
      <c r="E122">
        <v>65</v>
      </c>
      <c r="F122">
        <v>107</v>
      </c>
      <c r="G122">
        <v>37</v>
      </c>
      <c r="H122">
        <v>144</v>
      </c>
      <c r="I122">
        <v>117</v>
      </c>
      <c r="J122">
        <v>101</v>
      </c>
      <c r="K122">
        <v>153</v>
      </c>
      <c r="L122">
        <v>218</v>
      </c>
      <c r="M122">
        <v>3114</v>
      </c>
      <c r="N122">
        <v>2596</v>
      </c>
      <c r="O122">
        <v>140</v>
      </c>
      <c r="P122">
        <v>448</v>
      </c>
      <c r="Q122">
        <v>33</v>
      </c>
      <c r="R122">
        <v>6</v>
      </c>
      <c r="S122">
        <v>737</v>
      </c>
      <c r="T122">
        <v>428</v>
      </c>
      <c r="U122">
        <f t="shared" si="552"/>
        <v>1.16060336695943E-2</v>
      </c>
      <c r="V122">
        <f t="shared" si="553"/>
        <v>5.6393894745045102E-2</v>
      </c>
      <c r="W122">
        <v>2.5</v>
      </c>
      <c r="X122">
        <f t="shared" si="575"/>
        <v>0.91248383966031399</v>
      </c>
      <c r="Y122">
        <f t="shared" si="576"/>
        <v>5.1458517610358398E-2</v>
      </c>
      <c r="Z122">
        <f t="shared" si="554"/>
        <v>4.4337729042756697</v>
      </c>
      <c r="AA122">
        <f t="shared" si="535"/>
        <v>5.7249785372807699E-4</v>
      </c>
      <c r="AB122">
        <f t="shared" ref="AB122:AB125" si="595">AA121+AB121</f>
        <v>1.79395736707367E-3</v>
      </c>
      <c r="AC122">
        <f t="shared" si="555"/>
        <v>1.04010314696885E-2</v>
      </c>
      <c r="AD122">
        <f t="shared" si="536"/>
        <v>3.91709057813947E-4</v>
      </c>
      <c r="AE122">
        <f t="shared" si="578"/>
        <v>3.3888006629878998E-3</v>
      </c>
      <c r="AF122">
        <f t="shared" si="556"/>
        <v>1.7923275959474402E-2</v>
      </c>
      <c r="AG122">
        <f t="shared" si="537"/>
        <v>6.4481337209372903E-4</v>
      </c>
      <c r="AH122">
        <f t="shared" si="579"/>
        <v>1.4556459795240101E-3</v>
      </c>
      <c r="AI122">
        <f t="shared" si="557"/>
        <v>8.8902633278543693E-3</v>
      </c>
      <c r="AJ122">
        <f t="shared" si="558"/>
        <v>2.22972848294093E-4</v>
      </c>
      <c r="AK122">
        <f t="shared" si="580"/>
        <v>2.4218701627167802E-3</v>
      </c>
      <c r="AL122">
        <f t="shared" si="559"/>
        <v>1.2666782934319099E-2</v>
      </c>
      <c r="AM122">
        <f t="shared" si="538"/>
        <v>8.6778622038782198E-4</v>
      </c>
      <c r="AN122">
        <f t="shared" si="594"/>
        <v>4.3646927865036798E-3</v>
      </c>
      <c r="AO122">
        <f t="shared" si="560"/>
        <v>2.3992929483487999E-2</v>
      </c>
      <c r="AP122">
        <f t="shared" si="539"/>
        <v>7.0507630406510503E-4</v>
      </c>
      <c r="AQ122">
        <f t="shared" si="581"/>
        <v>3.59225934204565E-3</v>
      </c>
      <c r="AR122">
        <f t="shared" si="561"/>
        <v>1.9723987470390999E-2</v>
      </c>
      <c r="AS122">
        <f t="shared" si="540"/>
        <v>6.0865561291090296E-4</v>
      </c>
      <c r="AT122">
        <f t="shared" si="582"/>
        <v>9.8431905619954609E-4</v>
      </c>
      <c r="AU122">
        <f t="shared" si="562"/>
        <v>6.4432343132749901E-3</v>
      </c>
      <c r="AV122">
        <f t="shared" si="541"/>
        <v>9.2202285916205995E-4</v>
      </c>
      <c r="AW122">
        <f t="shared" si="583"/>
        <v>1.4284498552841801E-3</v>
      </c>
      <c r="AX122">
        <f t="shared" si="563"/>
        <v>9.4473064243260508E-3</v>
      </c>
      <c r="AY122">
        <f t="shared" si="542"/>
        <v>1.3137319169760099E-3</v>
      </c>
      <c r="AZ122">
        <f t="shared" si="584"/>
        <v>1.7120659686528201E-3</v>
      </c>
      <c r="BA122">
        <f t="shared" si="564"/>
        <v>1.1844659635704099E-2</v>
      </c>
      <c r="BB122">
        <f t="shared" si="543"/>
        <v>1.8765877015886601E-2</v>
      </c>
      <c r="BC122">
        <f t="shared" si="585"/>
        <v>2.9319803017225799E-2</v>
      </c>
      <c r="BD122">
        <f t="shared" si="565"/>
        <v>0.19351370762584499</v>
      </c>
      <c r="BE122">
        <f t="shared" si="544"/>
        <v>1.5644257139769299E-2</v>
      </c>
      <c r="BF122">
        <f t="shared" si="586"/>
        <v>1.8989092246146502E-2</v>
      </c>
      <c r="BG122">
        <f t="shared" si="566"/>
        <v>0.134056104080156</v>
      </c>
      <c r="BH122">
        <f t="shared" si="545"/>
        <v>8.4368104759927098E-4</v>
      </c>
      <c r="BI122">
        <f t="shared" si="593"/>
        <v>9.2746854180176597E-4</v>
      </c>
      <c r="BJ122">
        <f t="shared" si="567"/>
        <v>6.7465453280070101E-3</v>
      </c>
      <c r="BK122">
        <f t="shared" si="546"/>
        <v>2.6997793523176701E-3</v>
      </c>
      <c r="BL122">
        <f t="shared" si="587"/>
        <v>4.0961099429462997E-3</v>
      </c>
      <c r="BM122">
        <f t="shared" si="568"/>
        <v>2.72299980955257E-2</v>
      </c>
      <c r="BN122">
        <f t="shared" si="547"/>
        <v>1.98867675505542E-4</v>
      </c>
      <c r="BO122">
        <f t="shared" si="588"/>
        <v>9.3294052234562804E-5</v>
      </c>
      <c r="BP122">
        <f t="shared" si="569"/>
        <v>9.6363944993666905E-4</v>
      </c>
      <c r="BQ122">
        <f t="shared" si="548"/>
        <v>3.6157759182825898E-5</v>
      </c>
      <c r="BR122">
        <f t="shared" si="589"/>
        <v>1.6574132653132399E-4</v>
      </c>
      <c r="BS122">
        <f t="shared" si="570"/>
        <v>9.1910103061368495E-4</v>
      </c>
      <c r="BT122">
        <f t="shared" si="549"/>
        <v>4.4413780862904498E-3</v>
      </c>
      <c r="BU122">
        <f t="shared" si="590"/>
        <v>8.1734262195257198E-3</v>
      </c>
      <c r="BV122">
        <f t="shared" si="571"/>
        <v>5.1970576313354701E-2</v>
      </c>
      <c r="BW122">
        <f t="shared" si="550"/>
        <v>2.5792534883749101E-3</v>
      </c>
      <c r="BX122">
        <f t="shared" si="591"/>
        <v>4.6091638122849896E-3</v>
      </c>
      <c r="BY122">
        <f t="shared" si="572"/>
        <v>2.94939527823622E-2</v>
      </c>
      <c r="BZ122" s="4">
        <f t="shared" si="573"/>
        <v>0.56622709999999998</v>
      </c>
      <c r="CA122" s="7">
        <f t="shared" si="551"/>
        <v>0.56622709999999998</v>
      </c>
    </row>
    <row r="123" spans="1:79" x14ac:dyDescent="0.25">
      <c r="A123">
        <f t="shared" si="574"/>
        <v>65</v>
      </c>
      <c r="B123">
        <v>448328</v>
      </c>
      <c r="C123">
        <v>7574</v>
      </c>
      <c r="D123">
        <v>35</v>
      </c>
      <c r="E123">
        <v>34</v>
      </c>
      <c r="F123">
        <v>69</v>
      </c>
      <c r="G123">
        <v>25</v>
      </c>
      <c r="H123">
        <v>106</v>
      </c>
      <c r="I123">
        <v>59</v>
      </c>
      <c r="J123">
        <v>96</v>
      </c>
      <c r="K123">
        <v>133</v>
      </c>
      <c r="L123">
        <v>220</v>
      </c>
      <c r="M123">
        <v>2669</v>
      </c>
      <c r="N123">
        <v>2500</v>
      </c>
      <c r="O123">
        <v>178</v>
      </c>
      <c r="P123">
        <v>395</v>
      </c>
      <c r="Q123">
        <v>79</v>
      </c>
      <c r="R123">
        <v>4</v>
      </c>
      <c r="S123">
        <v>634</v>
      </c>
      <c r="T123">
        <v>338</v>
      </c>
      <c r="U123">
        <f t="shared" si="552"/>
        <v>1.6893881265501998E-2</v>
      </c>
      <c r="V123">
        <f t="shared" si="553"/>
        <v>8.1046434235109405E-2</v>
      </c>
      <c r="W123">
        <v>2.5</v>
      </c>
      <c r="X123">
        <f t="shared" si="575"/>
        <v>0.86102532204995597</v>
      </c>
      <c r="Y123">
        <f t="shared" si="576"/>
        <v>6.9783032138285697E-2</v>
      </c>
      <c r="Z123">
        <f t="shared" si="554"/>
        <v>4.1306690299040696</v>
      </c>
      <c r="AA123">
        <f>Y123*D123/C123</f>
        <v>3.2247242208080301E-4</v>
      </c>
      <c r="AB123">
        <f t="shared" si="595"/>
        <v>2.3664552208017501E-3</v>
      </c>
      <c r="AC123">
        <f t="shared" si="555"/>
        <v>1.26384571592108E-2</v>
      </c>
      <c r="AD123">
        <f t="shared" si="536"/>
        <v>3.1325892430706498E-4</v>
      </c>
      <c r="AE123">
        <f t="shared" si="578"/>
        <v>3.7805097208018501E-3</v>
      </c>
      <c r="AF123">
        <f t="shared" si="556"/>
        <v>1.96856959147769E-2</v>
      </c>
      <c r="AG123">
        <f t="shared" si="537"/>
        <v>6.3573134638786799E-4</v>
      </c>
      <c r="AH123">
        <f t="shared" si="579"/>
        <v>2.10045935161774E-3</v>
      </c>
      <c r="AI123">
        <f t="shared" si="557"/>
        <v>1.2091625124058401E-2</v>
      </c>
      <c r="AJ123">
        <f t="shared" si="558"/>
        <v>2.3033744434343E-4</v>
      </c>
      <c r="AK123">
        <f t="shared" si="580"/>
        <v>2.6448430110108702E-3</v>
      </c>
      <c r="AL123">
        <f t="shared" si="559"/>
        <v>1.38000586659129E-2</v>
      </c>
      <c r="AM123">
        <f t="shared" si="538"/>
        <v>9.7663076401614509E-4</v>
      </c>
      <c r="AN123">
        <f t="shared" si="594"/>
        <v>5.2324790068915003E-3</v>
      </c>
      <c r="AO123">
        <f t="shared" si="560"/>
        <v>2.8603971944497899E-2</v>
      </c>
      <c r="AP123">
        <f t="shared" si="539"/>
        <v>5.4359636865049601E-4</v>
      </c>
      <c r="AQ123">
        <f t="shared" si="581"/>
        <v>4.2973356461107597E-3</v>
      </c>
      <c r="AR123">
        <f t="shared" si="561"/>
        <v>2.284566915218E-2</v>
      </c>
      <c r="AS123">
        <f t="shared" si="540"/>
        <v>8.84495786278773E-4</v>
      </c>
      <c r="AT123">
        <f t="shared" si="582"/>
        <v>1.59297466911045E-3</v>
      </c>
      <c r="AU123">
        <f t="shared" si="562"/>
        <v>1.0176112811249201E-2</v>
      </c>
      <c r="AV123">
        <f t="shared" si="541"/>
        <v>1.2253952039070501E-3</v>
      </c>
      <c r="AW123">
        <f t="shared" si="583"/>
        <v>2.3504727144462402E-3</v>
      </c>
      <c r="AX123">
        <f t="shared" si="563"/>
        <v>1.48158515819988E-2</v>
      </c>
      <c r="AY123">
        <f t="shared" si="542"/>
        <v>2.02696951022219E-3</v>
      </c>
      <c r="AZ123">
        <f t="shared" si="584"/>
        <v>3.02579788562883E-3</v>
      </c>
      <c r="BA123">
        <f t="shared" si="564"/>
        <v>2.0196413203699599E-2</v>
      </c>
      <c r="BB123">
        <f t="shared" si="543"/>
        <v>2.4590825558104601E-2</v>
      </c>
      <c r="BC123">
        <f t="shared" si="585"/>
        <v>4.80856800331124E-2</v>
      </c>
      <c r="BD123">
        <f t="shared" si="565"/>
        <v>0.30190546406082402</v>
      </c>
      <c r="BE123">
        <f t="shared" si="544"/>
        <v>2.3033744434343001E-2</v>
      </c>
      <c r="BF123">
        <f t="shared" si="586"/>
        <v>3.46333493859158E-2</v>
      </c>
      <c r="BG123">
        <f t="shared" si="566"/>
        <v>0.230751108015437</v>
      </c>
      <c r="BH123">
        <f t="shared" si="545"/>
        <v>1.64000260372523E-3</v>
      </c>
      <c r="BI123">
        <f t="shared" si="593"/>
        <v>1.77114958940104E-3</v>
      </c>
      <c r="BJ123">
        <f t="shared" si="567"/>
        <v>1.2955754456318301E-2</v>
      </c>
      <c r="BK123">
        <f t="shared" si="546"/>
        <v>3.6393316206262002E-3</v>
      </c>
      <c r="BL123">
        <f t="shared" si="587"/>
        <v>6.7958892952639698E-3</v>
      </c>
      <c r="BM123">
        <f t="shared" si="568"/>
        <v>4.3077775527885297E-2</v>
      </c>
      <c r="BN123">
        <f t="shared" si="547"/>
        <v>7.2786632412523997E-4</v>
      </c>
      <c r="BO123">
        <f t="shared" si="588"/>
        <v>2.9216172774010498E-4</v>
      </c>
      <c r="BP123">
        <f t="shared" si="569"/>
        <v>3.2804744490136199E-3</v>
      </c>
      <c r="BQ123">
        <f t="shared" si="548"/>
        <v>3.6853991094948902E-5</v>
      </c>
      <c r="BR123">
        <f t="shared" si="589"/>
        <v>2.0189908571415001E-4</v>
      </c>
      <c r="BS123">
        <f t="shared" si="570"/>
        <v>1.1016304063081201E-3</v>
      </c>
      <c r="BT123">
        <f t="shared" si="549"/>
        <v>5.8413575885494003E-3</v>
      </c>
      <c r="BU123">
        <f t="shared" si="590"/>
        <v>1.2614804305816201E-2</v>
      </c>
      <c r="BV123">
        <f t="shared" si="571"/>
        <v>7.7677415500454497E-2</v>
      </c>
      <c r="BW123">
        <f t="shared" si="550"/>
        <v>3.1141622475231801E-3</v>
      </c>
      <c r="BX123">
        <f t="shared" si="591"/>
        <v>7.1884173006598997E-3</v>
      </c>
      <c r="BY123">
        <f t="shared" si="572"/>
        <v>4.37274921221074E-2</v>
      </c>
      <c r="BZ123" s="4">
        <f t="shared" si="573"/>
        <v>0.86933097000000004</v>
      </c>
      <c r="CA123" s="7">
        <f t="shared" si="551"/>
        <v>0.86933097000000004</v>
      </c>
    </row>
    <row r="124" spans="1:79" x14ac:dyDescent="0.25">
      <c r="A124">
        <f t="shared" si="574"/>
        <v>70</v>
      </c>
      <c r="B124">
        <v>267252</v>
      </c>
      <c r="C124">
        <v>6713</v>
      </c>
      <c r="D124">
        <v>6</v>
      </c>
      <c r="E124">
        <v>20</v>
      </c>
      <c r="F124">
        <v>27</v>
      </c>
      <c r="G124">
        <v>10</v>
      </c>
      <c r="H124">
        <v>90</v>
      </c>
      <c r="I124">
        <v>23</v>
      </c>
      <c r="J124">
        <v>112</v>
      </c>
      <c r="K124">
        <v>125</v>
      </c>
      <c r="L124">
        <v>213</v>
      </c>
      <c r="M124">
        <v>2244</v>
      </c>
      <c r="N124">
        <v>2169</v>
      </c>
      <c r="O124">
        <v>210</v>
      </c>
      <c r="P124">
        <v>372</v>
      </c>
      <c r="Q124">
        <v>144</v>
      </c>
      <c r="R124">
        <v>1</v>
      </c>
      <c r="S124">
        <v>562</v>
      </c>
      <c r="T124">
        <v>385</v>
      </c>
      <c r="U124">
        <f t="shared" si="552"/>
        <v>2.5118614640863301E-2</v>
      </c>
      <c r="V124">
        <f t="shared" si="553"/>
        <v>0.11817226428479601</v>
      </c>
      <c r="W124">
        <v>2.5</v>
      </c>
      <c r="X124">
        <f t="shared" si="575"/>
        <v>0.79124228991167</v>
      </c>
      <c r="Y124">
        <f t="shared" si="576"/>
        <v>9.3502892996749007E-2</v>
      </c>
      <c r="Z124">
        <f t="shared" si="554"/>
        <v>3.7224542170664798</v>
      </c>
      <c r="AA124">
        <f t="shared" ref="AA124" si="596">Y124*D124/C124</f>
        <v>8.3571779827274495E-5</v>
      </c>
      <c r="AB124">
        <f t="shared" si="595"/>
        <v>2.68892764288255E-3</v>
      </c>
      <c r="AC124">
        <f t="shared" si="555"/>
        <v>1.36535676639809E-2</v>
      </c>
      <c r="AD124">
        <f t="shared" si="536"/>
        <v>2.78572599424249E-4</v>
      </c>
      <c r="AE124">
        <f t="shared" si="578"/>
        <v>4.0937686451089196E-3</v>
      </c>
      <c r="AF124">
        <f t="shared" si="556"/>
        <v>2.1165274724105201E-2</v>
      </c>
      <c r="AG124">
        <f t="shared" si="537"/>
        <v>3.7607300922273601E-4</v>
      </c>
      <c r="AH124">
        <f t="shared" si="579"/>
        <v>2.7361906980056098E-3</v>
      </c>
      <c r="AI124">
        <f t="shared" si="557"/>
        <v>1.4621136013084899E-2</v>
      </c>
      <c r="AJ124">
        <f t="shared" si="558"/>
        <v>1.3928629971212401E-4</v>
      </c>
      <c r="AK124">
        <f t="shared" si="580"/>
        <v>2.8751804553543E-3</v>
      </c>
      <c r="AL124">
        <f t="shared" si="559"/>
        <v>1.4724118026051799E-2</v>
      </c>
      <c r="AM124">
        <f t="shared" si="538"/>
        <v>1.25357669740912E-3</v>
      </c>
      <c r="AN124">
        <f t="shared" si="594"/>
        <v>6.2091097709076502E-3</v>
      </c>
      <c r="AO124">
        <f t="shared" si="560"/>
        <v>3.4179490598061101E-2</v>
      </c>
      <c r="AP124">
        <f t="shared" si="539"/>
        <v>3.2035848933788599E-4</v>
      </c>
      <c r="AQ124">
        <f t="shared" si="581"/>
        <v>4.84093201476126E-3</v>
      </c>
      <c r="AR124">
        <f t="shared" si="561"/>
        <v>2.5005556297151E-2</v>
      </c>
      <c r="AS124">
        <f t="shared" si="540"/>
        <v>1.56000655677579E-3</v>
      </c>
      <c r="AT124">
        <f t="shared" si="582"/>
        <v>2.4774704553892201E-3</v>
      </c>
      <c r="AU124">
        <f t="shared" si="562"/>
        <v>1.62873686688856E-2</v>
      </c>
      <c r="AV124">
        <f t="shared" si="541"/>
        <v>1.74107874640155E-3</v>
      </c>
      <c r="AW124">
        <f t="shared" si="583"/>
        <v>3.57586791835329E-3</v>
      </c>
      <c r="AX124">
        <f t="shared" si="563"/>
        <v>2.2232036457770301E-2</v>
      </c>
      <c r="AY124">
        <f t="shared" si="542"/>
        <v>2.9667981838682501E-3</v>
      </c>
      <c r="AZ124">
        <f t="shared" si="584"/>
        <v>5.05276739585102E-3</v>
      </c>
      <c r="BA124">
        <f t="shared" si="564"/>
        <v>3.2680832438925701E-2</v>
      </c>
      <c r="BB124">
        <f t="shared" si="543"/>
        <v>3.1255845655400703E-2</v>
      </c>
      <c r="BC124">
        <f t="shared" si="585"/>
        <v>7.2676505591216994E-2</v>
      </c>
      <c r="BD124">
        <f t="shared" si="565"/>
        <v>0.44152214209458701</v>
      </c>
      <c r="BE124">
        <f t="shared" si="544"/>
        <v>3.0211198407559699E-2</v>
      </c>
      <c r="BF124">
        <f t="shared" si="586"/>
        <v>5.7667093820258801E-2</v>
      </c>
      <c r="BG124">
        <f t="shared" si="566"/>
        <v>0.36386346512019302</v>
      </c>
      <c r="BH124">
        <f t="shared" si="545"/>
        <v>2.9250122939546101E-3</v>
      </c>
      <c r="BI124">
        <f t="shared" si="593"/>
        <v>3.4111521931262699E-3</v>
      </c>
      <c r="BJ124">
        <f t="shared" si="567"/>
        <v>2.4368291700517901E-2</v>
      </c>
      <c r="BK124">
        <f t="shared" si="546"/>
        <v>5.1814503492910204E-3</v>
      </c>
      <c r="BL124">
        <f t="shared" si="587"/>
        <v>1.0435220915890201E-2</v>
      </c>
      <c r="BM124">
        <f t="shared" si="568"/>
        <v>6.51297304526786E-2</v>
      </c>
      <c r="BN124">
        <f t="shared" si="547"/>
        <v>2.0057227158545902E-3</v>
      </c>
      <c r="BO124">
        <f t="shared" si="588"/>
        <v>1.02002805186534E-3</v>
      </c>
      <c r="BP124">
        <f t="shared" si="569"/>
        <v>1.01144470489632E-2</v>
      </c>
      <c r="BQ124">
        <f t="shared" si="548"/>
        <v>1.3928629971212401E-5</v>
      </c>
      <c r="BR124">
        <f t="shared" si="589"/>
        <v>2.3875307680909901E-4</v>
      </c>
      <c r="BS124">
        <f t="shared" si="570"/>
        <v>1.22858695897353E-3</v>
      </c>
      <c r="BT124">
        <f t="shared" si="549"/>
        <v>7.8278900438213794E-3</v>
      </c>
      <c r="BU124">
        <f t="shared" si="590"/>
        <v>1.8456161894365601E-2</v>
      </c>
      <c r="BV124">
        <f t="shared" si="571"/>
        <v>0.111850534581381</v>
      </c>
      <c r="BW124">
        <f t="shared" si="550"/>
        <v>5.3625225389167799E-3</v>
      </c>
      <c r="BX124">
        <f t="shared" si="591"/>
        <v>1.0302579548183101E-2</v>
      </c>
      <c r="BY124">
        <f t="shared" si="572"/>
        <v>6.4919204088207394E-2</v>
      </c>
      <c r="BZ124" s="4">
        <f t="shared" si="573"/>
        <v>1.2775457800000001</v>
      </c>
      <c r="CA124" s="7">
        <f t="shared" si="551"/>
        <v>1.2775457800000001</v>
      </c>
    </row>
    <row r="125" spans="1:79" x14ac:dyDescent="0.25">
      <c r="A125">
        <f t="shared" si="574"/>
        <v>75</v>
      </c>
      <c r="B125">
        <v>162641</v>
      </c>
      <c r="C125">
        <v>6732</v>
      </c>
      <c r="D125">
        <v>4</v>
      </c>
      <c r="E125">
        <v>24</v>
      </c>
      <c r="F125">
        <v>13</v>
      </c>
      <c r="G125">
        <v>4</v>
      </c>
      <c r="H125">
        <v>71</v>
      </c>
      <c r="I125">
        <v>15</v>
      </c>
      <c r="J125">
        <v>137</v>
      </c>
      <c r="K125">
        <v>141</v>
      </c>
      <c r="L125">
        <v>214</v>
      </c>
      <c r="M125">
        <v>2345</v>
      </c>
      <c r="N125">
        <v>1914</v>
      </c>
      <c r="O125">
        <v>221</v>
      </c>
      <c r="P125">
        <v>331</v>
      </c>
      <c r="Q125">
        <v>252</v>
      </c>
      <c r="R125">
        <v>3</v>
      </c>
      <c r="S125">
        <v>589</v>
      </c>
      <c r="T125">
        <v>454</v>
      </c>
      <c r="U125">
        <f>C125/B125</f>
        <v>4.1391776981203998E-2</v>
      </c>
      <c r="V125">
        <f>(5*U125)/(1+(5-W125)*U125)</f>
        <v>0.187551192114603</v>
      </c>
      <c r="W125">
        <v>2.5</v>
      </c>
      <c r="X125">
        <f>X124*(1-V124)</f>
        <v>0.69773939691492104</v>
      </c>
      <c r="Y125">
        <f>X125*V125</f>
        <v>0.13086185567671799</v>
      </c>
      <c r="Z125">
        <f>(5*(X125-Y125)+(2.5*Y125))</f>
        <v>3.1615423453828102</v>
      </c>
      <c r="AA125">
        <f>Y125*D125/C125</f>
        <v>7.7755113295732594E-5</v>
      </c>
      <c r="AB125">
        <f t="shared" si="595"/>
        <v>2.7724994227098202E-3</v>
      </c>
      <c r="AC125">
        <f t="shared" si="555"/>
        <v>1.4056884896788399E-2</v>
      </c>
      <c r="AD125">
        <f t="shared" si="536"/>
        <v>4.66530679774396E-4</v>
      </c>
      <c r="AE125">
        <f t="shared" si="578"/>
        <v>4.3723412445331698E-3</v>
      </c>
      <c r="AF125">
        <f t="shared" si="556"/>
        <v>2.3028032922101802E-2</v>
      </c>
      <c r="AG125">
        <f t="shared" si="537"/>
        <v>2.5270411821113101E-4</v>
      </c>
      <c r="AH125">
        <f t="shared" si="579"/>
        <v>3.1122637072283502E-3</v>
      </c>
      <c r="AI125">
        <f t="shared" si="557"/>
        <v>1.6193078831669601E-2</v>
      </c>
      <c r="AJ125">
        <f t="shared" si="558"/>
        <v>7.7755113295732594E-5</v>
      </c>
      <c r="AK125">
        <f t="shared" si="580"/>
        <v>3.0144667550664199E-3</v>
      </c>
      <c r="AL125">
        <f t="shared" si="559"/>
        <v>1.52667215585714E-2</v>
      </c>
      <c r="AM125">
        <f t="shared" si="538"/>
        <v>1.3801532609992501E-3</v>
      </c>
      <c r="AN125">
        <f t="shared" si="594"/>
        <v>7.4626864683167704E-3</v>
      </c>
      <c r="AO125">
        <f t="shared" si="560"/>
        <v>4.0763815494081999E-2</v>
      </c>
      <c r="AP125">
        <f t="shared" si="539"/>
        <v>2.9158167485899699E-4</v>
      </c>
      <c r="AQ125">
        <f t="shared" si="581"/>
        <v>5.1612905040991502E-3</v>
      </c>
      <c r="AR125">
        <f t="shared" si="561"/>
        <v>2.6535406707643198E-2</v>
      </c>
      <c r="AS125">
        <f t="shared" si="540"/>
        <v>2.6631126303788399E-3</v>
      </c>
      <c r="AT125">
        <f t="shared" si="582"/>
        <v>4.0374770121650097E-3</v>
      </c>
      <c r="AU125">
        <f t="shared" si="562"/>
        <v>2.68451666367721E-2</v>
      </c>
      <c r="AV125">
        <f t="shared" si="541"/>
        <v>2.74086774367457E-3</v>
      </c>
      <c r="AW125">
        <f t="shared" si="583"/>
        <v>5.3169466647548401E-3</v>
      </c>
      <c r="AX125">
        <f t="shared" si="563"/>
        <v>3.3436902682960602E-2</v>
      </c>
      <c r="AY125">
        <f t="shared" si="542"/>
        <v>4.1598985613216901E-3</v>
      </c>
      <c r="AZ125">
        <f t="shared" si="584"/>
        <v>8.0195655797192702E-3</v>
      </c>
      <c r="BA125">
        <f t="shared" si="564"/>
        <v>5.0497574301900598E-2</v>
      </c>
      <c r="BB125">
        <f t="shared" si="543"/>
        <v>4.5583935169623203E-2</v>
      </c>
      <c r="BC125">
        <f t="shared" si="585"/>
        <v>0.103932351246618</v>
      </c>
      <c r="BD125">
        <f t="shared" si="565"/>
        <v>0.63362159415714803</v>
      </c>
      <c r="BE125">
        <f t="shared" si="544"/>
        <v>3.7205821712008098E-2</v>
      </c>
      <c r="BF125">
        <f t="shared" si="586"/>
        <v>8.7878292227818497E-2</v>
      </c>
      <c r="BG125">
        <f t="shared" si="566"/>
        <v>0.53240601541911303</v>
      </c>
      <c r="BH125">
        <f t="shared" si="545"/>
        <v>4.2959700095892301E-3</v>
      </c>
      <c r="BI125">
        <f t="shared" si="593"/>
        <v>6.33616448708088E-3</v>
      </c>
      <c r="BJ125">
        <f t="shared" si="567"/>
        <v>4.2420747459377503E-2</v>
      </c>
      <c r="BK125">
        <f t="shared" si="546"/>
        <v>6.4342356252218699E-3</v>
      </c>
      <c r="BL125">
        <f t="shared" si="587"/>
        <v>1.56166712651812E-2</v>
      </c>
      <c r="BM125">
        <f t="shared" si="568"/>
        <v>9.4168945388960701E-2</v>
      </c>
      <c r="BN125">
        <f t="shared" si="547"/>
        <v>4.8985721376311499E-3</v>
      </c>
      <c r="BO125">
        <f t="shared" si="588"/>
        <v>3.02575076771993E-3</v>
      </c>
      <c r="BP125">
        <f t="shared" si="569"/>
        <v>2.7375184182677498E-2</v>
      </c>
      <c r="BQ125">
        <f t="shared" si="548"/>
        <v>5.83163349717995E-5</v>
      </c>
      <c r="BR125">
        <f t="shared" si="589"/>
        <v>2.5268170678031102E-4</v>
      </c>
      <c r="BS125">
        <f t="shared" si="570"/>
        <v>1.40919937133105E-3</v>
      </c>
      <c r="BT125">
        <f t="shared" si="549"/>
        <v>1.1449440432796601E-2</v>
      </c>
      <c r="BU125">
        <f t="shared" si="590"/>
        <v>2.6284051938187E-2</v>
      </c>
      <c r="BV125">
        <f t="shared" si="571"/>
        <v>0.16004386077292601</v>
      </c>
      <c r="BW125">
        <f t="shared" si="550"/>
        <v>8.8252053590656496E-3</v>
      </c>
      <c r="BX125">
        <f t="shared" si="591"/>
        <v>1.56651020870999E-2</v>
      </c>
      <c r="BY125">
        <f t="shared" si="572"/>
        <v>0.100388523833164</v>
      </c>
      <c r="BZ125" s="4">
        <f t="shared" si="573"/>
        <v>1.8384576500000001</v>
      </c>
      <c r="CA125" s="7">
        <f t="shared" si="551"/>
        <v>1.8384576500000001</v>
      </c>
    </row>
    <row r="126" spans="1:79" x14ac:dyDescent="0.25">
      <c r="A126">
        <f t="shared" si="574"/>
        <v>80</v>
      </c>
      <c r="B126">
        <v>92318</v>
      </c>
      <c r="C126">
        <v>6267</v>
      </c>
      <c r="D126">
        <v>3</v>
      </c>
      <c r="E126">
        <v>8</v>
      </c>
      <c r="F126">
        <v>7</v>
      </c>
      <c r="G126">
        <v>4</v>
      </c>
      <c r="H126">
        <v>38</v>
      </c>
      <c r="I126">
        <v>4</v>
      </c>
      <c r="J126">
        <v>151</v>
      </c>
      <c r="K126">
        <v>136</v>
      </c>
      <c r="L126">
        <v>195</v>
      </c>
      <c r="M126">
        <v>2240</v>
      </c>
      <c r="N126">
        <v>1593</v>
      </c>
      <c r="O126">
        <v>208</v>
      </c>
      <c r="P126">
        <v>275</v>
      </c>
      <c r="Q126">
        <v>284</v>
      </c>
      <c r="R126">
        <v>0</v>
      </c>
      <c r="S126">
        <v>525</v>
      </c>
      <c r="T126">
        <v>596</v>
      </c>
      <c r="U126">
        <f>C126/B126</f>
        <v>6.7884919517320605E-2</v>
      </c>
      <c r="V126">
        <f t="shared" ref="V126" si="597">(5*U126)/(1+(5-W126)*U126)</f>
        <v>0.29017784795180901</v>
      </c>
      <c r="W126">
        <v>2.5</v>
      </c>
      <c r="X126">
        <f>X125*(1-V125)</f>
        <v>0.566877541238203</v>
      </c>
      <c r="Y126">
        <f>X126*V126</f>
        <v>0.16449530496871501</v>
      </c>
      <c r="Z126">
        <f>(5*(X126-Y126)+(2.5*Y126))</f>
        <v>2.4231494437692298</v>
      </c>
      <c r="AA126">
        <f t="shared" ref="AA126" si="598">Y126*D126/C126</f>
        <v>7.8743563891199103E-5</v>
      </c>
      <c r="AB126">
        <f>AA125+AB125</f>
        <v>2.8502545360055498E-3</v>
      </c>
      <c r="AC126">
        <f>AA126*2.5+AB126*5</f>
        <v>1.44481315897557E-2</v>
      </c>
      <c r="AD126">
        <f t="shared" si="536"/>
        <v>2.0998283704319799E-4</v>
      </c>
      <c r="AE126">
        <f t="shared" si="578"/>
        <v>4.8388719243075704E-3</v>
      </c>
      <c r="AF126">
        <f t="shared" si="556"/>
        <v>2.47193167141458E-2</v>
      </c>
      <c r="AG126">
        <f t="shared" si="537"/>
        <v>1.8373498241279799E-4</v>
      </c>
      <c r="AH126">
        <f t="shared" si="579"/>
        <v>3.3649678254394802E-3</v>
      </c>
      <c r="AI126">
        <f t="shared" si="557"/>
        <v>1.7284176583229401E-2</v>
      </c>
      <c r="AJ126">
        <f t="shared" si="558"/>
        <v>1.0499141852159899E-4</v>
      </c>
      <c r="AK126">
        <f t="shared" si="580"/>
        <v>3.09222186836215E-3</v>
      </c>
      <c r="AL126">
        <f t="shared" si="559"/>
        <v>1.5723587888114701E-2</v>
      </c>
      <c r="AM126">
        <f t="shared" si="538"/>
        <v>9.9741847595518902E-4</v>
      </c>
      <c r="AN126">
        <f>AM125+AN125</f>
        <v>8.8428397293160207E-3</v>
      </c>
      <c r="AO126">
        <f t="shared" si="560"/>
        <v>4.6707744836468099E-2</v>
      </c>
      <c r="AP126">
        <f t="shared" si="539"/>
        <v>1.0499141852159899E-4</v>
      </c>
      <c r="AQ126">
        <f t="shared" si="581"/>
        <v>5.4528721789581496E-3</v>
      </c>
      <c r="AR126">
        <f t="shared" si="561"/>
        <v>2.75268394410947E-2</v>
      </c>
      <c r="AS126">
        <f t="shared" si="540"/>
        <v>3.96342604919036E-3</v>
      </c>
      <c r="AT126">
        <f t="shared" si="582"/>
        <v>6.7005896425438496E-3</v>
      </c>
      <c r="AU126">
        <f t="shared" si="562"/>
        <v>4.34115133356952E-2</v>
      </c>
      <c r="AV126">
        <f t="shared" si="541"/>
        <v>3.56970822973436E-3</v>
      </c>
      <c r="AW126">
        <f t="shared" si="583"/>
        <v>8.05781440842941E-3</v>
      </c>
      <c r="AX126">
        <f t="shared" si="563"/>
        <v>4.9213342616482997E-2</v>
      </c>
      <c r="AY126">
        <f t="shared" si="542"/>
        <v>5.1183316529279403E-3</v>
      </c>
      <c r="AZ126">
        <f t="shared" si="584"/>
        <v>1.2179464141040999E-2</v>
      </c>
      <c r="BA126">
        <f t="shared" si="564"/>
        <v>7.3693149837524799E-2</v>
      </c>
      <c r="BB126">
        <f t="shared" si="543"/>
        <v>5.8795194372095398E-2</v>
      </c>
      <c r="BC126">
        <f t="shared" si="585"/>
        <v>0.14951628641624101</v>
      </c>
      <c r="BD126">
        <f t="shared" si="565"/>
        <v>0.89456941801144396</v>
      </c>
      <c r="BE126">
        <f t="shared" si="544"/>
        <v>4.1812832426226701E-2</v>
      </c>
      <c r="BF126">
        <f t="shared" si="586"/>
        <v>0.12508411393982699</v>
      </c>
      <c r="BG126">
        <f t="shared" si="566"/>
        <v>0.72995265076470195</v>
      </c>
      <c r="BH126">
        <f t="shared" si="545"/>
        <v>5.45955376312314E-3</v>
      </c>
      <c r="BI126">
        <f t="shared" si="593"/>
        <v>1.0632134496670101E-2</v>
      </c>
      <c r="BJ126">
        <f t="shared" si="567"/>
        <v>6.6809556891158403E-2</v>
      </c>
      <c r="BK126">
        <f t="shared" si="546"/>
        <v>7.2181600233599203E-3</v>
      </c>
      <c r="BL126">
        <f t="shared" si="587"/>
        <v>2.2050906890403101E-2</v>
      </c>
      <c r="BM126">
        <f t="shared" si="568"/>
        <v>0.12829993451041499</v>
      </c>
      <c r="BN126">
        <f t="shared" si="547"/>
        <v>7.4543907150335202E-3</v>
      </c>
      <c r="BO126">
        <f t="shared" si="588"/>
        <v>7.9243229053510798E-3</v>
      </c>
      <c r="BP126">
        <f t="shared" si="569"/>
        <v>5.8257591314339198E-2</v>
      </c>
      <c r="BQ126">
        <f t="shared" si="548"/>
        <v>0</v>
      </c>
      <c r="BR126">
        <f t="shared" si="589"/>
        <v>3.1099804175211001E-4</v>
      </c>
      <c r="BS126">
        <f t="shared" si="570"/>
        <v>1.5549902087605501E-3</v>
      </c>
      <c r="BT126">
        <f t="shared" si="549"/>
        <v>1.3780123680959801E-2</v>
      </c>
      <c r="BU126">
        <f t="shared" si="590"/>
        <v>3.7733492370983598E-2</v>
      </c>
      <c r="BV126">
        <f t="shared" si="571"/>
        <v>0.223117771057318</v>
      </c>
      <c r="BW126">
        <f t="shared" si="550"/>
        <v>1.5643721359718199E-2</v>
      </c>
      <c r="BX126">
        <f>BW125+BX125</f>
        <v>2.44903074461656E-2</v>
      </c>
      <c r="BY126">
        <f t="shared" si="572"/>
        <v>0.16156084063012299</v>
      </c>
      <c r="BZ126" s="4">
        <f t="shared" si="573"/>
        <v>2.57685056</v>
      </c>
      <c r="CA126" s="7">
        <f t="shared" si="551"/>
        <v>2.57685056</v>
      </c>
    </row>
    <row r="127" spans="1:79" x14ac:dyDescent="0.25">
      <c r="A127" t="s">
        <v>16</v>
      </c>
      <c r="AC127">
        <f>SUM(AC115:AC126)</f>
        <v>8.6753607625869603E-2</v>
      </c>
      <c r="AF127">
        <f>SUM(AF115:AF126)</f>
        <v>0.16638565643135</v>
      </c>
      <c r="AI127">
        <f t="shared" ref="AI127" si="599">SUM(AI115:AI126)</f>
        <v>8.2979777498620705E-2</v>
      </c>
      <c r="AL127">
        <f t="shared" ref="AL127" si="600">SUM(AL115:AL126)</f>
        <v>0.120226600456005</v>
      </c>
      <c r="AO127">
        <f t="shared" ref="AO127" si="601">SUM(AO115:AO126)</f>
        <v>0.25099655923763398</v>
      </c>
      <c r="AR127">
        <f t="shared" ref="AR127" si="602">SUM(AR115:AR126)</f>
        <v>0.17090843226875699</v>
      </c>
      <c r="AU127">
        <f t="shared" ref="AU127" si="603">SUM(AU115:AU126)</f>
        <v>0.112093613454748</v>
      </c>
      <c r="AX127">
        <f t="shared" ref="AX127" si="604">SUM(AX115:AX126)</f>
        <v>0.141214142873691</v>
      </c>
      <c r="BA127">
        <f t="shared" ref="BA127" si="605">SUM(BA115:BA126)</f>
        <v>0.202005729688566</v>
      </c>
      <c r="BD127">
        <f t="shared" ref="BD127" si="606">SUM(BD115:BD126)</f>
        <v>2.7221903213448</v>
      </c>
      <c r="BG127">
        <f t="shared" ref="BG127" si="607">SUM(BG115:BG126)</f>
        <v>2.13966213125742</v>
      </c>
      <c r="BJ127">
        <f t="shared" ref="BJ127" si="608">SUM(BJ115:BJ126)</f>
        <v>0.16052790343717799</v>
      </c>
      <c r="BM127">
        <f t="shared" ref="BM127" si="609">SUM(BM115:BM126)</f>
        <v>0.393423961920357</v>
      </c>
      <c r="BP127">
        <f t="shared" ref="BP127" si="610">SUM(BP115:BP126)</f>
        <v>0.100342276451082</v>
      </c>
      <c r="BS127">
        <f t="shared" ref="BS127" si="611">SUM(BS115:BS126)</f>
        <v>9.0080188937264691E-3</v>
      </c>
      <c r="BV127">
        <f t="shared" ref="BV127" si="612">SUM(BV115:BV126)</f>
        <v>0.70976206239994799</v>
      </c>
      <c r="BY127">
        <f t="shared" ref="BY127" si="613">SUM(BY115:BY126)</f>
        <v>0.45142182557025601</v>
      </c>
      <c r="BZ127" s="22">
        <f>SUM(AC127,AF127,AI127,AL127,AO127,AR127,AU127,AX127,BA127,BD127,BG127,BJ127,BM127,BP127,BS127,BV127,BY127)</f>
        <v>8.0198999999999998</v>
      </c>
      <c r="CA127" s="8">
        <f>SUM(CA115:CA126)</f>
        <v>8.02</v>
      </c>
    </row>
    <row r="128" spans="1:79" x14ac:dyDescent="0.25">
      <c r="BZ128" s="3">
        <f>SUM(BZ115:BZ126)</f>
        <v>8.02</v>
      </c>
      <c r="CA128" s="5"/>
    </row>
    <row r="129" spans="1:79" x14ac:dyDescent="0.25">
      <c r="A129" s="9" t="s">
        <v>92</v>
      </c>
      <c r="BZ129" s="1"/>
      <c r="CA129" s="5"/>
    </row>
    <row r="130" spans="1:79" x14ac:dyDescent="0.25">
      <c r="A130" t="s">
        <v>0</v>
      </c>
      <c r="B130" t="s">
        <v>4</v>
      </c>
      <c r="C130" t="s">
        <v>3</v>
      </c>
      <c r="D130" t="s">
        <v>5</v>
      </c>
      <c r="E130" t="s">
        <v>13</v>
      </c>
      <c r="F130" t="s">
        <v>17</v>
      </c>
      <c r="G130" t="s">
        <v>18</v>
      </c>
      <c r="H130" t="s">
        <v>80</v>
      </c>
      <c r="I130" t="s">
        <v>23</v>
      </c>
      <c r="J130" t="s">
        <v>24</v>
      </c>
      <c r="K130" t="s">
        <v>25</v>
      </c>
      <c r="L130" t="s">
        <v>26</v>
      </c>
      <c r="M130" t="s">
        <v>19</v>
      </c>
      <c r="N130" t="s">
        <v>20</v>
      </c>
      <c r="O130" t="s">
        <v>21</v>
      </c>
      <c r="P130" t="s">
        <v>22</v>
      </c>
      <c r="Q130" t="s">
        <v>27</v>
      </c>
      <c r="R130" t="s">
        <v>28</v>
      </c>
      <c r="S130" t="s">
        <v>29</v>
      </c>
      <c r="T130" t="s">
        <v>30</v>
      </c>
      <c r="U130" t="s">
        <v>6</v>
      </c>
      <c r="V130" t="s">
        <v>7</v>
      </c>
      <c r="W130" t="s">
        <v>8</v>
      </c>
      <c r="X130" t="s">
        <v>1</v>
      </c>
      <c r="Y130" t="s">
        <v>9</v>
      </c>
      <c r="Z130" t="s">
        <v>2</v>
      </c>
      <c r="AA130" t="s">
        <v>11</v>
      </c>
      <c r="AB130" t="s">
        <v>10</v>
      </c>
      <c r="AC130" t="s">
        <v>12</v>
      </c>
      <c r="AD130" t="s">
        <v>36</v>
      </c>
      <c r="AE130" t="s">
        <v>14</v>
      </c>
      <c r="AF130" t="s">
        <v>15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64</v>
      </c>
      <c r="AZ130" t="s">
        <v>65</v>
      </c>
      <c r="BA130" t="s">
        <v>66</v>
      </c>
      <c r="BB130" t="s">
        <v>73</v>
      </c>
      <c r="BC130" t="s">
        <v>74</v>
      </c>
      <c r="BD130" t="s">
        <v>75</v>
      </c>
      <c r="BE130" t="s">
        <v>67</v>
      </c>
      <c r="BF130" t="s">
        <v>68</v>
      </c>
      <c r="BG130" t="s">
        <v>69</v>
      </c>
      <c r="BH130" t="s">
        <v>70</v>
      </c>
      <c r="BI130" t="s">
        <v>71</v>
      </c>
      <c r="BJ130" t="s">
        <v>72</v>
      </c>
      <c r="BK130" t="s">
        <v>55</v>
      </c>
      <c r="BL130" t="s">
        <v>56</v>
      </c>
      <c r="BM130" t="s">
        <v>57</v>
      </c>
      <c r="BN130" t="s">
        <v>58</v>
      </c>
      <c r="BO130" t="s">
        <v>59</v>
      </c>
      <c r="BP130" t="s">
        <v>60</v>
      </c>
      <c r="BQ130" t="s">
        <v>61</v>
      </c>
      <c r="BR130" t="s">
        <v>62</v>
      </c>
      <c r="BS130" t="s">
        <v>63</v>
      </c>
      <c r="BT130" t="s">
        <v>31</v>
      </c>
      <c r="BU130" t="s">
        <v>32</v>
      </c>
      <c r="BV130" t="s">
        <v>33</v>
      </c>
      <c r="BW130" t="s">
        <v>76</v>
      </c>
      <c r="BX130" t="s">
        <v>34</v>
      </c>
      <c r="BY130" t="s">
        <v>35</v>
      </c>
      <c r="BZ130" s="2" t="s">
        <v>78</v>
      </c>
      <c r="CA130" s="6" t="s">
        <v>79</v>
      </c>
    </row>
    <row r="131" spans="1:79" x14ac:dyDescent="0.25">
      <c r="A131">
        <v>25</v>
      </c>
      <c r="B131">
        <v>1392774</v>
      </c>
      <c r="C131">
        <v>944</v>
      </c>
      <c r="D131">
        <v>60</v>
      </c>
      <c r="E131">
        <v>141</v>
      </c>
      <c r="F131">
        <v>9</v>
      </c>
      <c r="G131">
        <v>118</v>
      </c>
      <c r="H131">
        <v>177</v>
      </c>
      <c r="I131">
        <v>29</v>
      </c>
      <c r="J131">
        <v>6</v>
      </c>
      <c r="K131">
        <v>5</v>
      </c>
      <c r="L131">
        <v>4</v>
      </c>
      <c r="M131">
        <v>137</v>
      </c>
      <c r="N131">
        <v>57</v>
      </c>
      <c r="O131">
        <v>11</v>
      </c>
      <c r="P131">
        <v>26</v>
      </c>
      <c r="Q131">
        <v>0</v>
      </c>
      <c r="R131">
        <v>9</v>
      </c>
      <c r="S131">
        <v>72</v>
      </c>
      <c r="T131">
        <v>83</v>
      </c>
      <c r="U131">
        <f>C131/B131</f>
        <v>6.7778404823754597E-4</v>
      </c>
      <c r="V131">
        <f>(5*U131)/(1+(5-W131)*U131)</f>
        <v>3.3831875647787201E-3</v>
      </c>
      <c r="W131">
        <v>2.5</v>
      </c>
      <c r="X131">
        <v>1</v>
      </c>
      <c r="Y131">
        <f>X131*V131</f>
        <v>3.3831875647787201E-3</v>
      </c>
      <c r="Z131">
        <f>(5*(X131-Y131)+(2.5*Y131))</f>
        <v>4.9915420310880503</v>
      </c>
      <c r="AA131">
        <f t="shared" ref="AA131:AA138" si="614">Y131*D131/C131</f>
        <v>2.15033107930851E-4</v>
      </c>
      <c r="AB131">
        <v>0</v>
      </c>
      <c r="AC131">
        <f>AA131*2.5+AB131*5</f>
        <v>5.3758276982712695E-4</v>
      </c>
      <c r="AD131">
        <f t="shared" ref="AD131:AD142" si="615">Y131*E131/C131</f>
        <v>5.0532780363750005E-4</v>
      </c>
      <c r="AE131">
        <v>0</v>
      </c>
      <c r="AF131">
        <f>AD131*2.5+AE131*5</f>
        <v>1.26331950909375E-3</v>
      </c>
      <c r="AG131">
        <f t="shared" ref="AG131:AG142" si="616">Y131*F131/C131</f>
        <v>3.2254966189627599E-5</v>
      </c>
      <c r="AH131">
        <v>0</v>
      </c>
      <c r="AI131">
        <f>AG131*2.5+AH131*5</f>
        <v>8.0637415474069002E-5</v>
      </c>
      <c r="AJ131">
        <f>Y131*G131/C131</f>
        <v>4.2289844559734001E-4</v>
      </c>
      <c r="AK131">
        <v>0</v>
      </c>
      <c r="AL131">
        <f>AJ131*2.5+AK131*5</f>
        <v>1.0572461139933501E-3</v>
      </c>
      <c r="AM131">
        <f t="shared" ref="AM131:AM142" si="617">Y131*H131/C131</f>
        <v>6.3434766839601004E-4</v>
      </c>
      <c r="AN131">
        <v>0</v>
      </c>
      <c r="AO131">
        <f>AM131*2.5+AN131*5</f>
        <v>1.58586917099003E-3</v>
      </c>
      <c r="AP131">
        <f t="shared" ref="AP131:AP142" si="618">Y131*I131/C131</f>
        <v>1.0393266883324499E-4</v>
      </c>
      <c r="AQ131">
        <v>0</v>
      </c>
      <c r="AR131">
        <f>AP131*2.5+AQ131*5</f>
        <v>2.5983167208311201E-4</v>
      </c>
      <c r="AS131">
        <f t="shared" ref="AS131:AS142" si="619">Y131*J131/C131</f>
        <v>2.1503310793085099E-5</v>
      </c>
      <c r="AT131">
        <v>0</v>
      </c>
      <c r="AU131">
        <f>AS131*2.5+AT131*5</f>
        <v>5.3758276982712702E-5</v>
      </c>
      <c r="AV131">
        <f t="shared" ref="AV131:AV142" si="620">Y131*K131/C131</f>
        <v>1.7919425660904201E-5</v>
      </c>
      <c r="AW131">
        <v>0</v>
      </c>
      <c r="AX131">
        <f>AV131*2.5+AW131*5</f>
        <v>4.4798564152260498E-5</v>
      </c>
      <c r="AY131">
        <f t="shared" ref="AY131:AY142" si="621">Y131*L131/C131</f>
        <v>1.43355405287234E-5</v>
      </c>
      <c r="AZ131">
        <v>0</v>
      </c>
      <c r="BA131">
        <f>AY131*2.5+AZ131*5</f>
        <v>3.5838851321808497E-5</v>
      </c>
      <c r="BB131">
        <f t="shared" ref="BB131:BB142" si="622">Y131*M131/C131</f>
        <v>4.9099226310877597E-4</v>
      </c>
      <c r="BC131">
        <v>0</v>
      </c>
      <c r="BD131">
        <f>BB131*2.5+BC131*5</f>
        <v>1.22748065777194E-3</v>
      </c>
      <c r="BE131">
        <f t="shared" ref="BE131:BE142" si="623">Y131*N131/C131</f>
        <v>2.0428145253430799E-4</v>
      </c>
      <c r="BF131">
        <v>0</v>
      </c>
      <c r="BG131">
        <f>BE131*2.5+BF131*5</f>
        <v>5.1070363133576995E-4</v>
      </c>
      <c r="BH131">
        <f t="shared" ref="BH131:BH142" si="624">Y131*O131/C131</f>
        <v>3.94227364539893E-5</v>
      </c>
      <c r="BI131">
        <v>0</v>
      </c>
      <c r="BJ131">
        <f>BH131*2.5+BI131*5</f>
        <v>9.8556841134973206E-5</v>
      </c>
      <c r="BK131">
        <f t="shared" ref="BK131:BK142" si="625">Y131*P131/C131</f>
        <v>9.3181013436702002E-5</v>
      </c>
      <c r="BL131">
        <v>0</v>
      </c>
      <c r="BM131">
        <f>BK131*2.5+BL131*5</f>
        <v>2.3295253359175501E-4</v>
      </c>
      <c r="BN131">
        <f t="shared" ref="BN131:BN142" si="626">Y131*Q131/C131</f>
        <v>0</v>
      </c>
      <c r="BO131">
        <v>0</v>
      </c>
      <c r="BP131">
        <f>BN131*2.5+BO131*5</f>
        <v>0</v>
      </c>
      <c r="BQ131">
        <f t="shared" ref="BQ131:BQ142" si="627">Y131*R131/C131</f>
        <v>3.2254966189627599E-5</v>
      </c>
      <c r="BR131">
        <v>0</v>
      </c>
      <c r="BS131">
        <f>BQ131*2.5+BR131*5</f>
        <v>8.0637415474069002E-5</v>
      </c>
      <c r="BT131">
        <f t="shared" ref="BT131:BT142" si="628">Y131*S131/C131</f>
        <v>2.5803972951702101E-4</v>
      </c>
      <c r="BU131">
        <v>0</v>
      </c>
      <c r="BV131">
        <f>BT131*2.5+BU131*5</f>
        <v>6.4509932379255299E-4</v>
      </c>
      <c r="BW131">
        <f t="shared" ref="BW131:BW142" si="629">Y131*T131/C131</f>
        <v>2.9746246597101001E-4</v>
      </c>
      <c r="BX131">
        <v>0</v>
      </c>
      <c r="BY131">
        <f>BW131*2.5+BX131*5</f>
        <v>7.4365616492752496E-4</v>
      </c>
      <c r="BZ131" s="4">
        <f>AC131+AF131+AI131+AL131+AO131+AR131+AU131+AX131+BA131+BD131+BG131+BJ131+BM131+BP131+BS131+BV131+BY131</f>
        <v>8.4579700000000004E-3</v>
      </c>
      <c r="CA131" s="7">
        <f t="shared" ref="CA131:CA142" si="630">5-Z131</f>
        <v>8.4579700000000004E-3</v>
      </c>
    </row>
    <row r="132" spans="1:79" x14ac:dyDescent="0.25">
      <c r="A132">
        <f>A131+5</f>
        <v>30</v>
      </c>
      <c r="B132">
        <v>1356742</v>
      </c>
      <c r="C132">
        <v>1200</v>
      </c>
      <c r="D132">
        <v>87</v>
      </c>
      <c r="E132">
        <v>152</v>
      </c>
      <c r="F132">
        <v>13</v>
      </c>
      <c r="G132">
        <v>142</v>
      </c>
      <c r="H132">
        <v>162</v>
      </c>
      <c r="I132">
        <v>52</v>
      </c>
      <c r="J132">
        <v>10</v>
      </c>
      <c r="K132">
        <v>8</v>
      </c>
      <c r="L132">
        <v>3</v>
      </c>
      <c r="M132">
        <v>213</v>
      </c>
      <c r="N132">
        <v>106</v>
      </c>
      <c r="O132">
        <v>9</v>
      </c>
      <c r="P132">
        <v>31</v>
      </c>
      <c r="Q132">
        <v>0</v>
      </c>
      <c r="R132">
        <v>13</v>
      </c>
      <c r="S132">
        <v>120</v>
      </c>
      <c r="T132">
        <v>79</v>
      </c>
      <c r="U132">
        <f t="shared" ref="U132:U140" si="631">C132/B132</f>
        <v>8.8447177134635805E-4</v>
      </c>
      <c r="V132">
        <f t="shared" ref="V132:V140" si="632">(5*U132)/(1+(5-W132)*U132)</f>
        <v>4.4126018024007504E-3</v>
      </c>
      <c r="W132">
        <v>2.5</v>
      </c>
      <c r="X132">
        <f>X131*(1-V131)</f>
        <v>0.99661681243522104</v>
      </c>
      <c r="Y132">
        <f>X132*V132</f>
        <v>4.3976731428545498E-3</v>
      </c>
      <c r="Z132">
        <f t="shared" ref="Z132:Z140" si="633">(5*(X132-Y132)+(2.5*Y132))</f>
        <v>4.9720898793189701</v>
      </c>
      <c r="AA132">
        <f t="shared" si="614"/>
        <v>3.1883130285695501E-4</v>
      </c>
      <c r="AB132">
        <f>AA131+AB131</f>
        <v>2.15033107930851E-4</v>
      </c>
      <c r="AC132">
        <f t="shared" ref="AC132:AC141" si="634">AA132*2.5+AB132*5</f>
        <v>1.87224379679664E-3</v>
      </c>
      <c r="AD132">
        <f t="shared" si="615"/>
        <v>5.5703859809491001E-4</v>
      </c>
      <c r="AE132">
        <f>AD131+AE131</f>
        <v>5.0532780363750005E-4</v>
      </c>
      <c r="AF132">
        <f t="shared" ref="AF132:AF142" si="635">AD132*2.5+AE132*5</f>
        <v>3.9192355134247698E-3</v>
      </c>
      <c r="AG132">
        <f t="shared" si="616"/>
        <v>4.7641459047591003E-5</v>
      </c>
      <c r="AH132">
        <f>AG131+AH131</f>
        <v>3.2254966189627599E-5</v>
      </c>
      <c r="AI132">
        <f t="shared" ref="AI132:AI142" si="636">AG132*2.5+AH132*5</f>
        <v>2.8037847856711499E-4</v>
      </c>
      <c r="AJ132">
        <f t="shared" ref="AJ132:AJ142" si="637">Y132*G132/C132</f>
        <v>5.2039132190445495E-4</v>
      </c>
      <c r="AK132">
        <f>AJ131+AK131</f>
        <v>4.2289844559734001E-4</v>
      </c>
      <c r="AL132">
        <f t="shared" ref="AL132:AL142" si="638">AJ132*2.5+AK132*5</f>
        <v>3.4154705327478401E-3</v>
      </c>
      <c r="AM132">
        <f t="shared" si="617"/>
        <v>5.9368587428536399E-4</v>
      </c>
      <c r="AN132">
        <f>AM131+AN131</f>
        <v>6.3434766839601004E-4</v>
      </c>
      <c r="AO132">
        <f t="shared" ref="AO132:AO142" si="639">AM132*2.5+AN132*5</f>
        <v>4.6559530276934604E-3</v>
      </c>
      <c r="AP132">
        <f t="shared" si="618"/>
        <v>1.9056583619036401E-4</v>
      </c>
      <c r="AQ132">
        <f>AP131+AQ131</f>
        <v>1.0393266883324499E-4</v>
      </c>
      <c r="AR132">
        <f t="shared" ref="AR132:AR142" si="640">AP132*2.5+AQ132*5</f>
        <v>9.960779346421349E-4</v>
      </c>
      <c r="AS132">
        <f t="shared" si="619"/>
        <v>3.6647276190454598E-5</v>
      </c>
      <c r="AT132">
        <f>AS131+AT131</f>
        <v>2.1503310793085099E-5</v>
      </c>
      <c r="AU132">
        <f t="shared" ref="AU132:AU142" si="641">AS132*2.5+AT132*5</f>
        <v>1.9913474444156201E-4</v>
      </c>
      <c r="AV132">
        <f t="shared" si="620"/>
        <v>2.93178209523637E-5</v>
      </c>
      <c r="AW132">
        <f>AV131+AW131</f>
        <v>1.7919425660904201E-5</v>
      </c>
      <c r="AX132">
        <f t="shared" ref="AX132:AX142" si="642">AV132*2.5+AW132*5</f>
        <v>1.6289168068543E-4</v>
      </c>
      <c r="AY132">
        <f t="shared" si="621"/>
        <v>1.09941828571364E-5</v>
      </c>
      <c r="AZ132">
        <f>AY131+AZ131</f>
        <v>1.43355405287234E-5</v>
      </c>
      <c r="BA132">
        <f t="shared" ref="BA132:BA142" si="643">AY132*2.5+AZ132*5</f>
        <v>9.9163159786458003E-5</v>
      </c>
      <c r="BB132">
        <f t="shared" si="622"/>
        <v>7.8058698285668297E-4</v>
      </c>
      <c r="BC132">
        <f>BB131+BC131</f>
        <v>4.9099226310877597E-4</v>
      </c>
      <c r="BD132">
        <f t="shared" ref="BD132:BD142" si="644">BB132*2.5+BC132*5</f>
        <v>4.4064287726855904E-3</v>
      </c>
      <c r="BE132">
        <f t="shared" si="623"/>
        <v>3.8846112761881899E-4</v>
      </c>
      <c r="BF132">
        <f>BE131+BF131</f>
        <v>2.0428145253430799E-4</v>
      </c>
      <c r="BG132">
        <f t="shared" ref="BG132:BG142" si="645">BE132*2.5+BF132*5</f>
        <v>1.9925600817185898E-3</v>
      </c>
      <c r="BH132">
        <f t="shared" si="624"/>
        <v>3.29825485714091E-5</v>
      </c>
      <c r="BI132">
        <f>BH131+BI131</f>
        <v>3.94227364539893E-5</v>
      </c>
      <c r="BJ132">
        <f t="shared" ref="BJ132:BJ142" si="646">BH132*2.5+BI132*5</f>
        <v>2.7957005369846899E-4</v>
      </c>
      <c r="BK132">
        <f t="shared" si="625"/>
        <v>1.1360655619040901E-4</v>
      </c>
      <c r="BL132">
        <f>BK131+BL131</f>
        <v>9.3181013436702002E-5</v>
      </c>
      <c r="BM132">
        <f t="shared" ref="BM132:BM142" si="647">BK132*2.5+BL132*5</f>
        <v>7.4992145765953296E-4</v>
      </c>
      <c r="BN132">
        <f t="shared" si="626"/>
        <v>0</v>
      </c>
      <c r="BO132">
        <f>BN131+BO131</f>
        <v>0</v>
      </c>
      <c r="BP132">
        <f t="shared" ref="BP132:BP142" si="648">BN132*2.5+BO132*5</f>
        <v>0</v>
      </c>
      <c r="BQ132">
        <f t="shared" si="627"/>
        <v>4.7641459047591003E-5</v>
      </c>
      <c r="BR132">
        <f>BQ131+BR131</f>
        <v>3.2254966189627599E-5</v>
      </c>
      <c r="BS132">
        <f t="shared" ref="BS132:BS142" si="649">BQ132*2.5+BR132*5</f>
        <v>2.8037847856711499E-4</v>
      </c>
      <c r="BT132">
        <f t="shared" si="628"/>
        <v>4.3976731428545501E-4</v>
      </c>
      <c r="BU132">
        <f>BT131+BU131</f>
        <v>2.5803972951702101E-4</v>
      </c>
      <c r="BV132">
        <f t="shared" ref="BV132:BV142" si="650">BT132*2.5+BU132*5</f>
        <v>2.3896169332987402E-3</v>
      </c>
      <c r="BW132">
        <f t="shared" si="629"/>
        <v>2.8951348190459102E-4</v>
      </c>
      <c r="BX132">
        <f>BW131+BX131</f>
        <v>2.9746246597101001E-4</v>
      </c>
      <c r="BY132">
        <f t="shared" ref="BY132:BY142" si="651">BW132*2.5+BX132*5</f>
        <v>2.2110960346165302E-3</v>
      </c>
      <c r="BZ132" s="4">
        <f t="shared" ref="BZ132:BZ142" si="652">AC132+AF132+AI132+AL132+AO132+AR132+AU132+AX132+BA132+BD132+BG132+BJ132+BM132+BP132+BS132+BV132+BY132</f>
        <v>2.791012E-2</v>
      </c>
      <c r="CA132" s="7">
        <f t="shared" si="630"/>
        <v>2.791012E-2</v>
      </c>
    </row>
    <row r="133" spans="1:79" x14ac:dyDescent="0.25">
      <c r="A133">
        <f t="shared" ref="A133:A142" si="653">A132+5</f>
        <v>35</v>
      </c>
      <c r="B133">
        <v>1337452</v>
      </c>
      <c r="C133">
        <v>1505</v>
      </c>
      <c r="D133">
        <v>106</v>
      </c>
      <c r="E133">
        <v>133</v>
      </c>
      <c r="F133">
        <v>30</v>
      </c>
      <c r="G133">
        <v>119</v>
      </c>
      <c r="H133">
        <v>170</v>
      </c>
      <c r="I133">
        <v>58</v>
      </c>
      <c r="J133">
        <v>17</v>
      </c>
      <c r="K133">
        <v>14</v>
      </c>
      <c r="L133">
        <v>11</v>
      </c>
      <c r="M133">
        <v>370</v>
      </c>
      <c r="N133">
        <v>181</v>
      </c>
      <c r="O133">
        <v>9</v>
      </c>
      <c r="P133">
        <v>47</v>
      </c>
      <c r="Q133">
        <v>0</v>
      </c>
      <c r="R133">
        <v>4</v>
      </c>
      <c r="S133">
        <v>150</v>
      </c>
      <c r="T133">
        <v>86</v>
      </c>
      <c r="U133">
        <f t="shared" si="631"/>
        <v>1.1252740285258799E-3</v>
      </c>
      <c r="V133">
        <f t="shared" si="632"/>
        <v>5.6105865243777E-3</v>
      </c>
      <c r="W133">
        <v>2.5</v>
      </c>
      <c r="X133">
        <f t="shared" ref="X133:X140" si="654">X132*(1-V132)</f>
        <v>0.99221913929236605</v>
      </c>
      <c r="Y133">
        <f t="shared" ref="Y133:Y140" si="655">X133*V133</f>
        <v>5.5669313321433898E-3</v>
      </c>
      <c r="Z133">
        <f t="shared" si="633"/>
        <v>4.9471783681314703</v>
      </c>
      <c r="AA133">
        <f t="shared" si="614"/>
        <v>3.9208951575229198E-4</v>
      </c>
      <c r="AB133">
        <f t="shared" ref="AB133:AB136" si="656">AA132+AB132</f>
        <v>5.33864410787806E-4</v>
      </c>
      <c r="AC133">
        <f t="shared" si="634"/>
        <v>3.6495458433197601E-3</v>
      </c>
      <c r="AD133">
        <f t="shared" si="615"/>
        <v>4.9196137353825302E-4</v>
      </c>
      <c r="AE133">
        <f t="shared" ref="AE133:AE142" si="657">AD132+AE132</f>
        <v>1.0623664017324101E-3</v>
      </c>
      <c r="AF133">
        <f t="shared" si="635"/>
        <v>6.5417354425076797E-3</v>
      </c>
      <c r="AG133">
        <f t="shared" si="616"/>
        <v>1.1096873087329E-4</v>
      </c>
      <c r="AH133">
        <f t="shared" ref="AH133:AH142" si="658">AG132+AH132</f>
        <v>7.9896425237218602E-5</v>
      </c>
      <c r="AI133">
        <f t="shared" si="636"/>
        <v>6.7690395336931803E-4</v>
      </c>
      <c r="AJ133">
        <f t="shared" si="637"/>
        <v>4.4017596579738402E-4</v>
      </c>
      <c r="AK133">
        <f t="shared" ref="AK133:AK142" si="659">AJ132+AK132</f>
        <v>9.4328976750179502E-4</v>
      </c>
      <c r="AL133">
        <f t="shared" si="638"/>
        <v>5.8168887520024396E-3</v>
      </c>
      <c r="AM133">
        <f t="shared" si="617"/>
        <v>6.2882280828197804E-4</v>
      </c>
      <c r="AN133">
        <f>AM132+AN132</f>
        <v>1.22803354268137E-3</v>
      </c>
      <c r="AO133">
        <f t="shared" si="639"/>
        <v>7.7122247341118002E-3</v>
      </c>
      <c r="AP133">
        <f t="shared" si="618"/>
        <v>2.1453954635502801E-4</v>
      </c>
      <c r="AQ133">
        <f t="shared" ref="AQ133:AQ142" si="660">AP132+AQ132</f>
        <v>2.94498505023609E-4</v>
      </c>
      <c r="AR133">
        <f t="shared" si="640"/>
        <v>2.0088413910056102E-3</v>
      </c>
      <c r="AS133">
        <f t="shared" si="619"/>
        <v>6.2882280828197799E-5</v>
      </c>
      <c r="AT133">
        <f t="shared" ref="AT133:AT142" si="661">AS132+AT132</f>
        <v>5.81505869835397E-5</v>
      </c>
      <c r="AU133">
        <f t="shared" si="641"/>
        <v>4.4795863698819302E-4</v>
      </c>
      <c r="AV133">
        <f t="shared" si="620"/>
        <v>5.1785407740868697E-5</v>
      </c>
      <c r="AW133">
        <f t="shared" ref="AW133:AW142" si="662">AV132+AW132</f>
        <v>4.7237246613267902E-5</v>
      </c>
      <c r="AX133">
        <f t="shared" si="642"/>
        <v>3.6564975241851102E-4</v>
      </c>
      <c r="AY133">
        <f t="shared" si="621"/>
        <v>4.0688534653539697E-5</v>
      </c>
      <c r="AZ133">
        <f t="shared" ref="AZ133:AZ142" si="663">AY132+AZ132</f>
        <v>2.53297233858598E-5</v>
      </c>
      <c r="BA133">
        <f t="shared" si="643"/>
        <v>2.2836995356314801E-4</v>
      </c>
      <c r="BB133">
        <f t="shared" si="622"/>
        <v>1.36861434743725E-3</v>
      </c>
      <c r="BC133">
        <f t="shared" ref="BC133:BC142" si="664">BB132+BC132</f>
        <v>1.2715792459654599E-3</v>
      </c>
      <c r="BD133">
        <f t="shared" si="644"/>
        <v>9.7794320984204205E-3</v>
      </c>
      <c r="BE133">
        <f t="shared" si="623"/>
        <v>6.6951134293551703E-4</v>
      </c>
      <c r="BF133">
        <f t="shared" ref="BF133:BF142" si="665">BE132+BF132</f>
        <v>5.9274258015312698E-4</v>
      </c>
      <c r="BG133">
        <f t="shared" si="645"/>
        <v>4.6374912581044299E-3</v>
      </c>
      <c r="BH133">
        <f t="shared" si="624"/>
        <v>3.3290619261987001E-5</v>
      </c>
      <c r="BI133">
        <f>BH132+BI132</f>
        <v>7.2405285025398407E-5</v>
      </c>
      <c r="BJ133">
        <f t="shared" si="646"/>
        <v>4.4525297328196E-4</v>
      </c>
      <c r="BK133">
        <f t="shared" si="625"/>
        <v>1.7385101170148799E-4</v>
      </c>
      <c r="BL133">
        <f t="shared" ref="BL133:BL142" si="666">BK132+BL132</f>
        <v>2.0678756962711099E-4</v>
      </c>
      <c r="BM133">
        <f t="shared" si="647"/>
        <v>1.46856537738928E-3</v>
      </c>
      <c r="BN133">
        <f t="shared" si="626"/>
        <v>0</v>
      </c>
      <c r="BO133">
        <f t="shared" ref="BO133:BO142" si="667">BN132+BO132</f>
        <v>0</v>
      </c>
      <c r="BP133">
        <f t="shared" si="648"/>
        <v>0</v>
      </c>
      <c r="BQ133">
        <f t="shared" si="627"/>
        <v>1.4795830783105401E-5</v>
      </c>
      <c r="BR133">
        <f t="shared" ref="BR133:BR142" si="668">BQ132+BR132</f>
        <v>7.9896425237218602E-5</v>
      </c>
      <c r="BS133">
        <f t="shared" si="649"/>
        <v>4.3647170314385598E-4</v>
      </c>
      <c r="BT133">
        <f t="shared" si="628"/>
        <v>5.5484365436645096E-4</v>
      </c>
      <c r="BU133">
        <f t="shared" ref="BU133:BU142" si="669">BT132+BU132</f>
        <v>6.9780704380247602E-4</v>
      </c>
      <c r="BV133">
        <f t="shared" si="650"/>
        <v>4.87614435492851E-3</v>
      </c>
      <c r="BW133">
        <f t="shared" si="629"/>
        <v>3.1811036183676501E-4</v>
      </c>
      <c r="BX133">
        <f t="shared" ref="BX133:BX141" si="670">BW132+BX132</f>
        <v>5.8697594787560103E-4</v>
      </c>
      <c r="BY133">
        <f t="shared" si="651"/>
        <v>3.7301556439699201E-3</v>
      </c>
      <c r="BZ133" s="4">
        <f t="shared" si="652"/>
        <v>5.2821630000000001E-2</v>
      </c>
      <c r="CA133" s="7">
        <f t="shared" si="630"/>
        <v>5.2821630000000001E-2</v>
      </c>
    </row>
    <row r="134" spans="1:79" x14ac:dyDescent="0.25">
      <c r="A134">
        <f t="shared" si="653"/>
        <v>40</v>
      </c>
      <c r="B134">
        <v>1276013</v>
      </c>
      <c r="C134">
        <v>1980</v>
      </c>
      <c r="D134">
        <v>86</v>
      </c>
      <c r="E134">
        <v>116</v>
      </c>
      <c r="F134">
        <v>36</v>
      </c>
      <c r="G134">
        <v>78</v>
      </c>
      <c r="H134">
        <v>135</v>
      </c>
      <c r="I134">
        <v>53</v>
      </c>
      <c r="J134">
        <v>21</v>
      </c>
      <c r="K134">
        <v>21</v>
      </c>
      <c r="L134">
        <v>40</v>
      </c>
      <c r="M134">
        <v>670</v>
      </c>
      <c r="N134">
        <v>304</v>
      </c>
      <c r="O134">
        <v>12</v>
      </c>
      <c r="P134">
        <v>90</v>
      </c>
      <c r="Q134">
        <v>0</v>
      </c>
      <c r="R134">
        <v>10</v>
      </c>
      <c r="S134">
        <v>202</v>
      </c>
      <c r="T134">
        <v>106</v>
      </c>
      <c r="U134">
        <f t="shared" si="631"/>
        <v>1.55170832899038E-3</v>
      </c>
      <c r="V134">
        <f t="shared" si="632"/>
        <v>7.7285604658370397E-3</v>
      </c>
      <c r="W134">
        <v>2.5</v>
      </c>
      <c r="X134">
        <f t="shared" si="654"/>
        <v>0.98665220796022302</v>
      </c>
      <c r="Y134">
        <f t="shared" si="655"/>
        <v>7.6254012479721996E-3</v>
      </c>
      <c r="Z134">
        <f t="shared" si="633"/>
        <v>4.9141975366811801</v>
      </c>
      <c r="AA134">
        <f t="shared" si="614"/>
        <v>3.31204296629096E-4</v>
      </c>
      <c r="AB134">
        <f t="shared" si="656"/>
        <v>9.2595392654009798E-4</v>
      </c>
      <c r="AC134">
        <f t="shared" si="634"/>
        <v>5.4577803742732302E-3</v>
      </c>
      <c r="AD134">
        <f t="shared" si="615"/>
        <v>4.4674067917412899E-4</v>
      </c>
      <c r="AE134">
        <f t="shared" si="657"/>
        <v>1.55432777527066E-3</v>
      </c>
      <c r="AF134">
        <f t="shared" si="635"/>
        <v>8.8884905742886208E-3</v>
      </c>
      <c r="AG134">
        <f t="shared" si="616"/>
        <v>1.3864365905404E-4</v>
      </c>
      <c r="AH134">
        <f t="shared" si="658"/>
        <v>1.9086515611050901E-4</v>
      </c>
      <c r="AI134">
        <f t="shared" si="636"/>
        <v>1.3009349281876399E-3</v>
      </c>
      <c r="AJ134">
        <f t="shared" si="637"/>
        <v>3.0039459461708701E-4</v>
      </c>
      <c r="AK134">
        <f t="shared" si="659"/>
        <v>1.38346573329918E-3</v>
      </c>
      <c r="AL134">
        <f t="shared" si="638"/>
        <v>7.6683151530386202E-3</v>
      </c>
      <c r="AM134">
        <f t="shared" si="617"/>
        <v>5.1991372145265E-4</v>
      </c>
      <c r="AN134">
        <f t="shared" ref="AN134" si="671">AM133+AN133</f>
        <v>1.85685635096335E-3</v>
      </c>
      <c r="AO134">
        <f t="shared" si="639"/>
        <v>1.05840660584484E-2</v>
      </c>
      <c r="AP134">
        <f t="shared" si="618"/>
        <v>2.0411427582955901E-4</v>
      </c>
      <c r="AQ134">
        <f t="shared" si="660"/>
        <v>5.0903805137863698E-4</v>
      </c>
      <c r="AR134">
        <f t="shared" si="640"/>
        <v>3.0554759464670798E-3</v>
      </c>
      <c r="AS134">
        <f t="shared" si="619"/>
        <v>8.0875467781523302E-5</v>
      </c>
      <c r="AT134">
        <f t="shared" si="661"/>
        <v>1.21032867811737E-4</v>
      </c>
      <c r="AU134">
        <f t="shared" si="641"/>
        <v>8.0735300851249303E-4</v>
      </c>
      <c r="AV134">
        <f t="shared" si="620"/>
        <v>8.0875467781523302E-5</v>
      </c>
      <c r="AW134">
        <f t="shared" si="662"/>
        <v>9.9022654354136605E-5</v>
      </c>
      <c r="AX134">
        <f t="shared" si="642"/>
        <v>6.9730194122449103E-4</v>
      </c>
      <c r="AY134">
        <f t="shared" si="621"/>
        <v>1.5404851006004401E-4</v>
      </c>
      <c r="AZ134">
        <f t="shared" si="663"/>
        <v>6.6018258039399503E-5</v>
      </c>
      <c r="BA134">
        <f t="shared" si="643"/>
        <v>7.15212565347108E-4</v>
      </c>
      <c r="BB134">
        <f t="shared" si="622"/>
        <v>2.58031254350574E-3</v>
      </c>
      <c r="BC134">
        <f t="shared" si="664"/>
        <v>2.6401935934027101E-3</v>
      </c>
      <c r="BD134">
        <f t="shared" si="644"/>
        <v>1.9651749325777901E-2</v>
      </c>
      <c r="BE134">
        <f t="shared" si="623"/>
        <v>1.1707686764563399E-3</v>
      </c>
      <c r="BF134">
        <f t="shared" si="665"/>
        <v>1.2622539230886401E-3</v>
      </c>
      <c r="BG134">
        <f t="shared" si="645"/>
        <v>9.2381913065840496E-3</v>
      </c>
      <c r="BH134">
        <f t="shared" si="624"/>
        <v>4.6214553018013302E-5</v>
      </c>
      <c r="BI134">
        <f t="shared" ref="BI134:BI142" si="672">BH133+BI133</f>
        <v>1.05695904287385E-4</v>
      </c>
      <c r="BJ134">
        <f t="shared" si="646"/>
        <v>6.4401590398195803E-4</v>
      </c>
      <c r="BK134">
        <f t="shared" si="625"/>
        <v>3.466091476351E-4</v>
      </c>
      <c r="BL134">
        <f t="shared" si="666"/>
        <v>3.8063858132859901E-4</v>
      </c>
      <c r="BM134">
        <f t="shared" si="647"/>
        <v>2.7697157757307499E-3</v>
      </c>
      <c r="BN134">
        <f t="shared" si="626"/>
        <v>0</v>
      </c>
      <c r="BO134">
        <f t="shared" si="667"/>
        <v>0</v>
      </c>
      <c r="BP134">
        <f t="shared" si="648"/>
        <v>0</v>
      </c>
      <c r="BQ134">
        <f t="shared" si="627"/>
        <v>3.8512127515011103E-5</v>
      </c>
      <c r="BR134">
        <f t="shared" si="668"/>
        <v>9.4692256020323994E-5</v>
      </c>
      <c r="BS134">
        <f t="shared" si="649"/>
        <v>5.6974159888914804E-4</v>
      </c>
      <c r="BT134">
        <f t="shared" si="628"/>
        <v>7.7794497580322395E-4</v>
      </c>
      <c r="BU134">
        <f t="shared" si="669"/>
        <v>1.2526506981689299E-3</v>
      </c>
      <c r="BV134">
        <f t="shared" si="650"/>
        <v>8.20811593035271E-3</v>
      </c>
      <c r="BW134">
        <f t="shared" si="629"/>
        <v>4.0822855165911803E-4</v>
      </c>
      <c r="BX134">
        <f t="shared" si="670"/>
        <v>9.0508630971236604E-4</v>
      </c>
      <c r="BY134">
        <f t="shared" si="651"/>
        <v>5.54600292770963E-3</v>
      </c>
      <c r="BZ134" s="4">
        <f t="shared" si="652"/>
        <v>8.5802459999999997E-2</v>
      </c>
      <c r="CA134" s="7">
        <f t="shared" si="630"/>
        <v>8.5802459999999997E-2</v>
      </c>
    </row>
    <row r="135" spans="1:79" x14ac:dyDescent="0.25">
      <c r="A135">
        <f t="shared" si="653"/>
        <v>45</v>
      </c>
      <c r="B135">
        <v>1216898</v>
      </c>
      <c r="C135">
        <v>3060</v>
      </c>
      <c r="D135">
        <v>110</v>
      </c>
      <c r="E135">
        <v>128</v>
      </c>
      <c r="F135">
        <v>67</v>
      </c>
      <c r="G135">
        <v>57</v>
      </c>
      <c r="H135">
        <v>154</v>
      </c>
      <c r="I135">
        <v>93</v>
      </c>
      <c r="J135">
        <v>41</v>
      </c>
      <c r="K135">
        <v>46</v>
      </c>
      <c r="L135">
        <v>43</v>
      </c>
      <c r="M135">
        <v>1136</v>
      </c>
      <c r="N135">
        <v>554</v>
      </c>
      <c r="O135">
        <v>23</v>
      </c>
      <c r="P135">
        <v>154</v>
      </c>
      <c r="Q135">
        <v>1</v>
      </c>
      <c r="R135">
        <v>9</v>
      </c>
      <c r="S135">
        <v>329</v>
      </c>
      <c r="T135">
        <v>115</v>
      </c>
      <c r="U135">
        <f t="shared" si="631"/>
        <v>2.5145903765147102E-3</v>
      </c>
      <c r="V135">
        <f t="shared" si="632"/>
        <v>1.2494406099230099E-2</v>
      </c>
      <c r="W135">
        <v>2.5</v>
      </c>
      <c r="X135">
        <f t="shared" si="654"/>
        <v>0.97902680671225095</v>
      </c>
      <c r="Y135">
        <f t="shared" si="655"/>
        <v>1.2232358505095299E-2</v>
      </c>
      <c r="Z135">
        <f t="shared" si="633"/>
        <v>4.86455313729852</v>
      </c>
      <c r="AA135">
        <f t="shared" si="614"/>
        <v>4.3972530573872001E-4</v>
      </c>
      <c r="AB135">
        <f t="shared" si="656"/>
        <v>1.2571582231691899E-3</v>
      </c>
      <c r="AC135">
        <f t="shared" si="634"/>
        <v>7.3851043801927497E-3</v>
      </c>
      <c r="AD135">
        <f t="shared" si="615"/>
        <v>5.1168035576869199E-4</v>
      </c>
      <c r="AE135">
        <f t="shared" si="657"/>
        <v>2.0010684544447899E-3</v>
      </c>
      <c r="AF135">
        <f t="shared" si="635"/>
        <v>1.12845431616457E-2</v>
      </c>
      <c r="AG135">
        <f t="shared" si="616"/>
        <v>2.67832686222675E-4</v>
      </c>
      <c r="AH135">
        <f t="shared" si="658"/>
        <v>3.2950881516454898E-4</v>
      </c>
      <c r="AI135">
        <f t="shared" si="636"/>
        <v>2.31712579137943E-3</v>
      </c>
      <c r="AJ135">
        <f t="shared" si="637"/>
        <v>2.2785765842824599E-4</v>
      </c>
      <c r="AK135">
        <f t="shared" si="659"/>
        <v>1.68386032791627E-3</v>
      </c>
      <c r="AL135">
        <f t="shared" si="638"/>
        <v>8.9889457856519705E-3</v>
      </c>
      <c r="AM135">
        <f t="shared" si="617"/>
        <v>6.1561542803420803E-4</v>
      </c>
      <c r="AN135">
        <f>AM134+AN134</f>
        <v>2.3767700724160001E-3</v>
      </c>
      <c r="AO135">
        <f t="shared" si="639"/>
        <v>1.34228889321655E-2</v>
      </c>
      <c r="AP135">
        <f t="shared" si="618"/>
        <v>3.7176775848819001E-4</v>
      </c>
      <c r="AQ135">
        <f t="shared" si="660"/>
        <v>7.1315232720819597E-4</v>
      </c>
      <c r="AR135">
        <f t="shared" si="640"/>
        <v>4.4951810322614496E-3</v>
      </c>
      <c r="AS135">
        <f t="shared" si="619"/>
        <v>1.6389761395715899E-4</v>
      </c>
      <c r="AT135">
        <f t="shared" si="661"/>
        <v>2.0190833559325999E-4</v>
      </c>
      <c r="AU135">
        <f t="shared" si="641"/>
        <v>1.4192857128592E-3</v>
      </c>
      <c r="AV135">
        <f t="shared" si="620"/>
        <v>1.8388512785437401E-4</v>
      </c>
      <c r="AW135">
        <f t="shared" si="662"/>
        <v>1.7989812213565999E-4</v>
      </c>
      <c r="AX135">
        <f t="shared" si="642"/>
        <v>1.35920343031423E-3</v>
      </c>
      <c r="AY135">
        <f t="shared" si="621"/>
        <v>1.71892619516045E-4</v>
      </c>
      <c r="AZ135">
        <f t="shared" si="663"/>
        <v>2.2006676809944401E-4</v>
      </c>
      <c r="BA135">
        <f t="shared" si="643"/>
        <v>1.53006538928733E-3</v>
      </c>
      <c r="BB135">
        <f t="shared" si="622"/>
        <v>4.5411631574471404E-3</v>
      </c>
      <c r="BC135">
        <f t="shared" si="664"/>
        <v>5.2205061369084496E-3</v>
      </c>
      <c r="BD135">
        <f t="shared" si="644"/>
        <v>3.7455438578160097E-2</v>
      </c>
      <c r="BE135">
        <f t="shared" si="623"/>
        <v>2.2146165398113701E-3</v>
      </c>
      <c r="BF135">
        <f t="shared" si="665"/>
        <v>2.43302259954498E-3</v>
      </c>
      <c r="BG135">
        <f t="shared" si="645"/>
        <v>1.77016543472533E-2</v>
      </c>
      <c r="BH135">
        <f t="shared" si="624"/>
        <v>9.1942563927186898E-5</v>
      </c>
      <c r="BI135">
        <f t="shared" si="672"/>
        <v>1.51910457305398E-4</v>
      </c>
      <c r="BJ135">
        <f t="shared" si="646"/>
        <v>9.8940869634495695E-4</v>
      </c>
      <c r="BK135">
        <f t="shared" si="625"/>
        <v>6.1561542803420803E-4</v>
      </c>
      <c r="BL135">
        <f t="shared" si="666"/>
        <v>7.2724772896369896E-4</v>
      </c>
      <c r="BM135">
        <f t="shared" si="647"/>
        <v>5.1752772149040102E-3</v>
      </c>
      <c r="BN135">
        <f t="shared" si="626"/>
        <v>3.9975027794429096E-6</v>
      </c>
      <c r="BO135">
        <f t="shared" si="667"/>
        <v>0</v>
      </c>
      <c r="BP135">
        <f t="shared" si="648"/>
        <v>9.9937569486072701E-6</v>
      </c>
      <c r="BQ135">
        <f t="shared" si="627"/>
        <v>3.5977525014986202E-5</v>
      </c>
      <c r="BR135">
        <f t="shared" si="668"/>
        <v>1.33204383535335E-4</v>
      </c>
      <c r="BS135">
        <f t="shared" si="649"/>
        <v>7.5596573021414104E-4</v>
      </c>
      <c r="BT135">
        <f t="shared" si="628"/>
        <v>1.3151784144367199E-3</v>
      </c>
      <c r="BU135">
        <f t="shared" si="669"/>
        <v>2.0305956739721498E-3</v>
      </c>
      <c r="BV135">
        <f t="shared" si="650"/>
        <v>1.3440924405952501E-2</v>
      </c>
      <c r="BW135">
        <f t="shared" si="629"/>
        <v>4.5971281963593403E-4</v>
      </c>
      <c r="BX135">
        <f t="shared" si="670"/>
        <v>1.3133148613714801E-3</v>
      </c>
      <c r="BY135">
        <f t="shared" si="651"/>
        <v>7.7158563559472397E-3</v>
      </c>
      <c r="BZ135" s="4">
        <f t="shared" si="652"/>
        <v>0.13544686</v>
      </c>
      <c r="CA135" s="7">
        <f t="shared" si="630"/>
        <v>0.13544686</v>
      </c>
    </row>
    <row r="136" spans="1:79" x14ac:dyDescent="0.25">
      <c r="A136">
        <f t="shared" si="653"/>
        <v>50</v>
      </c>
      <c r="B136">
        <v>1111657</v>
      </c>
      <c r="C136">
        <v>4228</v>
      </c>
      <c r="D136">
        <v>146</v>
      </c>
      <c r="E136">
        <v>99</v>
      </c>
      <c r="F136">
        <v>82</v>
      </c>
      <c r="G136">
        <v>57</v>
      </c>
      <c r="H136">
        <v>174</v>
      </c>
      <c r="I136">
        <v>113</v>
      </c>
      <c r="J136">
        <v>47</v>
      </c>
      <c r="K136">
        <v>60</v>
      </c>
      <c r="L136">
        <v>105</v>
      </c>
      <c r="M136">
        <v>1579</v>
      </c>
      <c r="N136">
        <v>895</v>
      </c>
      <c r="O136">
        <v>35</v>
      </c>
      <c r="P136">
        <v>236</v>
      </c>
      <c r="Q136">
        <v>3</v>
      </c>
      <c r="R136">
        <v>9</v>
      </c>
      <c r="S136">
        <v>403</v>
      </c>
      <c r="T136">
        <v>185</v>
      </c>
      <c r="U136">
        <f t="shared" si="631"/>
        <v>3.8033314232717502E-3</v>
      </c>
      <c r="V136">
        <f t="shared" si="632"/>
        <v>1.88375435629334E-2</v>
      </c>
      <c r="W136">
        <v>2.5</v>
      </c>
      <c r="X136">
        <f t="shared" si="654"/>
        <v>0.96679444820715599</v>
      </c>
      <c r="Y136">
        <f t="shared" si="655"/>
        <v>1.8212032534504499E-2</v>
      </c>
      <c r="Z136">
        <f t="shared" si="633"/>
        <v>4.7884421596995201</v>
      </c>
      <c r="AA136">
        <f t="shared" si="614"/>
        <v>6.28892324985255E-4</v>
      </c>
      <c r="AB136">
        <f t="shared" si="656"/>
        <v>1.69688352890791E-3</v>
      </c>
      <c r="AC136">
        <f t="shared" si="634"/>
        <v>1.0056648457002699E-2</v>
      </c>
      <c r="AD136">
        <f t="shared" si="615"/>
        <v>4.2644068612013802E-4</v>
      </c>
      <c r="AE136">
        <f t="shared" si="657"/>
        <v>2.5127488102134801E-3</v>
      </c>
      <c r="AF136">
        <f t="shared" si="635"/>
        <v>1.36298457663677E-2</v>
      </c>
      <c r="AG136">
        <f t="shared" si="616"/>
        <v>3.53213497594458E-4</v>
      </c>
      <c r="AH136">
        <f t="shared" si="658"/>
        <v>5.9734150138722399E-4</v>
      </c>
      <c r="AI136">
        <f t="shared" si="636"/>
        <v>3.8697412509222599E-3</v>
      </c>
      <c r="AJ136">
        <f t="shared" si="637"/>
        <v>2.4552645564492802E-4</v>
      </c>
      <c r="AK136">
        <f t="shared" si="659"/>
        <v>1.91171798634452E-3</v>
      </c>
      <c r="AL136">
        <f t="shared" si="638"/>
        <v>1.0172406070834901E-2</v>
      </c>
      <c r="AM136">
        <f t="shared" si="617"/>
        <v>7.49501811968728E-4</v>
      </c>
      <c r="AN136">
        <f t="shared" ref="AN136:AN141" si="673">AM135+AN135</f>
        <v>2.9923855004502101E-3</v>
      </c>
      <c r="AO136">
        <f t="shared" si="639"/>
        <v>1.6835682032172901E-2</v>
      </c>
      <c r="AP136">
        <f t="shared" si="618"/>
        <v>4.8674542961187501E-4</v>
      </c>
      <c r="AQ136">
        <f t="shared" si="660"/>
        <v>1.0849200856963899E-3</v>
      </c>
      <c r="AR136">
        <f t="shared" si="640"/>
        <v>6.6414640025116399E-3</v>
      </c>
      <c r="AS136">
        <f t="shared" si="619"/>
        <v>2.0245163886511601E-4</v>
      </c>
      <c r="AT136">
        <f t="shared" si="661"/>
        <v>3.6580594955041901E-4</v>
      </c>
      <c r="AU136">
        <f t="shared" si="641"/>
        <v>2.3351588449148802E-3</v>
      </c>
      <c r="AV136">
        <f t="shared" si="620"/>
        <v>2.5844890067887202E-4</v>
      </c>
      <c r="AW136">
        <f t="shared" si="662"/>
        <v>3.63783249990034E-4</v>
      </c>
      <c r="AX136">
        <f t="shared" si="642"/>
        <v>2.4650385016473501E-3</v>
      </c>
      <c r="AY136">
        <f t="shared" si="621"/>
        <v>4.5228557618802603E-4</v>
      </c>
      <c r="AZ136">
        <f t="shared" si="663"/>
        <v>3.9195938761548901E-4</v>
      </c>
      <c r="BA136">
        <f t="shared" si="643"/>
        <v>3.0905108785475098E-3</v>
      </c>
      <c r="BB136">
        <f t="shared" si="622"/>
        <v>6.8015135695323097E-3</v>
      </c>
      <c r="BC136">
        <f t="shared" si="664"/>
        <v>9.7616692943555908E-3</v>
      </c>
      <c r="BD136">
        <f t="shared" si="644"/>
        <v>6.5812130395608695E-2</v>
      </c>
      <c r="BE136">
        <f t="shared" si="623"/>
        <v>3.8551961017931698E-3</v>
      </c>
      <c r="BF136">
        <f t="shared" si="665"/>
        <v>4.6476391393563497E-3</v>
      </c>
      <c r="BG136">
        <f t="shared" si="645"/>
        <v>3.2876185951264701E-2</v>
      </c>
      <c r="BH136">
        <f t="shared" si="624"/>
        <v>1.5076185872934199E-4</v>
      </c>
      <c r="BI136">
        <f t="shared" si="672"/>
        <v>2.4385302123258501E-4</v>
      </c>
      <c r="BJ136">
        <f t="shared" si="646"/>
        <v>1.59616975298628E-3</v>
      </c>
      <c r="BK136">
        <f t="shared" si="625"/>
        <v>1.0165656760035601E-3</v>
      </c>
      <c r="BL136">
        <f t="shared" si="666"/>
        <v>1.34286315699791E-3</v>
      </c>
      <c r="BM136">
        <f t="shared" si="647"/>
        <v>9.2557299749984508E-3</v>
      </c>
      <c r="BN136">
        <f t="shared" si="626"/>
        <v>1.29224450339436E-5</v>
      </c>
      <c r="BO136">
        <f t="shared" si="667"/>
        <v>3.9975027794429096E-6</v>
      </c>
      <c r="BP136">
        <f t="shared" si="648"/>
        <v>5.2293626482073502E-5</v>
      </c>
      <c r="BQ136">
        <f t="shared" si="627"/>
        <v>3.8767335101830802E-5</v>
      </c>
      <c r="BR136">
        <f t="shared" si="668"/>
        <v>1.6918190855032099E-4</v>
      </c>
      <c r="BS136">
        <f t="shared" si="649"/>
        <v>9.4282788050618199E-4</v>
      </c>
      <c r="BT136">
        <f t="shared" si="628"/>
        <v>1.73591511622642E-3</v>
      </c>
      <c r="BU136">
        <f t="shared" si="669"/>
        <v>3.3457740884088702E-3</v>
      </c>
      <c r="BV136">
        <f t="shared" si="650"/>
        <v>2.10686582326104E-2</v>
      </c>
      <c r="BW136">
        <f t="shared" si="629"/>
        <v>7.9688411042652099E-4</v>
      </c>
      <c r="BX136">
        <f t="shared" si="670"/>
        <v>1.7730276810074099E-3</v>
      </c>
      <c r="BY136">
        <f t="shared" si="651"/>
        <v>1.08573486811034E-2</v>
      </c>
      <c r="BZ136" s="4">
        <f t="shared" si="652"/>
        <v>0.21155784</v>
      </c>
      <c r="CA136" s="7">
        <f t="shared" si="630"/>
        <v>0.21155784</v>
      </c>
    </row>
    <row r="137" spans="1:79" x14ac:dyDescent="0.25">
      <c r="A137">
        <f t="shared" si="653"/>
        <v>55</v>
      </c>
      <c r="B137">
        <v>983791</v>
      </c>
      <c r="C137">
        <v>6322</v>
      </c>
      <c r="D137">
        <v>162</v>
      </c>
      <c r="E137">
        <v>95</v>
      </c>
      <c r="F137">
        <v>104</v>
      </c>
      <c r="G137">
        <v>71</v>
      </c>
      <c r="H137">
        <v>157</v>
      </c>
      <c r="I137">
        <v>124</v>
      </c>
      <c r="J137">
        <v>74</v>
      </c>
      <c r="K137">
        <v>102</v>
      </c>
      <c r="L137">
        <v>158</v>
      </c>
      <c r="M137">
        <v>2325</v>
      </c>
      <c r="N137">
        <v>1602</v>
      </c>
      <c r="O137">
        <v>88</v>
      </c>
      <c r="P137">
        <v>368</v>
      </c>
      <c r="Q137">
        <v>19</v>
      </c>
      <c r="R137">
        <v>7</v>
      </c>
      <c r="S137">
        <v>600</v>
      </c>
      <c r="T137">
        <v>266</v>
      </c>
      <c r="U137">
        <f t="shared" si="631"/>
        <v>6.4261616542538001E-3</v>
      </c>
      <c r="V137">
        <f t="shared" si="632"/>
        <v>3.1622775601342898E-2</v>
      </c>
      <c r="W137">
        <v>2.5</v>
      </c>
      <c r="X137">
        <f t="shared" si="654"/>
        <v>0.948582415672651</v>
      </c>
      <c r="Y137">
        <f t="shared" si="655"/>
        <v>2.9996808870195998E-2</v>
      </c>
      <c r="Z137">
        <f t="shared" si="633"/>
        <v>4.6679200561877696</v>
      </c>
      <c r="AA137">
        <f t="shared" si="614"/>
        <v>7.6866229626253602E-4</v>
      </c>
      <c r="AB137">
        <f>AA136+AB136</f>
        <v>2.3257758538931602E-3</v>
      </c>
      <c r="AC137">
        <f t="shared" si="634"/>
        <v>1.35505350101221E-2</v>
      </c>
      <c r="AD137">
        <f t="shared" si="615"/>
        <v>4.5075875398111701E-4</v>
      </c>
      <c r="AE137">
        <f t="shared" si="657"/>
        <v>2.9391894963336201E-3</v>
      </c>
      <c r="AF137">
        <f t="shared" si="635"/>
        <v>1.5822844366620899E-2</v>
      </c>
      <c r="AG137">
        <f t="shared" si="616"/>
        <v>4.9346221488459098E-4</v>
      </c>
      <c r="AH137">
        <f t="shared" si="658"/>
        <v>9.5055499898168204E-4</v>
      </c>
      <c r="AI137">
        <f t="shared" si="636"/>
        <v>5.9864305321198899E-3</v>
      </c>
      <c r="AJ137">
        <f t="shared" si="637"/>
        <v>3.3688285823851898E-4</v>
      </c>
      <c r="AK137">
        <f t="shared" si="659"/>
        <v>2.1572444419894498E-3</v>
      </c>
      <c r="AL137">
        <f t="shared" si="638"/>
        <v>1.16284293555435E-2</v>
      </c>
      <c r="AM137">
        <f t="shared" si="617"/>
        <v>7.4493815131616099E-4</v>
      </c>
      <c r="AN137">
        <f t="shared" si="673"/>
        <v>3.7418873124189398E-3</v>
      </c>
      <c r="AO137">
        <f t="shared" si="639"/>
        <v>2.05717819403851E-2</v>
      </c>
      <c r="AP137">
        <f t="shared" si="618"/>
        <v>5.8835879467008904E-4</v>
      </c>
      <c r="AQ137">
        <f t="shared" si="660"/>
        <v>1.5716655153082599E-3</v>
      </c>
      <c r="AR137">
        <f t="shared" si="640"/>
        <v>9.3292245632165208E-3</v>
      </c>
      <c r="AS137">
        <f t="shared" si="619"/>
        <v>3.51117345206344E-4</v>
      </c>
      <c r="AT137">
        <f t="shared" si="661"/>
        <v>5.6825758841553501E-4</v>
      </c>
      <c r="AU137">
        <f t="shared" si="641"/>
        <v>3.7190813050935398E-3</v>
      </c>
      <c r="AV137">
        <f t="shared" si="620"/>
        <v>4.8397255690604102E-4</v>
      </c>
      <c r="AW137">
        <f t="shared" si="662"/>
        <v>6.2223215066890597E-4</v>
      </c>
      <c r="AX137">
        <f t="shared" si="642"/>
        <v>4.3210921456096297E-3</v>
      </c>
      <c r="AY137">
        <f t="shared" si="621"/>
        <v>7.49682980305436E-4</v>
      </c>
      <c r="AZ137">
        <f t="shared" si="663"/>
        <v>8.4424496380351504E-4</v>
      </c>
      <c r="BA137">
        <f t="shared" si="643"/>
        <v>6.0954322697811597E-3</v>
      </c>
      <c r="BB137">
        <f t="shared" si="622"/>
        <v>1.10317274000642E-2</v>
      </c>
      <c r="BC137">
        <f t="shared" si="664"/>
        <v>1.6563182863887901E-2</v>
      </c>
      <c r="BD137">
        <f t="shared" si="644"/>
        <v>0.11039523281959999</v>
      </c>
      <c r="BE137">
        <f t="shared" si="623"/>
        <v>7.6012160408184103E-3</v>
      </c>
      <c r="BF137">
        <f t="shared" si="665"/>
        <v>8.5028352411495207E-3</v>
      </c>
      <c r="BG137">
        <f t="shared" si="645"/>
        <v>6.1517216307793603E-2</v>
      </c>
      <c r="BH137">
        <f t="shared" si="624"/>
        <v>4.1754495105619202E-4</v>
      </c>
      <c r="BI137">
        <f t="shared" si="672"/>
        <v>3.94614879961927E-4</v>
      </c>
      <c r="BJ137">
        <f t="shared" si="646"/>
        <v>3.0169367774501199E-3</v>
      </c>
      <c r="BK137">
        <f t="shared" si="625"/>
        <v>1.7460970680531699E-3</v>
      </c>
      <c r="BL137">
        <f t="shared" si="666"/>
        <v>2.3594288330014701E-3</v>
      </c>
      <c r="BM137">
        <f t="shared" si="647"/>
        <v>1.6162386835140301E-2</v>
      </c>
      <c r="BN137">
        <f t="shared" si="626"/>
        <v>9.0151750796223299E-5</v>
      </c>
      <c r="BO137">
        <f t="shared" si="667"/>
        <v>1.69199478133865E-5</v>
      </c>
      <c r="BP137">
        <f t="shared" si="648"/>
        <v>3.0997911605749098E-4</v>
      </c>
      <c r="BQ137">
        <f t="shared" si="627"/>
        <v>3.3213802924924399E-5</v>
      </c>
      <c r="BR137">
        <f t="shared" si="668"/>
        <v>2.07949243652152E-4</v>
      </c>
      <c r="BS137">
        <f t="shared" si="649"/>
        <v>1.12278072557307E-3</v>
      </c>
      <c r="BT137">
        <f t="shared" si="628"/>
        <v>2.8468973935649499E-3</v>
      </c>
      <c r="BU137">
        <f t="shared" si="669"/>
        <v>5.08168920463529E-3</v>
      </c>
      <c r="BV137">
        <f t="shared" si="650"/>
        <v>3.2525689507088798E-2</v>
      </c>
      <c r="BW137">
        <f t="shared" si="629"/>
        <v>1.2621245111471299E-3</v>
      </c>
      <c r="BX137">
        <f t="shared" si="670"/>
        <v>2.5699117914339299E-3</v>
      </c>
      <c r="BY137">
        <f t="shared" si="651"/>
        <v>1.6004870235037501E-2</v>
      </c>
      <c r="BZ137" s="4">
        <f t="shared" si="652"/>
        <v>0.33207994000000002</v>
      </c>
      <c r="CA137" s="7">
        <f t="shared" si="630"/>
        <v>0.33207994000000002</v>
      </c>
    </row>
    <row r="138" spans="1:79" x14ac:dyDescent="0.25">
      <c r="A138">
        <f t="shared" si="653"/>
        <v>60</v>
      </c>
      <c r="B138">
        <v>899365</v>
      </c>
      <c r="C138">
        <v>9490</v>
      </c>
      <c r="D138">
        <v>167</v>
      </c>
      <c r="E138">
        <v>93</v>
      </c>
      <c r="F138">
        <v>124</v>
      </c>
      <c r="G138">
        <v>59</v>
      </c>
      <c r="H138">
        <v>202</v>
      </c>
      <c r="I138">
        <v>122</v>
      </c>
      <c r="J138">
        <v>133</v>
      </c>
      <c r="K138">
        <v>152</v>
      </c>
      <c r="L138">
        <v>272</v>
      </c>
      <c r="M138">
        <v>3499</v>
      </c>
      <c r="N138">
        <v>2556</v>
      </c>
      <c r="O138">
        <v>152</v>
      </c>
      <c r="P138">
        <v>531</v>
      </c>
      <c r="Q138">
        <v>48</v>
      </c>
      <c r="R138">
        <v>7</v>
      </c>
      <c r="S138">
        <v>906</v>
      </c>
      <c r="T138">
        <v>467</v>
      </c>
      <c r="U138">
        <f t="shared" si="631"/>
        <v>1.0551889388624201E-2</v>
      </c>
      <c r="V138">
        <f t="shared" si="632"/>
        <v>5.1403438451288599E-2</v>
      </c>
      <c r="W138">
        <v>2.5</v>
      </c>
      <c r="X138">
        <f t="shared" si="654"/>
        <v>0.91858560680245505</v>
      </c>
      <c r="Y138">
        <f t="shared" si="655"/>
        <v>4.7218458701509598E-2</v>
      </c>
      <c r="Z138">
        <f t="shared" si="633"/>
        <v>4.4748818872585003</v>
      </c>
      <c r="AA138">
        <f t="shared" si="614"/>
        <v>8.3092545870938899E-4</v>
      </c>
      <c r="AB138">
        <f t="shared" ref="AB138:AB141" si="674">AA137+AB137</f>
        <v>3.0944381501557001E-3</v>
      </c>
      <c r="AC138">
        <f t="shared" si="634"/>
        <v>1.7549504397551999E-2</v>
      </c>
      <c r="AD138">
        <f t="shared" si="615"/>
        <v>4.6273094407169599E-4</v>
      </c>
      <c r="AE138">
        <f t="shared" si="657"/>
        <v>3.3899482503147401E-3</v>
      </c>
      <c r="AF138">
        <f t="shared" si="635"/>
        <v>1.8106568611752898E-2</v>
      </c>
      <c r="AG138">
        <f t="shared" si="616"/>
        <v>6.1697459209559397E-4</v>
      </c>
      <c r="AH138">
        <f t="shared" si="658"/>
        <v>1.4440172138662701E-3</v>
      </c>
      <c r="AI138">
        <f t="shared" si="636"/>
        <v>8.7625225495703406E-3</v>
      </c>
      <c r="AJ138">
        <f t="shared" si="637"/>
        <v>2.93560491400323E-4</v>
      </c>
      <c r="AK138">
        <f t="shared" si="659"/>
        <v>2.4941273002279702E-3</v>
      </c>
      <c r="AL138">
        <f t="shared" si="638"/>
        <v>1.3204537729640701E-2</v>
      </c>
      <c r="AM138">
        <f t="shared" si="617"/>
        <v>1.0050715129299201E-3</v>
      </c>
      <c r="AN138">
        <f t="shared" si="673"/>
        <v>4.4868254637350996E-3</v>
      </c>
      <c r="AO138">
        <f t="shared" si="639"/>
        <v>2.49468061010003E-2</v>
      </c>
      <c r="AP138">
        <f t="shared" si="618"/>
        <v>6.0702338899727801E-4</v>
      </c>
      <c r="AQ138">
        <f t="shared" si="660"/>
        <v>2.1600243099783498E-3</v>
      </c>
      <c r="AR138">
        <f t="shared" si="640"/>
        <v>1.23176800223849E-2</v>
      </c>
      <c r="AS138">
        <f t="shared" si="619"/>
        <v>6.6175500603801697E-4</v>
      </c>
      <c r="AT138">
        <f t="shared" si="661"/>
        <v>9.1937493362187895E-4</v>
      </c>
      <c r="AU138">
        <f t="shared" si="641"/>
        <v>6.25126218320444E-3</v>
      </c>
      <c r="AV138">
        <f t="shared" si="620"/>
        <v>7.5629143547201899E-4</v>
      </c>
      <c r="AW138">
        <f t="shared" si="662"/>
        <v>1.10620470757495E-3</v>
      </c>
      <c r="AX138">
        <f t="shared" si="642"/>
        <v>7.4217521265547998E-3</v>
      </c>
      <c r="AY138">
        <f t="shared" si="621"/>
        <v>1.3533636213709801E-3</v>
      </c>
      <c r="AZ138">
        <f t="shared" si="663"/>
        <v>1.5939279441089501E-3</v>
      </c>
      <c r="BA138">
        <f t="shared" si="643"/>
        <v>1.13530487739722E-2</v>
      </c>
      <c r="BB138">
        <f t="shared" si="622"/>
        <v>1.74096298205039E-2</v>
      </c>
      <c r="BC138">
        <f t="shared" si="664"/>
        <v>2.75949102639521E-2</v>
      </c>
      <c r="BD138">
        <f t="shared" si="644"/>
        <v>0.18149862587102</v>
      </c>
      <c r="BE138">
        <f t="shared" si="623"/>
        <v>1.27176375596479E-2</v>
      </c>
      <c r="BF138">
        <f t="shared" si="665"/>
        <v>1.6104051281967902E-2</v>
      </c>
      <c r="BG138">
        <f t="shared" si="645"/>
        <v>0.112314350308959</v>
      </c>
      <c r="BH138">
        <f t="shared" si="624"/>
        <v>7.5629143547201899E-4</v>
      </c>
      <c r="BI138">
        <f t="shared" si="672"/>
        <v>8.1215983101811902E-4</v>
      </c>
      <c r="BJ138">
        <f t="shared" si="646"/>
        <v>5.9515277437706404E-3</v>
      </c>
      <c r="BK138">
        <f t="shared" si="625"/>
        <v>2.6420444226029102E-3</v>
      </c>
      <c r="BL138">
        <f t="shared" si="666"/>
        <v>4.1055259010546402E-3</v>
      </c>
      <c r="BM138">
        <f t="shared" si="647"/>
        <v>2.71327405617805E-2</v>
      </c>
      <c r="BN138">
        <f t="shared" si="626"/>
        <v>2.3882887435958499E-4</v>
      </c>
      <c r="BO138">
        <f t="shared" si="667"/>
        <v>1.0707169860961E-4</v>
      </c>
      <c r="BP138">
        <f t="shared" si="648"/>
        <v>1.13243067894701E-3</v>
      </c>
      <c r="BQ138">
        <f t="shared" si="627"/>
        <v>3.4829210844106099E-5</v>
      </c>
      <c r="BR138">
        <f t="shared" si="668"/>
        <v>2.4116304657707601E-4</v>
      </c>
      <c r="BS138">
        <f t="shared" si="649"/>
        <v>1.2928882599956501E-3</v>
      </c>
      <c r="BT138">
        <f t="shared" si="628"/>
        <v>4.5078950035371598E-3</v>
      </c>
      <c r="BU138">
        <f t="shared" si="669"/>
        <v>7.9285865982002407E-3</v>
      </c>
      <c r="BV138">
        <f t="shared" si="650"/>
        <v>5.0912670499844097E-2</v>
      </c>
      <c r="BW138">
        <f t="shared" si="629"/>
        <v>2.3236059234567901E-3</v>
      </c>
      <c r="BX138">
        <f t="shared" si="670"/>
        <v>3.8320363025810601E-3</v>
      </c>
      <c r="BY138">
        <f t="shared" si="651"/>
        <v>2.4969196321547302E-2</v>
      </c>
      <c r="BZ138" s="4">
        <f t="shared" si="652"/>
        <v>0.52511810999999997</v>
      </c>
      <c r="CA138" s="7">
        <f t="shared" si="630"/>
        <v>0.52511810999999997</v>
      </c>
    </row>
    <row r="139" spans="1:79" x14ac:dyDescent="0.25">
      <c r="A139">
        <f t="shared" si="653"/>
        <v>65</v>
      </c>
      <c r="B139">
        <v>694574</v>
      </c>
      <c r="C139">
        <v>11542</v>
      </c>
      <c r="D139">
        <v>113</v>
      </c>
      <c r="E139">
        <v>55</v>
      </c>
      <c r="F139">
        <v>112</v>
      </c>
      <c r="G139">
        <v>31</v>
      </c>
      <c r="H139">
        <v>162</v>
      </c>
      <c r="I139">
        <v>96</v>
      </c>
      <c r="J139">
        <v>186</v>
      </c>
      <c r="K139">
        <v>235</v>
      </c>
      <c r="L139">
        <v>345</v>
      </c>
      <c r="M139">
        <v>4099</v>
      </c>
      <c r="N139">
        <v>3329</v>
      </c>
      <c r="O139">
        <v>273</v>
      </c>
      <c r="P139">
        <v>705</v>
      </c>
      <c r="Q139">
        <v>149</v>
      </c>
      <c r="R139">
        <v>9</v>
      </c>
      <c r="S139">
        <v>1077</v>
      </c>
      <c r="T139">
        <v>566</v>
      </c>
      <c r="U139">
        <f t="shared" si="631"/>
        <v>1.6617379861613001E-2</v>
      </c>
      <c r="V139">
        <f t="shared" si="632"/>
        <v>7.9772859534245899E-2</v>
      </c>
      <c r="W139">
        <v>2.5</v>
      </c>
      <c r="X139">
        <f t="shared" si="654"/>
        <v>0.87136714810094595</v>
      </c>
      <c r="Y139">
        <f t="shared" si="655"/>
        <v>6.9511449108213205E-2</v>
      </c>
      <c r="Z139">
        <f t="shared" si="633"/>
        <v>4.1830571177342</v>
      </c>
      <c r="AA139">
        <f>Y139*D139/C139</f>
        <v>6.8054009263802603E-4</v>
      </c>
      <c r="AB139">
        <f t="shared" si="674"/>
        <v>3.9253636088650897E-3</v>
      </c>
      <c r="AC139">
        <f t="shared" si="634"/>
        <v>2.13281682759205E-2</v>
      </c>
      <c r="AD139">
        <f t="shared" si="615"/>
        <v>3.3123632827514502E-4</v>
      </c>
      <c r="AE139">
        <f t="shared" si="657"/>
        <v>3.85267919438644E-3</v>
      </c>
      <c r="AF139">
        <f t="shared" si="635"/>
        <v>2.00914867926201E-2</v>
      </c>
      <c r="AG139">
        <f t="shared" si="616"/>
        <v>6.7451761394211396E-4</v>
      </c>
      <c r="AH139">
        <f t="shared" si="658"/>
        <v>2.06099180596186E-3</v>
      </c>
      <c r="AI139">
        <f t="shared" si="636"/>
        <v>1.19912530646646E-2</v>
      </c>
      <c r="AJ139">
        <f t="shared" si="637"/>
        <v>1.86696839573264E-4</v>
      </c>
      <c r="AK139">
        <f t="shared" si="659"/>
        <v>2.7876877916282899E-3</v>
      </c>
      <c r="AL139">
        <f t="shared" si="638"/>
        <v>1.44051810570746E-2</v>
      </c>
      <c r="AM139">
        <f t="shared" si="617"/>
        <v>9.7564154873770097E-4</v>
      </c>
      <c r="AN139">
        <f t="shared" si="673"/>
        <v>5.4918969766650201E-3</v>
      </c>
      <c r="AO139">
        <f t="shared" si="639"/>
        <v>2.9898588755169399E-2</v>
      </c>
      <c r="AP139">
        <f t="shared" si="618"/>
        <v>5.7815795480752605E-4</v>
      </c>
      <c r="AQ139">
        <f t="shared" si="660"/>
        <v>2.7670476989756299E-3</v>
      </c>
      <c r="AR139">
        <f t="shared" si="640"/>
        <v>1.5280633381897E-2</v>
      </c>
      <c r="AS139">
        <f t="shared" si="619"/>
        <v>1.1201810374395799E-3</v>
      </c>
      <c r="AT139">
        <f t="shared" si="661"/>
        <v>1.5811299396598999E-3</v>
      </c>
      <c r="AU139">
        <f t="shared" si="641"/>
        <v>1.07061022918984E-2</v>
      </c>
      <c r="AV139">
        <f t="shared" si="620"/>
        <v>1.4152824935392599E-3</v>
      </c>
      <c r="AW139">
        <f t="shared" si="662"/>
        <v>1.86249614304697E-3</v>
      </c>
      <c r="AX139">
        <f t="shared" si="642"/>
        <v>1.2850686949083E-2</v>
      </c>
      <c r="AY139">
        <f t="shared" si="621"/>
        <v>2.0777551500895499E-3</v>
      </c>
      <c r="AZ139">
        <f t="shared" si="663"/>
        <v>2.9472915654799301E-3</v>
      </c>
      <c r="BA139">
        <f t="shared" si="643"/>
        <v>1.99308457026235E-2</v>
      </c>
      <c r="BB139">
        <f t="shared" si="622"/>
        <v>2.4686140174542199E-2</v>
      </c>
      <c r="BC139">
        <f t="shared" si="664"/>
        <v>4.5004540084456E-2</v>
      </c>
      <c r="BD139">
        <f t="shared" si="644"/>
        <v>0.28673805085863602</v>
      </c>
      <c r="BE139">
        <f t="shared" si="623"/>
        <v>2.00488315786902E-2</v>
      </c>
      <c r="BF139">
        <f t="shared" si="665"/>
        <v>2.8821688841615799E-2</v>
      </c>
      <c r="BG139">
        <f t="shared" si="645"/>
        <v>0.19423052315480399</v>
      </c>
      <c r="BH139">
        <f t="shared" si="624"/>
        <v>1.6441366839838999E-3</v>
      </c>
      <c r="BI139">
        <f t="shared" si="672"/>
        <v>1.5684512664901401E-3</v>
      </c>
      <c r="BJ139">
        <f t="shared" si="646"/>
        <v>1.1952598042410501E-2</v>
      </c>
      <c r="BK139">
        <f t="shared" si="625"/>
        <v>4.2458474806177701E-3</v>
      </c>
      <c r="BL139">
        <f t="shared" si="666"/>
        <v>6.74757032365755E-3</v>
      </c>
      <c r="BM139">
        <f t="shared" si="647"/>
        <v>4.43524703198322E-2</v>
      </c>
      <c r="BN139">
        <f t="shared" si="626"/>
        <v>8.9734932569084797E-4</v>
      </c>
      <c r="BO139">
        <f t="shared" si="667"/>
        <v>3.4590057296919499E-4</v>
      </c>
      <c r="BP139">
        <f t="shared" si="648"/>
        <v>3.9728761790731003E-3</v>
      </c>
      <c r="BQ139">
        <f t="shared" si="627"/>
        <v>5.4202308263205598E-5</v>
      </c>
      <c r="BR139">
        <f t="shared" si="668"/>
        <v>2.75992257421182E-4</v>
      </c>
      <c r="BS139">
        <f t="shared" si="649"/>
        <v>1.5154670577639199E-3</v>
      </c>
      <c r="BT139">
        <f t="shared" si="628"/>
        <v>6.4862095554969303E-3</v>
      </c>
      <c r="BU139">
        <f t="shared" si="669"/>
        <v>1.24364816017374E-2</v>
      </c>
      <c r="BV139">
        <f t="shared" si="650"/>
        <v>7.8397931897429302E-2</v>
      </c>
      <c r="BW139">
        <f t="shared" si="629"/>
        <v>3.40872294188604E-3</v>
      </c>
      <c r="BX139">
        <f t="shared" si="670"/>
        <v>6.1556422260378501E-3</v>
      </c>
      <c r="BY139">
        <f t="shared" si="651"/>
        <v>3.93000184849044E-2</v>
      </c>
      <c r="BZ139" s="4">
        <f t="shared" si="652"/>
        <v>0.81694288000000004</v>
      </c>
      <c r="CA139" s="7">
        <f t="shared" si="630"/>
        <v>0.81694288000000004</v>
      </c>
    </row>
    <row r="140" spans="1:79" x14ac:dyDescent="0.25">
      <c r="A140">
        <f t="shared" si="653"/>
        <v>70</v>
      </c>
      <c r="B140">
        <v>433639</v>
      </c>
      <c r="C140">
        <v>10398</v>
      </c>
      <c r="D140">
        <v>34</v>
      </c>
      <c r="E140">
        <v>33</v>
      </c>
      <c r="F140">
        <v>60</v>
      </c>
      <c r="G140">
        <v>22</v>
      </c>
      <c r="H140">
        <v>131</v>
      </c>
      <c r="I140">
        <v>44</v>
      </c>
      <c r="J140">
        <v>163</v>
      </c>
      <c r="K140">
        <v>230</v>
      </c>
      <c r="L140">
        <v>339</v>
      </c>
      <c r="M140">
        <v>3681</v>
      </c>
      <c r="N140">
        <v>3030</v>
      </c>
      <c r="O140">
        <v>262</v>
      </c>
      <c r="P140">
        <v>591</v>
      </c>
      <c r="Q140">
        <v>256</v>
      </c>
      <c r="R140">
        <v>5</v>
      </c>
      <c r="S140">
        <v>974</v>
      </c>
      <c r="T140">
        <v>543</v>
      </c>
      <c r="U140">
        <f t="shared" si="631"/>
        <v>2.3978470571143301E-2</v>
      </c>
      <c r="V140">
        <f t="shared" si="632"/>
        <v>0.113111736729659</v>
      </c>
      <c r="W140">
        <v>2.5</v>
      </c>
      <c r="X140">
        <f t="shared" si="654"/>
        <v>0.80185569899273301</v>
      </c>
      <c r="Y140">
        <f t="shared" si="655"/>
        <v>9.0699290719642695E-2</v>
      </c>
      <c r="Z140">
        <f t="shared" si="633"/>
        <v>3.7825302681645598</v>
      </c>
      <c r="AA140">
        <f t="shared" ref="AA140" si="675">Y140*D140/C140</f>
        <v>2.9657394541910499E-4</v>
      </c>
      <c r="AB140">
        <f t="shared" si="674"/>
        <v>4.6059037015031201E-3</v>
      </c>
      <c r="AC140">
        <f t="shared" si="634"/>
        <v>2.37709533710634E-2</v>
      </c>
      <c r="AD140">
        <f t="shared" si="615"/>
        <v>2.8785118231854301E-4</v>
      </c>
      <c r="AE140">
        <f t="shared" si="657"/>
        <v>4.1839155226615797E-3</v>
      </c>
      <c r="AF140">
        <f t="shared" si="635"/>
        <v>2.16392055691043E-2</v>
      </c>
      <c r="AG140">
        <f t="shared" si="616"/>
        <v>5.2336578603371395E-4</v>
      </c>
      <c r="AH140">
        <f t="shared" si="658"/>
        <v>2.7355094199039698E-3</v>
      </c>
      <c r="AI140">
        <f t="shared" si="636"/>
        <v>1.49859615646041E-2</v>
      </c>
      <c r="AJ140">
        <f t="shared" si="637"/>
        <v>1.91900788212362E-4</v>
      </c>
      <c r="AK140">
        <f t="shared" si="659"/>
        <v>2.9743846312015499E-3</v>
      </c>
      <c r="AL140">
        <f t="shared" si="638"/>
        <v>1.53516751265387E-2</v>
      </c>
      <c r="AM140">
        <f t="shared" si="617"/>
        <v>1.1426819661736101E-3</v>
      </c>
      <c r="AN140">
        <f t="shared" si="673"/>
        <v>6.4675385254027197E-3</v>
      </c>
      <c r="AO140">
        <f t="shared" si="639"/>
        <v>3.5194397542447603E-2</v>
      </c>
      <c r="AP140">
        <f t="shared" si="618"/>
        <v>3.83801576424724E-4</v>
      </c>
      <c r="AQ140">
        <f t="shared" si="660"/>
        <v>3.34520565378316E-3</v>
      </c>
      <c r="AR140">
        <f t="shared" si="640"/>
        <v>1.7685532209977602E-2</v>
      </c>
      <c r="AS140">
        <f t="shared" si="619"/>
        <v>1.4218103853915901E-3</v>
      </c>
      <c r="AT140">
        <f t="shared" si="661"/>
        <v>2.7013109770994801E-3</v>
      </c>
      <c r="AU140">
        <f t="shared" si="641"/>
        <v>1.7061080848976399E-2</v>
      </c>
      <c r="AV140">
        <f t="shared" si="620"/>
        <v>2.0062355131292399E-3</v>
      </c>
      <c r="AW140">
        <f t="shared" si="662"/>
        <v>3.2777786365862302E-3</v>
      </c>
      <c r="AX140">
        <f t="shared" si="642"/>
        <v>2.1404481965754299E-2</v>
      </c>
      <c r="AY140">
        <f t="shared" si="621"/>
        <v>2.9570166910904902E-3</v>
      </c>
      <c r="AZ140">
        <f t="shared" si="663"/>
        <v>5.0250467155694804E-3</v>
      </c>
      <c r="BA140">
        <f t="shared" si="643"/>
        <v>3.25177753055736E-2</v>
      </c>
      <c r="BB140">
        <f t="shared" si="622"/>
        <v>3.2108490973168403E-2</v>
      </c>
      <c r="BC140">
        <f t="shared" si="664"/>
        <v>6.9690680258998203E-2</v>
      </c>
      <c r="BD140">
        <f t="shared" si="644"/>
        <v>0.428724628727912</v>
      </c>
      <c r="BE140">
        <f t="shared" si="623"/>
        <v>2.6429972194702601E-2</v>
      </c>
      <c r="BF140">
        <f t="shared" si="665"/>
        <v>4.8870520420305999E-2</v>
      </c>
      <c r="BG140">
        <f t="shared" si="645"/>
        <v>0.31042753258828598</v>
      </c>
      <c r="BH140">
        <f t="shared" si="624"/>
        <v>2.2853639323472202E-3</v>
      </c>
      <c r="BI140">
        <f t="shared" si="672"/>
        <v>3.21258795047404E-3</v>
      </c>
      <c r="BJ140">
        <f t="shared" si="646"/>
        <v>2.1776349583238201E-2</v>
      </c>
      <c r="BK140">
        <f t="shared" si="625"/>
        <v>5.1551529924320902E-3</v>
      </c>
      <c r="BL140">
        <f t="shared" si="666"/>
        <v>1.0993417804275299E-2</v>
      </c>
      <c r="BM140">
        <f t="shared" si="647"/>
        <v>6.7854971502456701E-2</v>
      </c>
      <c r="BN140">
        <f t="shared" si="626"/>
        <v>2.23302735374385E-3</v>
      </c>
      <c r="BO140">
        <f t="shared" si="667"/>
        <v>1.2432498986600399E-3</v>
      </c>
      <c r="BP140">
        <f t="shared" si="648"/>
        <v>1.17988178776598E-2</v>
      </c>
      <c r="BQ140">
        <f t="shared" si="627"/>
        <v>4.3613815502809498E-5</v>
      </c>
      <c r="BR140">
        <f t="shared" si="668"/>
        <v>3.3019456568438802E-4</v>
      </c>
      <c r="BS140">
        <f t="shared" si="649"/>
        <v>1.76000736717896E-3</v>
      </c>
      <c r="BT140">
        <f t="shared" si="628"/>
        <v>8.4959712599472995E-3</v>
      </c>
      <c r="BU140">
        <f t="shared" si="669"/>
        <v>1.89226911572343E-2</v>
      </c>
      <c r="BV140">
        <f t="shared" si="650"/>
        <v>0.11585338393604</v>
      </c>
      <c r="BW140">
        <f t="shared" si="629"/>
        <v>4.7364603636051101E-3</v>
      </c>
      <c r="BX140">
        <f t="shared" si="670"/>
        <v>9.5643651679238901E-3</v>
      </c>
      <c r="BY140">
        <f t="shared" si="651"/>
        <v>5.9662976748632197E-2</v>
      </c>
      <c r="BZ140" s="4">
        <f t="shared" si="652"/>
        <v>1.2174697299999999</v>
      </c>
      <c r="CA140" s="7">
        <f t="shared" si="630"/>
        <v>1.2174697299999999</v>
      </c>
    </row>
    <row r="141" spans="1:79" x14ac:dyDescent="0.25">
      <c r="A141">
        <f t="shared" si="653"/>
        <v>75</v>
      </c>
      <c r="B141">
        <v>231646</v>
      </c>
      <c r="C141">
        <v>8763</v>
      </c>
      <c r="D141">
        <v>10</v>
      </c>
      <c r="E141">
        <v>19</v>
      </c>
      <c r="F141">
        <v>23</v>
      </c>
      <c r="G141">
        <v>7</v>
      </c>
      <c r="H141">
        <v>84</v>
      </c>
      <c r="I141">
        <v>29</v>
      </c>
      <c r="J141">
        <v>155</v>
      </c>
      <c r="K141">
        <v>167</v>
      </c>
      <c r="L141">
        <v>275</v>
      </c>
      <c r="M141">
        <v>3197</v>
      </c>
      <c r="N141">
        <v>2220</v>
      </c>
      <c r="O141">
        <v>261</v>
      </c>
      <c r="P141">
        <v>465</v>
      </c>
      <c r="Q141">
        <v>390</v>
      </c>
      <c r="R141">
        <v>3</v>
      </c>
      <c r="S141">
        <v>897</v>
      </c>
      <c r="T141">
        <v>561</v>
      </c>
      <c r="U141">
        <f>C141/B141</f>
        <v>3.7829273978398102E-2</v>
      </c>
      <c r="V141">
        <f>(5*U141)/(1+(5-W141)*U141)</f>
        <v>0.172803767252276</v>
      </c>
      <c r="W141">
        <v>2.5</v>
      </c>
      <c r="X141">
        <f>X140*(1-V140)</f>
        <v>0.71115640827309001</v>
      </c>
      <c r="Y141">
        <f>X141*V141</f>
        <v>0.12289050645518799</v>
      </c>
      <c r="Z141">
        <f>(5*(X141-Y141)+(2.5*Y141))</f>
        <v>3.2485557752274801</v>
      </c>
      <c r="AA141">
        <f>Y141*D141/C141</f>
        <v>1.4023793958140799E-4</v>
      </c>
      <c r="AB141">
        <f t="shared" si="674"/>
        <v>4.9024776469222204E-3</v>
      </c>
      <c r="AC141">
        <f t="shared" si="634"/>
        <v>2.4862983083564601E-2</v>
      </c>
      <c r="AD141">
        <f t="shared" si="615"/>
        <v>2.6645208520467603E-4</v>
      </c>
      <c r="AE141">
        <f t="shared" si="657"/>
        <v>4.4717667049801197E-3</v>
      </c>
      <c r="AF141">
        <f t="shared" si="635"/>
        <v>2.30249637379123E-2</v>
      </c>
      <c r="AG141">
        <f t="shared" si="616"/>
        <v>3.2254726103723898E-4</v>
      </c>
      <c r="AH141">
        <f t="shared" si="658"/>
        <v>3.2588752059376802E-3</v>
      </c>
      <c r="AI141">
        <f t="shared" si="636"/>
        <v>1.71007441822815E-2</v>
      </c>
      <c r="AJ141">
        <f t="shared" si="637"/>
        <v>9.8166557706985704E-5</v>
      </c>
      <c r="AK141">
        <f t="shared" si="659"/>
        <v>3.1662854194139099E-3</v>
      </c>
      <c r="AL141">
        <f t="shared" si="638"/>
        <v>1.6076843491336999E-2</v>
      </c>
      <c r="AM141">
        <f t="shared" si="617"/>
        <v>1.17799869248383E-3</v>
      </c>
      <c r="AN141">
        <f t="shared" si="673"/>
        <v>7.61022049157633E-3</v>
      </c>
      <c r="AO141">
        <f t="shared" si="639"/>
        <v>4.0996099189091202E-2</v>
      </c>
      <c r="AP141">
        <f t="shared" si="618"/>
        <v>4.0669002478608402E-4</v>
      </c>
      <c r="AQ141">
        <f t="shared" si="660"/>
        <v>3.72900723020788E-3</v>
      </c>
      <c r="AR141">
        <f t="shared" si="640"/>
        <v>1.96617612130046E-2</v>
      </c>
      <c r="AS141">
        <f t="shared" si="619"/>
        <v>2.1736880635118299E-3</v>
      </c>
      <c r="AT141">
        <f t="shared" si="661"/>
        <v>4.1231213624910697E-3</v>
      </c>
      <c r="AU141">
        <f t="shared" si="641"/>
        <v>2.60498269712349E-2</v>
      </c>
      <c r="AV141">
        <f t="shared" si="620"/>
        <v>2.3419735910095202E-3</v>
      </c>
      <c r="AW141">
        <f t="shared" si="662"/>
        <v>5.2840141497154701E-3</v>
      </c>
      <c r="AX141">
        <f t="shared" si="642"/>
        <v>3.2275004726101099E-2</v>
      </c>
      <c r="AY141">
        <f t="shared" si="621"/>
        <v>3.8565433384887301E-3</v>
      </c>
      <c r="AZ141">
        <f t="shared" si="663"/>
        <v>7.9820634066599706E-3</v>
      </c>
      <c r="BA141">
        <f t="shared" si="643"/>
        <v>4.9551675379521702E-2</v>
      </c>
      <c r="BB141">
        <f t="shared" si="622"/>
        <v>4.4834069284176201E-2</v>
      </c>
      <c r="BC141">
        <f t="shared" si="664"/>
        <v>0.101799171232167</v>
      </c>
      <c r="BD141">
        <f t="shared" si="644"/>
        <v>0.62108102937127596</v>
      </c>
      <c r="BE141">
        <f t="shared" si="623"/>
        <v>3.11328225870726E-2</v>
      </c>
      <c r="BF141">
        <f t="shared" si="665"/>
        <v>7.5300492615008596E-2</v>
      </c>
      <c r="BG141">
        <f t="shared" si="645"/>
        <v>0.45433451954272402</v>
      </c>
      <c r="BH141">
        <f t="shared" si="624"/>
        <v>3.6602102230747502E-3</v>
      </c>
      <c r="BI141">
        <f t="shared" si="672"/>
        <v>5.4979518828212597E-3</v>
      </c>
      <c r="BJ141">
        <f t="shared" si="646"/>
        <v>3.6640284971793197E-2</v>
      </c>
      <c r="BK141">
        <f t="shared" si="625"/>
        <v>6.5210641905354798E-3</v>
      </c>
      <c r="BL141">
        <f t="shared" si="666"/>
        <v>1.6148570796707399E-2</v>
      </c>
      <c r="BM141">
        <f t="shared" si="647"/>
        <v>9.7045514459875706E-2</v>
      </c>
      <c r="BN141">
        <f t="shared" si="626"/>
        <v>5.4692796436749203E-3</v>
      </c>
      <c r="BO141">
        <f t="shared" si="667"/>
        <v>3.4762772524038902E-3</v>
      </c>
      <c r="BP141">
        <f t="shared" si="648"/>
        <v>3.10545853712067E-2</v>
      </c>
      <c r="BQ141">
        <f t="shared" si="627"/>
        <v>4.2071381874422503E-5</v>
      </c>
      <c r="BR141">
        <f t="shared" si="668"/>
        <v>3.7380838118719801E-4</v>
      </c>
      <c r="BS141">
        <f t="shared" si="649"/>
        <v>1.9742203606220501E-3</v>
      </c>
      <c r="BT141">
        <f t="shared" si="628"/>
        <v>1.25793431804523E-2</v>
      </c>
      <c r="BU141">
        <f t="shared" si="669"/>
        <v>2.7418662417181602E-2</v>
      </c>
      <c r="BV141">
        <f t="shared" si="650"/>
        <v>0.16854167003703899</v>
      </c>
      <c r="BW141">
        <f t="shared" si="629"/>
        <v>7.8673484105170003E-3</v>
      </c>
      <c r="BX141">
        <f t="shared" si="670"/>
        <v>1.4300825531528999E-2</v>
      </c>
      <c r="BY141">
        <f t="shared" si="651"/>
        <v>9.1172498683937495E-2</v>
      </c>
      <c r="BZ141" s="4">
        <f t="shared" si="652"/>
        <v>1.75144422</v>
      </c>
      <c r="CA141" s="7">
        <f t="shared" si="630"/>
        <v>1.75144422</v>
      </c>
    </row>
    <row r="142" spans="1:79" x14ac:dyDescent="0.25">
      <c r="A142">
        <f t="shared" si="653"/>
        <v>80</v>
      </c>
      <c r="B142">
        <v>126708</v>
      </c>
      <c r="C142">
        <v>8364</v>
      </c>
      <c r="D142">
        <v>1</v>
      </c>
      <c r="E142">
        <v>19</v>
      </c>
      <c r="F142">
        <v>14</v>
      </c>
      <c r="G142">
        <v>6</v>
      </c>
      <c r="H142">
        <v>71</v>
      </c>
      <c r="I142">
        <v>16</v>
      </c>
      <c r="J142">
        <v>184</v>
      </c>
      <c r="K142">
        <v>172</v>
      </c>
      <c r="L142">
        <v>291</v>
      </c>
      <c r="M142">
        <v>2980</v>
      </c>
      <c r="N142">
        <v>1880</v>
      </c>
      <c r="O142">
        <v>245</v>
      </c>
      <c r="P142">
        <v>362</v>
      </c>
      <c r="Q142">
        <v>567</v>
      </c>
      <c r="R142">
        <v>3</v>
      </c>
      <c r="S142">
        <v>855</v>
      </c>
      <c r="T142">
        <v>698</v>
      </c>
      <c r="U142">
        <f>C142/B142</f>
        <v>6.6010038829434597E-2</v>
      </c>
      <c r="V142">
        <f t="shared" ref="V142" si="676">(5*U142)/(1+(5-W142)*U142)</f>
        <v>0.28329878470105302</v>
      </c>
      <c r="W142">
        <v>2.5</v>
      </c>
      <c r="X142">
        <f>X141*(1-V141)</f>
        <v>0.58826590181790195</v>
      </c>
      <c r="Y142">
        <f>X142*V142</f>
        <v>0.16665501506608099</v>
      </c>
      <c r="Z142">
        <f>(5*(X142-Y142)+(2.5*Y142))</f>
        <v>2.5246919714243101</v>
      </c>
      <c r="AA142">
        <f t="shared" ref="AA142" si="677">Y142*D142/C142</f>
        <v>1.9925276789344899E-5</v>
      </c>
      <c r="AB142">
        <f>AA141+AB141</f>
        <v>5.0427155865036301E-3</v>
      </c>
      <c r="AC142">
        <f>AA142*2.5+AB142*5</f>
        <v>2.52633911244915E-2</v>
      </c>
      <c r="AD142">
        <f t="shared" si="615"/>
        <v>3.7858025899755398E-4</v>
      </c>
      <c r="AE142">
        <f t="shared" si="657"/>
        <v>4.7382187901848002E-3</v>
      </c>
      <c r="AF142">
        <f t="shared" si="635"/>
        <v>2.4637544598417899E-2</v>
      </c>
      <c r="AG142">
        <f t="shared" si="616"/>
        <v>2.7895387505082902E-4</v>
      </c>
      <c r="AH142">
        <f t="shared" si="658"/>
        <v>3.58142246697492E-3</v>
      </c>
      <c r="AI142">
        <f t="shared" si="636"/>
        <v>1.86044970225017E-2</v>
      </c>
      <c r="AJ142">
        <f t="shared" si="637"/>
        <v>1.1955166073607E-4</v>
      </c>
      <c r="AK142">
        <f t="shared" si="659"/>
        <v>3.2644519771209001E-3</v>
      </c>
      <c r="AL142">
        <f t="shared" si="638"/>
        <v>1.66211390374447E-2</v>
      </c>
      <c r="AM142">
        <f t="shared" si="617"/>
        <v>1.4146946520434899E-3</v>
      </c>
      <c r="AN142">
        <f>AM141+AN141</f>
        <v>8.7882191840601594E-3</v>
      </c>
      <c r="AO142">
        <f t="shared" si="639"/>
        <v>4.74778325504095E-2</v>
      </c>
      <c r="AP142">
        <f t="shared" si="618"/>
        <v>3.1880442862951898E-4</v>
      </c>
      <c r="AQ142">
        <f t="shared" si="660"/>
        <v>4.1356972549939598E-3</v>
      </c>
      <c r="AR142">
        <f t="shared" si="640"/>
        <v>2.1475497346543599E-2</v>
      </c>
      <c r="AS142">
        <f t="shared" si="619"/>
        <v>3.6662509292394699E-3</v>
      </c>
      <c r="AT142">
        <f t="shared" si="661"/>
        <v>6.2968094260029001E-3</v>
      </c>
      <c r="AU142">
        <f t="shared" si="641"/>
        <v>4.0649674453113203E-2</v>
      </c>
      <c r="AV142">
        <f t="shared" si="620"/>
        <v>3.4271476077673301E-3</v>
      </c>
      <c r="AW142">
        <f t="shared" si="662"/>
        <v>7.6259877407249899E-3</v>
      </c>
      <c r="AX142">
        <f t="shared" si="642"/>
        <v>4.66978077230433E-2</v>
      </c>
      <c r="AY142">
        <f t="shared" si="621"/>
        <v>5.7982555456993698E-3</v>
      </c>
      <c r="AZ142">
        <f t="shared" si="663"/>
        <v>1.1838606745148699E-2</v>
      </c>
      <c r="BA142">
        <f t="shared" si="643"/>
        <v>7.3688672589991899E-2</v>
      </c>
      <c r="BB142">
        <f t="shared" si="622"/>
        <v>5.9377324832247898E-2</v>
      </c>
      <c r="BC142">
        <f t="shared" si="664"/>
        <v>0.14663324051634299</v>
      </c>
      <c r="BD142">
        <f t="shared" si="644"/>
        <v>0.88160951466233495</v>
      </c>
      <c r="BE142">
        <f t="shared" si="623"/>
        <v>3.7459520363968497E-2</v>
      </c>
      <c r="BF142">
        <f t="shared" si="665"/>
        <v>0.10643331520208101</v>
      </c>
      <c r="BG142">
        <f t="shared" si="645"/>
        <v>0.62581537692032596</v>
      </c>
      <c r="BH142">
        <f t="shared" si="624"/>
        <v>4.8816928133895102E-3</v>
      </c>
      <c r="BI142">
        <f t="shared" si="672"/>
        <v>9.1581621058960099E-3</v>
      </c>
      <c r="BJ142">
        <f t="shared" si="646"/>
        <v>5.7995042562953798E-2</v>
      </c>
      <c r="BK142">
        <f t="shared" si="625"/>
        <v>7.2129501977428604E-3</v>
      </c>
      <c r="BL142">
        <f t="shared" si="666"/>
        <v>2.26696349872429E-2</v>
      </c>
      <c r="BM142">
        <f t="shared" si="647"/>
        <v>0.13138055043057201</v>
      </c>
      <c r="BN142">
        <f t="shared" si="626"/>
        <v>1.12976319395586E-2</v>
      </c>
      <c r="BO142">
        <f t="shared" si="667"/>
        <v>8.9455568960788105E-3</v>
      </c>
      <c r="BP142">
        <f t="shared" si="648"/>
        <v>7.2971864329290606E-2</v>
      </c>
      <c r="BQ142">
        <f t="shared" si="627"/>
        <v>5.9775830368034799E-5</v>
      </c>
      <c r="BR142">
        <f t="shared" si="668"/>
        <v>4.1587976306162102E-4</v>
      </c>
      <c r="BS142">
        <f t="shared" si="649"/>
        <v>2.2288383912281899E-3</v>
      </c>
      <c r="BT142">
        <f t="shared" si="628"/>
        <v>1.7036111654889899E-2</v>
      </c>
      <c r="BU142">
        <f t="shared" si="669"/>
        <v>3.9998005597633897E-2</v>
      </c>
      <c r="BV142">
        <f t="shared" si="650"/>
        <v>0.242580307125394</v>
      </c>
      <c r="BW142">
        <f t="shared" si="629"/>
        <v>1.3907843198962801E-2</v>
      </c>
      <c r="BX142">
        <f>BW141+BX141</f>
        <v>2.2168173942046E-2</v>
      </c>
      <c r="BY142">
        <f t="shared" si="651"/>
        <v>0.14561047770763699</v>
      </c>
      <c r="BZ142" s="4">
        <f t="shared" si="652"/>
        <v>2.4753080299999999</v>
      </c>
      <c r="CA142" s="7">
        <f t="shared" si="630"/>
        <v>2.4753080299999999</v>
      </c>
    </row>
    <row r="143" spans="1:79" x14ac:dyDescent="0.25">
      <c r="A143" t="s">
        <v>16</v>
      </c>
      <c r="AC143">
        <f>SUM(AC131:AC142)</f>
        <v>0.15528444088412599</v>
      </c>
      <c r="AF143">
        <f>SUM(AF131:AF142)</f>
        <v>0.168849783643757</v>
      </c>
      <c r="AI143">
        <f t="shared" ref="AI143" si="678">SUM(AI131:AI142)</f>
        <v>8.5957130733642001E-2</v>
      </c>
      <c r="AL143">
        <f t="shared" ref="AL143" si="679">SUM(AL131:AL142)</f>
        <v>0.124407078205848</v>
      </c>
      <c r="AO143">
        <f t="shared" ref="AO143" si="680">SUM(AO131:AO142)</f>
        <v>0.25388219003408502</v>
      </c>
      <c r="AR143">
        <f t="shared" ref="AR143" si="681">SUM(AR131:AR142)</f>
        <v>0.11320720071599499</v>
      </c>
      <c r="AU143">
        <f t="shared" ref="AU143" si="682">SUM(AU131:AU142)</f>
        <v>0.10969967727822</v>
      </c>
      <c r="AX143">
        <f t="shared" ref="AX143" si="683">SUM(AX131:AX142)</f>
        <v>0.130065709506588</v>
      </c>
      <c r="BA143">
        <f t="shared" ref="BA143" si="684">SUM(BA131:BA142)</f>
        <v>0.198836610819317</v>
      </c>
      <c r="BD143">
        <f t="shared" ref="BD143" si="685">SUM(BD131:BD142)</f>
        <v>2.6483797421392001</v>
      </c>
      <c r="BG143">
        <f t="shared" ref="BG143" si="686">SUM(BG131:BG142)</f>
        <v>1.82559630539915</v>
      </c>
      <c r="BJ143">
        <f t="shared" ref="BJ143" si="687">SUM(BJ131:BJ142)</f>
        <v>0.141385713903045</v>
      </c>
      <c r="BM143">
        <f t="shared" ref="BM143" si="688">SUM(BM131:BM142)</f>
        <v>0.40358079644393102</v>
      </c>
      <c r="BP143">
        <f t="shared" ref="BP143" si="689">SUM(BP131:BP142)</f>
        <v>0.121302840935665</v>
      </c>
      <c r="BS143">
        <f t="shared" ref="BS143" si="690">SUM(BS131:BS142)</f>
        <v>1.29602249691564E-2</v>
      </c>
      <c r="BV143">
        <f t="shared" ref="BV143" si="691">SUM(BV131:BV142)</f>
        <v>0.73944021218377098</v>
      </c>
      <c r="BY143">
        <f t="shared" ref="BY143" si="692">SUM(BY131:BY142)</f>
        <v>0.40752415398996999</v>
      </c>
      <c r="BZ143" s="22">
        <f>SUM(AC143,AF143,AI143,AL143,AO143,AR143,AU143,AX143,BA143,BD143,BG143,BJ143,BM143,BP143,BS143,BV143,BY143)</f>
        <v>7.6403600000000003</v>
      </c>
      <c r="CA143" s="8">
        <f>SUM(CA131:CA142)</f>
        <v>7.64</v>
      </c>
    </row>
    <row r="144" spans="1:79" x14ac:dyDescent="0.25">
      <c r="BZ144" s="3">
        <f>SUM(BZ131:BZ142)</f>
        <v>7.64</v>
      </c>
    </row>
    <row r="145" spans="1:79" x14ac:dyDescent="0.25">
      <c r="A145" s="9" t="s">
        <v>151</v>
      </c>
      <c r="BZ145" s="1"/>
      <c r="CA145" s="5"/>
    </row>
    <row r="146" spans="1:79" x14ac:dyDescent="0.25">
      <c r="A146" t="s">
        <v>0</v>
      </c>
      <c r="B146" t="s">
        <v>4</v>
      </c>
      <c r="C146" t="s">
        <v>3</v>
      </c>
      <c r="D146" t="s">
        <v>5</v>
      </c>
      <c r="E146" t="s">
        <v>13</v>
      </c>
      <c r="F146" t="s">
        <v>17</v>
      </c>
      <c r="G146" t="s">
        <v>18</v>
      </c>
      <c r="H146" t="s">
        <v>80</v>
      </c>
      <c r="I146" t="s">
        <v>23</v>
      </c>
      <c r="J146" t="s">
        <v>24</v>
      </c>
      <c r="K146" t="s">
        <v>25</v>
      </c>
      <c r="L146" t="s">
        <v>26</v>
      </c>
      <c r="M146" t="s">
        <v>19</v>
      </c>
      <c r="N146" t="s">
        <v>20</v>
      </c>
      <c r="O146" t="s">
        <v>21</v>
      </c>
      <c r="P146" t="s">
        <v>22</v>
      </c>
      <c r="Q146" t="s">
        <v>27</v>
      </c>
      <c r="R146" t="s">
        <v>28</v>
      </c>
      <c r="S146" t="s">
        <v>29</v>
      </c>
      <c r="T146" t="s">
        <v>30</v>
      </c>
      <c r="U146" t="s">
        <v>6</v>
      </c>
      <c r="V146" t="s">
        <v>7</v>
      </c>
      <c r="W146" t="s">
        <v>8</v>
      </c>
      <c r="X146" t="s">
        <v>1</v>
      </c>
      <c r="Y146" t="s">
        <v>9</v>
      </c>
      <c r="Z146" t="s">
        <v>2</v>
      </c>
      <c r="AA146" t="s">
        <v>11</v>
      </c>
      <c r="AB146" t="s">
        <v>10</v>
      </c>
      <c r="AC146" t="s">
        <v>12</v>
      </c>
      <c r="AD146" t="s">
        <v>36</v>
      </c>
      <c r="AE146" t="s">
        <v>14</v>
      </c>
      <c r="AF146" t="s">
        <v>15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64</v>
      </c>
      <c r="AZ146" t="s">
        <v>65</v>
      </c>
      <c r="BA146" t="s">
        <v>66</v>
      </c>
      <c r="BB146" t="s">
        <v>73</v>
      </c>
      <c r="BC146" t="s">
        <v>74</v>
      </c>
      <c r="BD146" t="s">
        <v>75</v>
      </c>
      <c r="BE146" t="s">
        <v>67</v>
      </c>
      <c r="BF146" t="s">
        <v>68</v>
      </c>
      <c r="BG146" t="s">
        <v>69</v>
      </c>
      <c r="BH146" t="s">
        <v>70</v>
      </c>
      <c r="BI146" t="s">
        <v>71</v>
      </c>
      <c r="BJ146" t="s">
        <v>72</v>
      </c>
      <c r="BK146" t="s">
        <v>55</v>
      </c>
      <c r="BL146" t="s">
        <v>56</v>
      </c>
      <c r="BM146" t="s">
        <v>57</v>
      </c>
      <c r="BN146" t="s">
        <v>58</v>
      </c>
      <c r="BO146" t="s">
        <v>59</v>
      </c>
      <c r="BP146" t="s">
        <v>60</v>
      </c>
      <c r="BQ146" t="s">
        <v>61</v>
      </c>
      <c r="BR146" t="s">
        <v>62</v>
      </c>
      <c r="BS146" t="s">
        <v>63</v>
      </c>
      <c r="BT146" t="s">
        <v>31</v>
      </c>
      <c r="BU146" t="s">
        <v>32</v>
      </c>
      <c r="BV146" t="s">
        <v>33</v>
      </c>
      <c r="BW146" t="s">
        <v>76</v>
      </c>
      <c r="BX146" t="s">
        <v>34</v>
      </c>
      <c r="BY146" t="s">
        <v>35</v>
      </c>
      <c r="BZ146" s="2" t="s">
        <v>78</v>
      </c>
      <c r="CA146" s="6" t="s">
        <v>79</v>
      </c>
    </row>
    <row r="147" spans="1:79" x14ac:dyDescent="0.25">
      <c r="A147">
        <v>25</v>
      </c>
      <c r="B147">
        <v>610670</v>
      </c>
      <c r="C147">
        <v>570</v>
      </c>
      <c r="D147">
        <v>50</v>
      </c>
      <c r="E147">
        <v>73</v>
      </c>
      <c r="F147">
        <v>7</v>
      </c>
      <c r="G147">
        <v>93</v>
      </c>
      <c r="H147">
        <v>121</v>
      </c>
      <c r="I147">
        <v>10</v>
      </c>
      <c r="J147">
        <v>1</v>
      </c>
      <c r="K147">
        <v>1</v>
      </c>
      <c r="L147">
        <v>1</v>
      </c>
      <c r="M147">
        <v>55</v>
      </c>
      <c r="N147">
        <v>33</v>
      </c>
      <c r="O147">
        <v>3</v>
      </c>
      <c r="P147">
        <v>11</v>
      </c>
      <c r="Q147">
        <v>0</v>
      </c>
      <c r="R147">
        <v>2</v>
      </c>
      <c r="S147">
        <v>39</v>
      </c>
      <c r="T147">
        <v>70</v>
      </c>
      <c r="U147">
        <f>C147/B147</f>
        <v>9.3340101855339205E-4</v>
      </c>
      <c r="V147">
        <f>(5*U147)/(1+(5-W147)*U147)</f>
        <v>4.6561399782713503E-3</v>
      </c>
      <c r="W147">
        <v>2.5</v>
      </c>
      <c r="X147">
        <v>1</v>
      </c>
      <c r="Y147">
        <f>X147*V147</f>
        <v>4.6561399782713503E-3</v>
      </c>
      <c r="Z147">
        <f>(5*(X147-Y147)+(2.5*Y147))</f>
        <v>4.9883596500543197</v>
      </c>
      <c r="AA147">
        <f t="shared" ref="AA147:AA154" si="693">Y147*D147/C147</f>
        <v>4.0843333142731098E-4</v>
      </c>
      <c r="AB147">
        <v>0</v>
      </c>
      <c r="AC147">
        <f>AA147*2.5+AB147*5</f>
        <v>1.0210833285682799E-3</v>
      </c>
      <c r="AD147">
        <f t="shared" ref="AD147:AD158" si="694">Y147*E147/C147</f>
        <v>5.9631266388387495E-4</v>
      </c>
      <c r="AE147">
        <v>0</v>
      </c>
      <c r="AF147">
        <f>AD147*2.5+AE147*5</f>
        <v>1.4907816597096899E-3</v>
      </c>
      <c r="AG147">
        <f t="shared" ref="AG147:AG158" si="695">Y147*F147/C147</f>
        <v>5.71806663998236E-5</v>
      </c>
      <c r="AH147">
        <v>0</v>
      </c>
      <c r="AI147">
        <f>AG147*2.5+AH147*5</f>
        <v>1.4295166599955899E-4</v>
      </c>
      <c r="AJ147">
        <f>Y147*G147/C147</f>
        <v>7.5968599645479895E-4</v>
      </c>
      <c r="AK147">
        <v>0</v>
      </c>
      <c r="AL147">
        <f>AJ147*2.5+AK147*5</f>
        <v>1.8992149911369999E-3</v>
      </c>
      <c r="AM147">
        <f t="shared" ref="AM147:AM158" si="696">Y147*H147/C147</f>
        <v>9.8840866205409392E-4</v>
      </c>
      <c r="AN147">
        <v>0</v>
      </c>
      <c r="AO147">
        <f>AM147*2.5+AN147*5</f>
        <v>2.4710216551352298E-3</v>
      </c>
      <c r="AP147">
        <f t="shared" ref="AP147:AP158" si="697">Y147*I147/C147</f>
        <v>8.1686666285462299E-5</v>
      </c>
      <c r="AQ147">
        <v>0</v>
      </c>
      <c r="AR147">
        <f>AP147*2.5+AQ147*5</f>
        <v>2.0421666571365601E-4</v>
      </c>
      <c r="AS147">
        <f t="shared" ref="AS147:AS158" si="698">Y147*J147/C147</f>
        <v>8.1686666285462303E-6</v>
      </c>
      <c r="AT147">
        <v>0</v>
      </c>
      <c r="AU147">
        <f>AS147*2.5+AT147*5</f>
        <v>2.0421666571365599E-5</v>
      </c>
      <c r="AV147">
        <f t="shared" ref="AV147:AV158" si="699">Y147*K147/C147</f>
        <v>8.1686666285462303E-6</v>
      </c>
      <c r="AW147">
        <v>0</v>
      </c>
      <c r="AX147">
        <f>AV147*2.5+AW147*5</f>
        <v>2.0421666571365599E-5</v>
      </c>
      <c r="AY147">
        <f t="shared" ref="AY147:AY158" si="700">Y147*L147/C147</f>
        <v>8.1686666285462303E-6</v>
      </c>
      <c r="AZ147">
        <v>0</v>
      </c>
      <c r="BA147">
        <f>AY147*2.5+AZ147*5</f>
        <v>2.0421666571365599E-5</v>
      </c>
      <c r="BB147">
        <f t="shared" ref="BB147:BB158" si="701">Y147*M147/C147</f>
        <v>4.4927666457004301E-4</v>
      </c>
      <c r="BC147">
        <v>0</v>
      </c>
      <c r="BD147">
        <f>BB147*2.5+BC147*5</f>
        <v>1.1231916614251099E-3</v>
      </c>
      <c r="BE147">
        <f t="shared" ref="BE147:BE158" si="702">Y147*N147/C147</f>
        <v>2.6956599874202602E-4</v>
      </c>
      <c r="BF147">
        <v>0</v>
      </c>
      <c r="BG147">
        <f>BE147*2.5+BF147*5</f>
        <v>6.7391499685506503E-4</v>
      </c>
      <c r="BH147">
        <f t="shared" ref="BH147:BH158" si="703">Y147*O147/C147</f>
        <v>2.4505999885638699E-5</v>
      </c>
      <c r="BI147">
        <v>0</v>
      </c>
      <c r="BJ147">
        <f>BH147*2.5+BI147*5</f>
        <v>6.1264999714096704E-5</v>
      </c>
      <c r="BK147">
        <f t="shared" ref="BK147:BK158" si="704">Y147*P147/C147</f>
        <v>8.9855332914008494E-5</v>
      </c>
      <c r="BL147">
        <v>0</v>
      </c>
      <c r="BM147">
        <f>BK147*2.5+BL147*5</f>
        <v>2.2463833228502099E-4</v>
      </c>
      <c r="BN147">
        <f t="shared" ref="BN147:BN158" si="705">Y147*Q147/C147</f>
        <v>0</v>
      </c>
      <c r="BO147">
        <v>0</v>
      </c>
      <c r="BP147">
        <f>BN147*2.5+BO147*5</f>
        <v>0</v>
      </c>
      <c r="BQ147">
        <f t="shared" ref="BQ147:BQ158" si="706">Y147*R147/C147</f>
        <v>1.6337333257092501E-5</v>
      </c>
      <c r="BR147">
        <v>0</v>
      </c>
      <c r="BS147">
        <f>BQ147*2.5+BR147*5</f>
        <v>4.0843333142731299E-5</v>
      </c>
      <c r="BT147">
        <f t="shared" ref="BT147:BT158" si="707">Y147*S147/C147</f>
        <v>3.1857799851330298E-4</v>
      </c>
      <c r="BU147">
        <v>0</v>
      </c>
      <c r="BV147">
        <f>BT147*2.5+BU147*5</f>
        <v>7.9644499628325695E-4</v>
      </c>
      <c r="BW147">
        <f t="shared" ref="BW147:BW158" si="708">Y147*T147/C147</f>
        <v>5.7180666399823596E-4</v>
      </c>
      <c r="BX147">
        <v>0</v>
      </c>
      <c r="BY147">
        <f>BW147*2.5+BX147*5</f>
        <v>1.4295166599955899E-3</v>
      </c>
      <c r="BZ147" s="4">
        <f>AC147+AF147+AI147+AL147+AO147+AR147+AU147+AX147+BA147+BD147+BG147+BJ147+BM147+BP147+BS147+BV147+BY147</f>
        <v>1.1640350000000001E-2</v>
      </c>
      <c r="CA147" s="7">
        <f t="shared" ref="CA147:CA158" si="709">5-Z147</f>
        <v>1.1640350000000001E-2</v>
      </c>
    </row>
    <row r="148" spans="1:79" x14ac:dyDescent="0.25">
      <c r="A148">
        <f>A147+5</f>
        <v>30</v>
      </c>
      <c r="B148">
        <v>646208</v>
      </c>
      <c r="C148">
        <v>699</v>
      </c>
      <c r="D148">
        <v>59</v>
      </c>
      <c r="E148">
        <v>81</v>
      </c>
      <c r="F148">
        <v>22</v>
      </c>
      <c r="G148">
        <v>75</v>
      </c>
      <c r="H148">
        <v>75</v>
      </c>
      <c r="I148">
        <v>22</v>
      </c>
      <c r="J148">
        <v>4</v>
      </c>
      <c r="K148">
        <v>2</v>
      </c>
      <c r="L148">
        <v>8</v>
      </c>
      <c r="M148">
        <v>106</v>
      </c>
      <c r="N148">
        <v>55</v>
      </c>
      <c r="O148">
        <v>6</v>
      </c>
      <c r="P148">
        <v>21</v>
      </c>
      <c r="Q148">
        <v>0</v>
      </c>
      <c r="R148">
        <v>4</v>
      </c>
      <c r="S148">
        <v>54</v>
      </c>
      <c r="T148">
        <v>105</v>
      </c>
      <c r="U148">
        <f t="shared" ref="U148:U156" si="710">C148/B148</f>
        <v>1.081695057938E-3</v>
      </c>
      <c r="V148">
        <f t="shared" ref="V148:V156" si="711">(5*U148)/(1+(5-W148)*U148)</f>
        <v>5.3938889321874699E-3</v>
      </c>
      <c r="W148">
        <v>2.5</v>
      </c>
      <c r="X148">
        <f>X147*(1-V147)</f>
        <v>0.99534386002172903</v>
      </c>
      <c r="Y148">
        <f>X148*V148</f>
        <v>5.3687742302919597E-3</v>
      </c>
      <c r="Z148">
        <f t="shared" ref="Z148:Z156" si="712">(5*(X148-Y148)+(2.5*Y148))</f>
        <v>4.9632973645329201</v>
      </c>
      <c r="AA148">
        <f t="shared" si="693"/>
        <v>4.5315833989588802E-4</v>
      </c>
      <c r="AB148">
        <f>AA147+AB147</f>
        <v>4.0843333142731098E-4</v>
      </c>
      <c r="AC148">
        <f t="shared" ref="AC148:AC157" si="713">AA148*2.5+AB148*5</f>
        <v>3.1750625068762799E-3</v>
      </c>
      <c r="AD148">
        <f t="shared" si="694"/>
        <v>6.22132636128253E-4</v>
      </c>
      <c r="AE148">
        <f>AD147+AE147</f>
        <v>5.9631266388387495E-4</v>
      </c>
      <c r="AF148">
        <f t="shared" ref="AF148:AF158" si="714">AD148*2.5+AE148*5</f>
        <v>4.5368949097400104E-3</v>
      </c>
      <c r="AG148">
        <f t="shared" si="695"/>
        <v>1.6897429623236501E-4</v>
      </c>
      <c r="AH148">
        <f>AG147+AH147</f>
        <v>5.71806663998236E-5</v>
      </c>
      <c r="AI148">
        <f t="shared" ref="AI148:AI158" si="715">AG148*2.5+AH148*5</f>
        <v>7.0833907258003096E-4</v>
      </c>
      <c r="AJ148">
        <f t="shared" ref="AJ148:AJ158" si="716">Y148*G148/C148</f>
        <v>5.7604873715578998E-4</v>
      </c>
      <c r="AK148">
        <f>AJ147+AK147</f>
        <v>7.5968599645479895E-4</v>
      </c>
      <c r="AL148">
        <f t="shared" ref="AL148:AL158" si="717">AJ148*2.5+AK148*5</f>
        <v>5.2385518251634698E-3</v>
      </c>
      <c r="AM148">
        <f t="shared" si="696"/>
        <v>5.7604873715578998E-4</v>
      </c>
      <c r="AN148">
        <f>AM147+AN147</f>
        <v>9.8840866205409392E-4</v>
      </c>
      <c r="AO148">
        <f t="shared" ref="AO148:AO158" si="718">AM148*2.5+AN148*5</f>
        <v>6.38216515315994E-3</v>
      </c>
      <c r="AP148">
        <f t="shared" si="697"/>
        <v>1.6897429623236501E-4</v>
      </c>
      <c r="AQ148">
        <f>AP147+AQ147</f>
        <v>8.1686666285462299E-5</v>
      </c>
      <c r="AR148">
        <f t="shared" ref="AR148:AR158" si="719">AP148*2.5+AQ148*5</f>
        <v>8.3086907200822396E-4</v>
      </c>
      <c r="AS148">
        <f t="shared" si="698"/>
        <v>3.0722599314975402E-5</v>
      </c>
      <c r="AT148">
        <f>AS147+AT147</f>
        <v>8.1686666285462303E-6</v>
      </c>
      <c r="AU148">
        <f t="shared" ref="AU148:AU158" si="720">AS148*2.5+AT148*5</f>
        <v>1.1764983143017E-4</v>
      </c>
      <c r="AV148">
        <f t="shared" si="699"/>
        <v>1.5361299657487701E-5</v>
      </c>
      <c r="AW148">
        <f>AV147+AW147</f>
        <v>8.1686666285462303E-6</v>
      </c>
      <c r="AX148">
        <f t="shared" ref="AX148:AX158" si="721">AV148*2.5+AW148*5</f>
        <v>7.92465822864504E-5</v>
      </c>
      <c r="AY148">
        <f t="shared" si="700"/>
        <v>6.1445198629950899E-5</v>
      </c>
      <c r="AZ148">
        <f>AY147+AZ147</f>
        <v>8.1686666285462303E-6</v>
      </c>
      <c r="BA148">
        <f t="shared" ref="BA148:BA158" si="722">AY148*2.5+AZ148*5</f>
        <v>1.94456329717608E-4</v>
      </c>
      <c r="BB148">
        <f t="shared" si="701"/>
        <v>8.1414888184684901E-4</v>
      </c>
      <c r="BC148">
        <f>BB147+BC147</f>
        <v>4.4927666457004301E-4</v>
      </c>
      <c r="BD148">
        <f t="shared" ref="BD148:BD158" si="723">BB148*2.5+BC148*5</f>
        <v>4.2817555274673397E-3</v>
      </c>
      <c r="BE148">
        <f t="shared" si="702"/>
        <v>4.22435740580912E-4</v>
      </c>
      <c r="BF148">
        <f>BE147+BF147</f>
        <v>2.6956599874202602E-4</v>
      </c>
      <c r="BG148">
        <f t="shared" ref="BG148:BG158" si="724">BE148*2.5+BF148*5</f>
        <v>2.40391934516241E-3</v>
      </c>
      <c r="BH148">
        <f t="shared" si="703"/>
        <v>4.6083898972463201E-5</v>
      </c>
      <c r="BI148">
        <f>BH147+BI147</f>
        <v>2.4505999885638699E-5</v>
      </c>
      <c r="BJ148">
        <f t="shared" ref="BJ148:BJ158" si="725">BH148*2.5+BI148*5</f>
        <v>2.37739746859351E-4</v>
      </c>
      <c r="BK148">
        <f t="shared" si="704"/>
        <v>1.6129364640362099E-4</v>
      </c>
      <c r="BL148">
        <f>BK147+BL147</f>
        <v>8.9855332914008494E-5</v>
      </c>
      <c r="BM148">
        <f t="shared" ref="BM148:BM158" si="726">BK148*2.5+BL148*5</f>
        <v>8.5251078057909497E-4</v>
      </c>
      <c r="BN148">
        <f t="shared" si="705"/>
        <v>0</v>
      </c>
      <c r="BO148">
        <f>BN147+BO147</f>
        <v>0</v>
      </c>
      <c r="BP148">
        <f t="shared" ref="BP148:BP158" si="727">BN148*2.5+BO148*5</f>
        <v>0</v>
      </c>
      <c r="BQ148">
        <f t="shared" si="706"/>
        <v>3.0722599314975402E-5</v>
      </c>
      <c r="BR148">
        <f>BQ147+BR147</f>
        <v>1.6337333257092501E-5</v>
      </c>
      <c r="BS148">
        <f t="shared" ref="BS148:BS158" si="728">BQ148*2.5+BR148*5</f>
        <v>1.5849316457290099E-4</v>
      </c>
      <c r="BT148">
        <f t="shared" si="707"/>
        <v>4.1475509075216901E-4</v>
      </c>
      <c r="BU148">
        <f>BT147+BU147</f>
        <v>3.1857799851330298E-4</v>
      </c>
      <c r="BV148">
        <f t="shared" ref="BV148:BV158" si="729">BT148*2.5+BU148*5</f>
        <v>2.6297777194469402E-3</v>
      </c>
      <c r="BW148">
        <f t="shared" si="708"/>
        <v>8.0646823201810597E-4</v>
      </c>
      <c r="BX148">
        <f>BW147+BX147</f>
        <v>5.7180666399823596E-4</v>
      </c>
      <c r="BY148">
        <f t="shared" ref="BY148:BY158" si="730">BW148*2.5+BX148*5</f>
        <v>4.8752039000364402E-3</v>
      </c>
      <c r="BZ148" s="4">
        <f t="shared" ref="BZ148:BZ158" si="731">AC148+AF148+AI148+AL148+AO148+AR148+AU148+AX148+BA148+BD148+BG148+BJ148+BM148+BP148+BS148+BV148+BY148</f>
        <v>3.6702640000000002E-2</v>
      </c>
      <c r="CA148" s="7">
        <f t="shared" si="709"/>
        <v>3.6702640000000002E-2</v>
      </c>
    </row>
    <row r="149" spans="1:79" x14ac:dyDescent="0.25">
      <c r="A149">
        <f t="shared" ref="A149:A158" si="732">A148+5</f>
        <v>35</v>
      </c>
      <c r="B149">
        <v>599747</v>
      </c>
      <c r="C149">
        <v>971</v>
      </c>
      <c r="D149">
        <v>87</v>
      </c>
      <c r="E149">
        <v>64</v>
      </c>
      <c r="F149">
        <v>33</v>
      </c>
      <c r="G149">
        <v>61</v>
      </c>
      <c r="H149">
        <v>90</v>
      </c>
      <c r="I149">
        <v>27</v>
      </c>
      <c r="J149">
        <v>11</v>
      </c>
      <c r="K149">
        <v>8</v>
      </c>
      <c r="L149">
        <v>8</v>
      </c>
      <c r="M149">
        <v>198</v>
      </c>
      <c r="N149">
        <v>84</v>
      </c>
      <c r="O149">
        <v>6</v>
      </c>
      <c r="P149">
        <v>38</v>
      </c>
      <c r="Q149">
        <v>0</v>
      </c>
      <c r="R149">
        <v>6</v>
      </c>
      <c r="S149">
        <v>98</v>
      </c>
      <c r="T149">
        <v>152</v>
      </c>
      <c r="U149">
        <f t="shared" si="710"/>
        <v>1.6190160184211E-3</v>
      </c>
      <c r="V149">
        <f t="shared" si="711"/>
        <v>8.0624470149433403E-3</v>
      </c>
      <c r="W149">
        <v>2.5</v>
      </c>
      <c r="X149">
        <f t="shared" ref="X149:X156" si="733">X148*(1-V148)</f>
        <v>0.989975085791437</v>
      </c>
      <c r="Y149">
        <f t="shared" ref="Y149:Y156" si="734">X149*V149</f>
        <v>7.9816216753074501E-3</v>
      </c>
      <c r="Z149">
        <f t="shared" si="712"/>
        <v>4.9299213747689201</v>
      </c>
      <c r="AA149">
        <f t="shared" si="693"/>
        <v>7.1514015010478696E-4</v>
      </c>
      <c r="AB149">
        <f t="shared" ref="AB149:AB152" si="735">AA148+AB148</f>
        <v>8.6159167132319895E-4</v>
      </c>
      <c r="AC149">
        <f t="shared" si="713"/>
        <v>6.0958087318779596E-3</v>
      </c>
      <c r="AD149">
        <f t="shared" si="694"/>
        <v>5.2608011042191202E-4</v>
      </c>
      <c r="AE149">
        <f t="shared" ref="AE149:AE158" si="736">AD148+AE148</f>
        <v>1.21844530001213E-3</v>
      </c>
      <c r="AF149">
        <f t="shared" si="714"/>
        <v>7.4074267761154297E-3</v>
      </c>
      <c r="AG149">
        <f t="shared" si="695"/>
        <v>2.7126005693629899E-4</v>
      </c>
      <c r="AH149">
        <f t="shared" ref="AH149:AH158" si="737">AG148+AH148</f>
        <v>2.26154962632189E-4</v>
      </c>
      <c r="AI149">
        <f t="shared" si="715"/>
        <v>1.8089249555016901E-3</v>
      </c>
      <c r="AJ149">
        <f t="shared" si="716"/>
        <v>5.0142010524588496E-4</v>
      </c>
      <c r="AK149">
        <f t="shared" ref="AK149:AK158" si="738">AJ148+AK148</f>
        <v>1.3357347336105899E-3</v>
      </c>
      <c r="AL149">
        <f t="shared" si="717"/>
        <v>7.9322239311676607E-3</v>
      </c>
      <c r="AM149">
        <f t="shared" si="696"/>
        <v>7.3980015528081402E-4</v>
      </c>
      <c r="AN149">
        <f>AM148+AN148</f>
        <v>1.56445739920988E-3</v>
      </c>
      <c r="AO149">
        <f t="shared" si="718"/>
        <v>9.6717873842514408E-3</v>
      </c>
      <c r="AP149">
        <f t="shared" si="697"/>
        <v>2.2194004658424401E-4</v>
      </c>
      <c r="AQ149">
        <f t="shared" ref="AQ149:AQ158" si="739">AP148+AQ148</f>
        <v>2.5066096251782699E-4</v>
      </c>
      <c r="AR149">
        <f t="shared" si="719"/>
        <v>1.8081549290497401E-3</v>
      </c>
      <c r="AS149">
        <f t="shared" si="698"/>
        <v>9.0420018978766195E-5</v>
      </c>
      <c r="AT149">
        <f t="shared" ref="AT149:AT158" si="740">AS148+AT148</f>
        <v>3.8891265943521603E-5</v>
      </c>
      <c r="AU149">
        <f t="shared" si="720"/>
        <v>4.2050637716452299E-4</v>
      </c>
      <c r="AV149">
        <f t="shared" si="699"/>
        <v>6.5760013802739002E-5</v>
      </c>
      <c r="AW149">
        <f t="shared" ref="AW149:AW158" si="741">AV148+AW148</f>
        <v>2.3529966286033899E-5</v>
      </c>
      <c r="AX149">
        <f t="shared" si="721"/>
        <v>2.8204986593701701E-4</v>
      </c>
      <c r="AY149">
        <f t="shared" si="700"/>
        <v>6.5760013802739002E-5</v>
      </c>
      <c r="AZ149">
        <f t="shared" ref="AZ149:AZ158" si="742">AY148+AZ148</f>
        <v>6.9613865258497093E-5</v>
      </c>
      <c r="BA149">
        <f t="shared" si="722"/>
        <v>5.12469360799333E-4</v>
      </c>
      <c r="BB149">
        <f t="shared" si="701"/>
        <v>1.6275603416177899E-3</v>
      </c>
      <c r="BC149">
        <f t="shared" ref="BC149:BC158" si="743">BB148+BC148</f>
        <v>1.2634255464168899E-3</v>
      </c>
      <c r="BD149">
        <f t="shared" si="723"/>
        <v>1.0386028586128899E-2</v>
      </c>
      <c r="BE149">
        <f t="shared" si="702"/>
        <v>6.9048014492876001E-4</v>
      </c>
      <c r="BF149">
        <f t="shared" ref="BF149:BF158" si="744">BE148+BF148</f>
        <v>6.9200173932293797E-4</v>
      </c>
      <c r="BG149">
        <f t="shared" si="724"/>
        <v>5.1862090589365898E-3</v>
      </c>
      <c r="BH149">
        <f t="shared" si="703"/>
        <v>4.9320010352054299E-5</v>
      </c>
      <c r="BI149">
        <f>BH148+BI148</f>
        <v>7.0589898858101894E-5</v>
      </c>
      <c r="BJ149">
        <f t="shared" si="725"/>
        <v>4.7624952017064499E-4</v>
      </c>
      <c r="BK149">
        <f t="shared" si="704"/>
        <v>3.1236006556301002E-4</v>
      </c>
      <c r="BL149">
        <f t="shared" ref="BL149:BL158" si="745">BK148+BL148</f>
        <v>2.5114897931762903E-4</v>
      </c>
      <c r="BM149">
        <f t="shared" si="726"/>
        <v>2.0366450604956698E-3</v>
      </c>
      <c r="BN149">
        <f t="shared" si="705"/>
        <v>0</v>
      </c>
      <c r="BO149">
        <f t="shared" ref="BO149:BO158" si="746">BN148+BO148</f>
        <v>0</v>
      </c>
      <c r="BP149">
        <f t="shared" si="727"/>
        <v>0</v>
      </c>
      <c r="BQ149">
        <f t="shared" si="706"/>
        <v>4.9320010352054299E-5</v>
      </c>
      <c r="BR149">
        <f t="shared" ref="BR149:BR158" si="747">BQ148+BR148</f>
        <v>4.70599325720679E-5</v>
      </c>
      <c r="BS149">
        <f t="shared" si="728"/>
        <v>3.58599688740475E-4</v>
      </c>
      <c r="BT149">
        <f t="shared" si="707"/>
        <v>8.0556016908355302E-4</v>
      </c>
      <c r="BU149">
        <f t="shared" ref="BU149:BU158" si="748">BT148+BU148</f>
        <v>7.3333308926547204E-4</v>
      </c>
      <c r="BV149">
        <f t="shared" si="729"/>
        <v>5.6805658690362399E-3</v>
      </c>
      <c r="BW149">
        <f t="shared" si="708"/>
        <v>1.2494402622520401E-3</v>
      </c>
      <c r="BX149">
        <f t="shared" ref="BX149:BX157" si="749">BW148+BX148</f>
        <v>1.37827489601634E-3</v>
      </c>
      <c r="BY149">
        <f t="shared" si="730"/>
        <v>1.00149751357118E-2</v>
      </c>
      <c r="BZ149" s="4">
        <f t="shared" si="731"/>
        <v>7.0078630000000003E-2</v>
      </c>
      <c r="CA149" s="7">
        <f t="shared" si="709"/>
        <v>7.0078630000000003E-2</v>
      </c>
    </row>
    <row r="150" spans="1:79" x14ac:dyDescent="0.25">
      <c r="A150">
        <f t="shared" si="732"/>
        <v>40</v>
      </c>
      <c r="B150">
        <v>568200</v>
      </c>
      <c r="C150">
        <v>1199</v>
      </c>
      <c r="D150">
        <v>102</v>
      </c>
      <c r="E150">
        <v>63</v>
      </c>
      <c r="F150">
        <v>27</v>
      </c>
      <c r="G150">
        <v>34</v>
      </c>
      <c r="H150">
        <v>66</v>
      </c>
      <c r="I150">
        <v>29</v>
      </c>
      <c r="J150">
        <v>16</v>
      </c>
      <c r="K150">
        <v>11</v>
      </c>
      <c r="L150">
        <v>16</v>
      </c>
      <c r="M150">
        <v>326</v>
      </c>
      <c r="N150">
        <v>119</v>
      </c>
      <c r="O150">
        <v>5</v>
      </c>
      <c r="P150">
        <v>58</v>
      </c>
      <c r="Q150">
        <v>0</v>
      </c>
      <c r="R150">
        <v>4</v>
      </c>
      <c r="S150">
        <v>102</v>
      </c>
      <c r="T150">
        <v>221</v>
      </c>
      <c r="U150">
        <f t="shared" si="710"/>
        <v>2.1101724744808201E-3</v>
      </c>
      <c r="V150">
        <f t="shared" si="711"/>
        <v>1.04954941154329E-2</v>
      </c>
      <c r="W150">
        <v>2.5</v>
      </c>
      <c r="X150">
        <f t="shared" si="733"/>
        <v>0.98199346411612998</v>
      </c>
      <c r="Y150">
        <f t="shared" si="734"/>
        <v>1.03065066240244E-2</v>
      </c>
      <c r="Z150">
        <f t="shared" si="712"/>
        <v>4.8842010540205898</v>
      </c>
      <c r="AA150">
        <f t="shared" si="693"/>
        <v>8.7678371613885602E-4</v>
      </c>
      <c r="AB150">
        <f t="shared" si="735"/>
        <v>1.5767318214279899E-3</v>
      </c>
      <c r="AC150">
        <f t="shared" si="713"/>
        <v>1.00756183974871E-2</v>
      </c>
      <c r="AD150">
        <f t="shared" si="694"/>
        <v>5.4154288349752904E-4</v>
      </c>
      <c r="AE150">
        <f t="shared" si="736"/>
        <v>1.7445254104340401E-3</v>
      </c>
      <c r="AF150">
        <f t="shared" si="714"/>
        <v>1.0076484260914001E-2</v>
      </c>
      <c r="AG150">
        <f t="shared" si="695"/>
        <v>2.32089807213227E-4</v>
      </c>
      <c r="AH150">
        <f t="shared" si="737"/>
        <v>4.9741501956848796E-4</v>
      </c>
      <c r="AI150">
        <f t="shared" si="715"/>
        <v>3.0672996158755102E-3</v>
      </c>
      <c r="AJ150">
        <f t="shared" si="716"/>
        <v>2.9226123871295201E-4</v>
      </c>
      <c r="AK150">
        <f t="shared" si="738"/>
        <v>1.8371548388564701E-3</v>
      </c>
      <c r="AL150">
        <f t="shared" si="717"/>
        <v>9.9164272910647298E-3</v>
      </c>
      <c r="AM150">
        <f t="shared" si="696"/>
        <v>5.67330639854554E-4</v>
      </c>
      <c r="AN150">
        <f t="shared" ref="AN150" si="750">AM149+AN149</f>
        <v>2.30425755449069E-3</v>
      </c>
      <c r="AO150">
        <f t="shared" si="718"/>
        <v>1.29396143720898E-2</v>
      </c>
      <c r="AP150">
        <f t="shared" si="697"/>
        <v>2.4928164478457698E-4</v>
      </c>
      <c r="AQ150">
        <f t="shared" si="739"/>
        <v>4.72601009102071E-4</v>
      </c>
      <c r="AR150">
        <f t="shared" si="719"/>
        <v>2.9862091574718E-3</v>
      </c>
      <c r="AS150">
        <f t="shared" si="698"/>
        <v>1.37534700570801E-4</v>
      </c>
      <c r="AT150">
        <f t="shared" si="740"/>
        <v>1.29311284922288E-4</v>
      </c>
      <c r="AU150">
        <f t="shared" si="720"/>
        <v>9.9039317603844294E-4</v>
      </c>
      <c r="AV150">
        <f t="shared" si="699"/>
        <v>9.4555106642425703E-5</v>
      </c>
      <c r="AW150">
        <f t="shared" si="741"/>
        <v>8.9289980088772894E-5</v>
      </c>
      <c r="AX150">
        <f t="shared" si="721"/>
        <v>6.8283766704992901E-4</v>
      </c>
      <c r="AY150">
        <f t="shared" si="700"/>
        <v>1.37534700570801E-4</v>
      </c>
      <c r="AZ150">
        <f t="shared" si="742"/>
        <v>1.3537387906123599E-4</v>
      </c>
      <c r="BA150">
        <f t="shared" si="722"/>
        <v>1.02070614673318E-3</v>
      </c>
      <c r="BB150">
        <f t="shared" si="701"/>
        <v>2.8022695241300701E-3</v>
      </c>
      <c r="BC150">
        <f t="shared" si="743"/>
        <v>2.8909858880346801E-3</v>
      </c>
      <c r="BD150">
        <f t="shared" si="723"/>
        <v>2.1460603250498599E-2</v>
      </c>
      <c r="BE150">
        <f t="shared" si="702"/>
        <v>1.0229143354953301E-3</v>
      </c>
      <c r="BF150">
        <f t="shared" si="744"/>
        <v>1.3824818842516999E-3</v>
      </c>
      <c r="BG150">
        <f t="shared" si="724"/>
        <v>9.4696952599968194E-3</v>
      </c>
      <c r="BH150">
        <f t="shared" si="703"/>
        <v>4.2979593928375302E-5</v>
      </c>
      <c r="BI150">
        <f t="shared" ref="BI150:BI158" si="751">BH149+BI149</f>
        <v>1.19909909210156E-4</v>
      </c>
      <c r="BJ150">
        <f t="shared" si="725"/>
        <v>7.0699853087171803E-4</v>
      </c>
      <c r="BK150">
        <f t="shared" si="704"/>
        <v>4.9856328956915396E-4</v>
      </c>
      <c r="BL150">
        <f t="shared" si="745"/>
        <v>5.6350904488063904E-4</v>
      </c>
      <c r="BM150">
        <f t="shared" si="726"/>
        <v>4.0639534483260797E-3</v>
      </c>
      <c r="BN150">
        <f t="shared" si="705"/>
        <v>0</v>
      </c>
      <c r="BO150">
        <f t="shared" si="746"/>
        <v>0</v>
      </c>
      <c r="BP150">
        <f t="shared" si="727"/>
        <v>0</v>
      </c>
      <c r="BQ150">
        <f t="shared" si="706"/>
        <v>3.4383675142700202E-5</v>
      </c>
      <c r="BR150">
        <f t="shared" si="747"/>
        <v>9.6379942924122199E-5</v>
      </c>
      <c r="BS150">
        <f t="shared" si="728"/>
        <v>5.6785890247736104E-4</v>
      </c>
      <c r="BT150">
        <f t="shared" si="707"/>
        <v>8.7678371613885602E-4</v>
      </c>
      <c r="BU150">
        <f t="shared" si="748"/>
        <v>1.53889325834903E-3</v>
      </c>
      <c r="BV150">
        <f t="shared" si="729"/>
        <v>9.8864255820922901E-3</v>
      </c>
      <c r="BW150">
        <f t="shared" si="708"/>
        <v>1.89969805163419E-3</v>
      </c>
      <c r="BX150">
        <f t="shared" si="749"/>
        <v>2.6277151582683798E-3</v>
      </c>
      <c r="BY150">
        <f t="shared" si="730"/>
        <v>1.78878209204274E-2</v>
      </c>
      <c r="BZ150" s="4">
        <f t="shared" si="731"/>
        <v>0.11579895</v>
      </c>
      <c r="CA150" s="7">
        <f t="shared" si="709"/>
        <v>0.11579895</v>
      </c>
    </row>
    <row r="151" spans="1:79" x14ac:dyDescent="0.25">
      <c r="A151">
        <f t="shared" si="732"/>
        <v>45</v>
      </c>
      <c r="B151">
        <v>518771</v>
      </c>
      <c r="C151">
        <v>1699</v>
      </c>
      <c r="D151">
        <v>82</v>
      </c>
      <c r="E151">
        <v>42</v>
      </c>
      <c r="F151">
        <v>42</v>
      </c>
      <c r="G151">
        <v>39</v>
      </c>
      <c r="H151">
        <v>73</v>
      </c>
      <c r="I151">
        <v>24</v>
      </c>
      <c r="J151">
        <v>24</v>
      </c>
      <c r="K151">
        <v>23</v>
      </c>
      <c r="L151">
        <v>23</v>
      </c>
      <c r="M151">
        <v>509</v>
      </c>
      <c r="N151">
        <v>195</v>
      </c>
      <c r="O151">
        <v>3</v>
      </c>
      <c r="P151">
        <v>84</v>
      </c>
      <c r="Q151">
        <v>0</v>
      </c>
      <c r="R151">
        <v>1</v>
      </c>
      <c r="S151">
        <v>167</v>
      </c>
      <c r="T151">
        <v>368</v>
      </c>
      <c r="U151">
        <f t="shared" si="710"/>
        <v>3.27504814262941E-3</v>
      </c>
      <c r="V151">
        <f t="shared" si="711"/>
        <v>1.6242255293072799E-2</v>
      </c>
      <c r="W151">
        <v>2.5</v>
      </c>
      <c r="X151">
        <f t="shared" si="733"/>
        <v>0.97168695749210598</v>
      </c>
      <c r="Y151">
        <f t="shared" si="734"/>
        <v>1.5782387628535999E-2</v>
      </c>
      <c r="Z151">
        <f t="shared" si="712"/>
        <v>4.8189788183891897</v>
      </c>
      <c r="AA151">
        <f t="shared" si="693"/>
        <v>7.6171617748084302E-4</v>
      </c>
      <c r="AB151">
        <f t="shared" si="735"/>
        <v>2.4535155375668498E-3</v>
      </c>
      <c r="AC151">
        <f t="shared" si="713"/>
        <v>1.41718681315364E-2</v>
      </c>
      <c r="AD151">
        <f t="shared" si="694"/>
        <v>3.9014731041701699E-4</v>
      </c>
      <c r="AE151">
        <f t="shared" si="736"/>
        <v>2.2860682939315701E-3</v>
      </c>
      <c r="AF151">
        <f t="shared" si="714"/>
        <v>1.24057097457004E-2</v>
      </c>
      <c r="AG151">
        <f t="shared" si="695"/>
        <v>3.9014731041701699E-4</v>
      </c>
      <c r="AH151">
        <f t="shared" si="737"/>
        <v>7.2950482678171499E-4</v>
      </c>
      <c r="AI151">
        <f t="shared" si="715"/>
        <v>4.6228924099511199E-3</v>
      </c>
      <c r="AJ151">
        <f t="shared" si="716"/>
        <v>3.6227964538723001E-4</v>
      </c>
      <c r="AK151">
        <f t="shared" si="738"/>
        <v>2.1294160775694199E-3</v>
      </c>
      <c r="AL151">
        <f t="shared" si="717"/>
        <v>1.15527795013152E-2</v>
      </c>
      <c r="AM151">
        <f t="shared" si="696"/>
        <v>6.7811318239148195E-4</v>
      </c>
      <c r="AN151">
        <f>AM150+AN150</f>
        <v>2.87158819434524E-3</v>
      </c>
      <c r="AO151">
        <f t="shared" si="718"/>
        <v>1.6053223927704901E-2</v>
      </c>
      <c r="AP151">
        <f t="shared" si="697"/>
        <v>2.2294132023829499E-4</v>
      </c>
      <c r="AQ151">
        <f t="shared" si="739"/>
        <v>7.2188265388664803E-4</v>
      </c>
      <c r="AR151">
        <f t="shared" si="719"/>
        <v>4.1667665700289803E-3</v>
      </c>
      <c r="AS151">
        <f t="shared" si="698"/>
        <v>2.2294132023829499E-4</v>
      </c>
      <c r="AT151">
        <f t="shared" si="740"/>
        <v>2.6684598549308897E-4</v>
      </c>
      <c r="AU151">
        <f t="shared" si="720"/>
        <v>1.89158322806118E-3</v>
      </c>
      <c r="AV151">
        <f t="shared" si="699"/>
        <v>2.136520985617E-4</v>
      </c>
      <c r="AW151">
        <f t="shared" si="741"/>
        <v>1.8384508673119899E-4</v>
      </c>
      <c r="AX151">
        <f t="shared" si="721"/>
        <v>1.45335568006025E-3</v>
      </c>
      <c r="AY151">
        <f t="shared" si="700"/>
        <v>2.136520985617E-4</v>
      </c>
      <c r="AZ151">
        <f t="shared" si="742"/>
        <v>2.7290857963203701E-4</v>
      </c>
      <c r="BA151">
        <f t="shared" si="722"/>
        <v>1.8986731445644401E-3</v>
      </c>
      <c r="BB151">
        <f t="shared" si="701"/>
        <v>4.7282138333871798E-3</v>
      </c>
      <c r="BC151">
        <f t="shared" si="743"/>
        <v>5.6932554121647497E-3</v>
      </c>
      <c r="BD151">
        <f t="shared" si="723"/>
        <v>4.0286811644291702E-2</v>
      </c>
      <c r="BE151">
        <f t="shared" si="702"/>
        <v>1.8113982269361501E-3</v>
      </c>
      <c r="BF151">
        <f t="shared" si="744"/>
        <v>2.4053962197470298E-3</v>
      </c>
      <c r="BG151">
        <f t="shared" si="724"/>
        <v>1.65554766660755E-2</v>
      </c>
      <c r="BH151">
        <f t="shared" si="703"/>
        <v>2.7867665029786901E-5</v>
      </c>
      <c r="BI151">
        <f t="shared" si="751"/>
        <v>1.6288950313853099E-4</v>
      </c>
      <c r="BJ151">
        <f t="shared" si="725"/>
        <v>8.8411667826712205E-4</v>
      </c>
      <c r="BK151">
        <f t="shared" si="704"/>
        <v>7.8029462083403398E-4</v>
      </c>
      <c r="BL151">
        <f t="shared" si="745"/>
        <v>1.06207233444979E-3</v>
      </c>
      <c r="BM151">
        <f t="shared" si="726"/>
        <v>7.2610982243340302E-3</v>
      </c>
      <c r="BN151">
        <f t="shared" si="705"/>
        <v>0</v>
      </c>
      <c r="BO151">
        <f t="shared" si="746"/>
        <v>0</v>
      </c>
      <c r="BP151">
        <f t="shared" si="727"/>
        <v>0</v>
      </c>
      <c r="BQ151">
        <f t="shared" si="706"/>
        <v>9.2892216765956406E-6</v>
      </c>
      <c r="BR151">
        <f t="shared" si="747"/>
        <v>1.30763618066822E-4</v>
      </c>
      <c r="BS151">
        <f t="shared" si="728"/>
        <v>6.7704114452559903E-4</v>
      </c>
      <c r="BT151">
        <f t="shared" si="707"/>
        <v>1.5513000199914701E-3</v>
      </c>
      <c r="BU151">
        <f t="shared" si="748"/>
        <v>2.41567697448789E-3</v>
      </c>
      <c r="BV151">
        <f t="shared" si="729"/>
        <v>1.5956634922418101E-2</v>
      </c>
      <c r="BW151">
        <f t="shared" si="708"/>
        <v>3.4184335769872E-3</v>
      </c>
      <c r="BX151">
        <f t="shared" si="749"/>
        <v>4.5274132099025702E-3</v>
      </c>
      <c r="BY151">
        <f t="shared" si="730"/>
        <v>3.11831499919809E-2</v>
      </c>
      <c r="BZ151" s="4">
        <f t="shared" si="731"/>
        <v>0.18102118</v>
      </c>
      <c r="CA151" s="7">
        <f t="shared" si="709"/>
        <v>0.18102118</v>
      </c>
    </row>
    <row r="152" spans="1:79" x14ac:dyDescent="0.25">
      <c r="A152">
        <f t="shared" si="732"/>
        <v>50</v>
      </c>
      <c r="B152">
        <v>491169</v>
      </c>
      <c r="C152">
        <v>2445</v>
      </c>
      <c r="D152">
        <v>106</v>
      </c>
      <c r="E152">
        <v>51</v>
      </c>
      <c r="F152">
        <v>77</v>
      </c>
      <c r="G152">
        <v>33</v>
      </c>
      <c r="H152">
        <v>76</v>
      </c>
      <c r="I152">
        <v>34</v>
      </c>
      <c r="J152">
        <v>23</v>
      </c>
      <c r="K152">
        <v>34</v>
      </c>
      <c r="L152">
        <v>48</v>
      </c>
      <c r="M152">
        <v>747</v>
      </c>
      <c r="N152">
        <v>373</v>
      </c>
      <c r="O152">
        <v>10</v>
      </c>
      <c r="P152">
        <v>129</v>
      </c>
      <c r="Q152">
        <v>3</v>
      </c>
      <c r="R152">
        <v>2</v>
      </c>
      <c r="S152">
        <v>202</v>
      </c>
      <c r="T152">
        <v>497</v>
      </c>
      <c r="U152">
        <f t="shared" si="710"/>
        <v>4.9779200234542501E-3</v>
      </c>
      <c r="V152">
        <f t="shared" si="711"/>
        <v>2.4583661366851601E-2</v>
      </c>
      <c r="W152">
        <v>2.5</v>
      </c>
      <c r="X152">
        <f t="shared" si="733"/>
        <v>0.95590456986356998</v>
      </c>
      <c r="Y152">
        <f t="shared" si="734"/>
        <v>2.3499634244551901E-2</v>
      </c>
      <c r="Z152">
        <f t="shared" si="712"/>
        <v>4.7207737637064699</v>
      </c>
      <c r="AA152">
        <f t="shared" si="693"/>
        <v>1.0187980490480599E-3</v>
      </c>
      <c r="AB152">
        <f t="shared" si="735"/>
        <v>3.2152317150476901E-3</v>
      </c>
      <c r="AC152">
        <f t="shared" si="713"/>
        <v>1.8623153697858601E-2</v>
      </c>
      <c r="AD152">
        <f t="shared" si="694"/>
        <v>4.90176419825009E-4</v>
      </c>
      <c r="AE152">
        <f t="shared" si="736"/>
        <v>2.6762156043485899E-3</v>
      </c>
      <c r="AF152">
        <f t="shared" si="714"/>
        <v>1.46065190713055E-2</v>
      </c>
      <c r="AG152">
        <f t="shared" si="695"/>
        <v>7.4007028091226796E-4</v>
      </c>
      <c r="AH152">
        <f t="shared" si="737"/>
        <v>1.1196521371987301E-3</v>
      </c>
      <c r="AI152">
        <f t="shared" si="715"/>
        <v>7.4484363882743199E-3</v>
      </c>
      <c r="AJ152">
        <f t="shared" si="716"/>
        <v>3.1717297753382901E-4</v>
      </c>
      <c r="AK152">
        <f t="shared" si="738"/>
        <v>2.4916957229566502E-3</v>
      </c>
      <c r="AL152">
        <f t="shared" si="717"/>
        <v>1.3251411058617799E-2</v>
      </c>
      <c r="AM152">
        <f t="shared" si="696"/>
        <v>7.3045897856275895E-4</v>
      </c>
      <c r="AN152">
        <f t="shared" ref="AN152:AN157" si="752">AM151+AN151</f>
        <v>3.5497013767367201E-3</v>
      </c>
      <c r="AO152">
        <f t="shared" si="718"/>
        <v>1.95746543300905E-2</v>
      </c>
      <c r="AP152">
        <f t="shared" si="697"/>
        <v>3.2678427988333899E-4</v>
      </c>
      <c r="AQ152">
        <f t="shared" si="739"/>
        <v>9.4482397412494305E-4</v>
      </c>
      <c r="AR152">
        <f t="shared" si="719"/>
        <v>5.5410805703330597E-3</v>
      </c>
      <c r="AS152">
        <f t="shared" si="698"/>
        <v>2.2105995403873E-4</v>
      </c>
      <c r="AT152">
        <f t="shared" si="740"/>
        <v>4.8978730573138399E-4</v>
      </c>
      <c r="AU152">
        <f t="shared" si="720"/>
        <v>3.0015864137537401E-3</v>
      </c>
      <c r="AV152">
        <f t="shared" si="699"/>
        <v>3.2678427988333899E-4</v>
      </c>
      <c r="AW152">
        <f t="shared" si="741"/>
        <v>3.9749718529289899E-4</v>
      </c>
      <c r="AX152">
        <f t="shared" si="721"/>
        <v>2.8044466261728401E-3</v>
      </c>
      <c r="AY152">
        <f t="shared" si="700"/>
        <v>4.6134251277647899E-4</v>
      </c>
      <c r="AZ152">
        <f t="shared" si="742"/>
        <v>4.8656067819373699E-4</v>
      </c>
      <c r="BA152">
        <f t="shared" si="722"/>
        <v>3.5861596729098799E-3</v>
      </c>
      <c r="BB152">
        <f t="shared" si="701"/>
        <v>7.1796428550839498E-3</v>
      </c>
      <c r="BC152">
        <f t="shared" si="743"/>
        <v>1.0421469245551899E-2</v>
      </c>
      <c r="BD152">
        <f t="shared" si="723"/>
        <v>7.0056453365469396E-2</v>
      </c>
      <c r="BE152">
        <f t="shared" si="702"/>
        <v>3.5850157763672201E-3</v>
      </c>
      <c r="BF152">
        <f t="shared" si="744"/>
        <v>4.2167944466831803E-3</v>
      </c>
      <c r="BG152">
        <f t="shared" si="724"/>
        <v>3.0046511674334E-2</v>
      </c>
      <c r="BH152">
        <f t="shared" si="703"/>
        <v>9.6113023495099806E-5</v>
      </c>
      <c r="BI152">
        <f t="shared" si="751"/>
        <v>1.9075716816831801E-4</v>
      </c>
      <c r="BJ152">
        <f t="shared" si="725"/>
        <v>1.1940683995793401E-3</v>
      </c>
      <c r="BK152">
        <f t="shared" si="704"/>
        <v>1.2398580030867901E-3</v>
      </c>
      <c r="BL152">
        <f t="shared" si="745"/>
        <v>1.8423669552838199E-3</v>
      </c>
      <c r="BM152">
        <f t="shared" si="726"/>
        <v>1.23114797841361E-2</v>
      </c>
      <c r="BN152">
        <f t="shared" si="705"/>
        <v>2.88339070485299E-5</v>
      </c>
      <c r="BO152">
        <f t="shared" si="746"/>
        <v>0</v>
      </c>
      <c r="BP152">
        <f t="shared" si="727"/>
        <v>7.2084767621324696E-5</v>
      </c>
      <c r="BQ152">
        <f t="shared" si="706"/>
        <v>1.922260469902E-5</v>
      </c>
      <c r="BR152">
        <f t="shared" si="747"/>
        <v>1.40052839743418E-4</v>
      </c>
      <c r="BS152">
        <f t="shared" si="728"/>
        <v>7.4832071046464005E-4</v>
      </c>
      <c r="BT152">
        <f t="shared" si="707"/>
        <v>1.9414830746010199E-3</v>
      </c>
      <c r="BU152">
        <f t="shared" si="748"/>
        <v>3.9669769944793596E-3</v>
      </c>
      <c r="BV152">
        <f t="shared" si="729"/>
        <v>2.4688592658899298E-2</v>
      </c>
      <c r="BW152">
        <f t="shared" si="708"/>
        <v>4.7768172677064603E-3</v>
      </c>
      <c r="BX152">
        <f t="shared" si="749"/>
        <v>7.9458467868897698E-3</v>
      </c>
      <c r="BY152">
        <f t="shared" si="730"/>
        <v>5.1671277103715003E-2</v>
      </c>
      <c r="BZ152" s="4">
        <f t="shared" si="731"/>
        <v>0.27922624000000001</v>
      </c>
      <c r="CA152" s="7">
        <f t="shared" si="709"/>
        <v>0.27922624000000001</v>
      </c>
    </row>
    <row r="153" spans="1:79" x14ac:dyDescent="0.25">
      <c r="A153">
        <f t="shared" si="732"/>
        <v>55</v>
      </c>
      <c r="B153">
        <v>402943</v>
      </c>
      <c r="C153">
        <v>3539</v>
      </c>
      <c r="D153">
        <v>116</v>
      </c>
      <c r="E153">
        <v>31</v>
      </c>
      <c r="F153">
        <v>65</v>
      </c>
      <c r="G153">
        <v>25</v>
      </c>
      <c r="H153">
        <v>93</v>
      </c>
      <c r="I153">
        <v>40</v>
      </c>
      <c r="J153">
        <v>34</v>
      </c>
      <c r="K153">
        <v>41</v>
      </c>
      <c r="L153">
        <v>68</v>
      </c>
      <c r="M153">
        <v>1107</v>
      </c>
      <c r="N153">
        <v>634</v>
      </c>
      <c r="O153">
        <v>24</v>
      </c>
      <c r="P153">
        <v>219</v>
      </c>
      <c r="Q153">
        <v>6</v>
      </c>
      <c r="R153">
        <v>5</v>
      </c>
      <c r="S153">
        <v>327</v>
      </c>
      <c r="T153">
        <v>704</v>
      </c>
      <c r="U153">
        <f t="shared" si="710"/>
        <v>8.7828799606892299E-3</v>
      </c>
      <c r="V153">
        <f t="shared" si="711"/>
        <v>4.2970879609898698E-2</v>
      </c>
      <c r="W153">
        <v>2.5</v>
      </c>
      <c r="X153">
        <f t="shared" si="733"/>
        <v>0.93240493561901805</v>
      </c>
      <c r="Y153">
        <f t="shared" si="734"/>
        <v>4.0066260236160202E-2</v>
      </c>
      <c r="Z153">
        <f t="shared" si="712"/>
        <v>4.5618590275046902</v>
      </c>
      <c r="AA153">
        <f t="shared" si="693"/>
        <v>1.31327668476818E-3</v>
      </c>
      <c r="AB153">
        <f>AA152+AB152</f>
        <v>4.2340297640957496E-3</v>
      </c>
      <c r="AC153">
        <f t="shared" si="713"/>
        <v>2.4453340532399202E-2</v>
      </c>
      <c r="AD153">
        <f t="shared" si="694"/>
        <v>3.5096187265356503E-4</v>
      </c>
      <c r="AE153">
        <f t="shared" si="736"/>
        <v>3.1663920241735998E-3</v>
      </c>
      <c r="AF153">
        <f t="shared" si="714"/>
        <v>1.6709364802501899E-2</v>
      </c>
      <c r="AG153">
        <f t="shared" si="695"/>
        <v>7.3588779749941E-4</v>
      </c>
      <c r="AH153">
        <f t="shared" si="737"/>
        <v>1.8597224181110001E-3</v>
      </c>
      <c r="AI153">
        <f t="shared" si="715"/>
        <v>1.1138331584303499E-2</v>
      </c>
      <c r="AJ153">
        <f t="shared" si="716"/>
        <v>2.83033768269004E-4</v>
      </c>
      <c r="AK153">
        <f t="shared" si="738"/>
        <v>2.8088687004904798E-3</v>
      </c>
      <c r="AL153">
        <f t="shared" si="717"/>
        <v>1.4751927923124899E-2</v>
      </c>
      <c r="AM153">
        <f t="shared" si="696"/>
        <v>1.0528856179606899E-3</v>
      </c>
      <c r="AN153">
        <f t="shared" si="752"/>
        <v>4.2801603552994798E-3</v>
      </c>
      <c r="AO153">
        <f t="shared" si="718"/>
        <v>2.4033015821399099E-2</v>
      </c>
      <c r="AP153">
        <f t="shared" si="697"/>
        <v>4.52854029230406E-4</v>
      </c>
      <c r="AQ153">
        <f t="shared" si="739"/>
        <v>1.2716082540082799E-3</v>
      </c>
      <c r="AR153">
        <f t="shared" si="719"/>
        <v>7.4901763431174098E-3</v>
      </c>
      <c r="AS153">
        <f t="shared" si="698"/>
        <v>3.8492592484584503E-4</v>
      </c>
      <c r="AT153">
        <f t="shared" si="740"/>
        <v>7.1084725977011397E-4</v>
      </c>
      <c r="AU153">
        <f t="shared" si="720"/>
        <v>4.5165511109651803E-3</v>
      </c>
      <c r="AV153">
        <f t="shared" si="699"/>
        <v>4.6417537996116702E-4</v>
      </c>
      <c r="AW153">
        <f t="shared" si="741"/>
        <v>7.2428146517623804E-4</v>
      </c>
      <c r="AX153">
        <f t="shared" si="721"/>
        <v>4.7818457757841104E-3</v>
      </c>
      <c r="AY153">
        <f t="shared" si="700"/>
        <v>7.6985184969169103E-4</v>
      </c>
      <c r="AZ153">
        <f t="shared" si="742"/>
        <v>9.4790319097021603E-4</v>
      </c>
      <c r="BA153">
        <f t="shared" si="722"/>
        <v>6.6641455790803104E-3</v>
      </c>
      <c r="BB153">
        <f t="shared" si="701"/>
        <v>1.2532735258951501E-2</v>
      </c>
      <c r="BC153">
        <f t="shared" si="743"/>
        <v>1.76011121006358E-2</v>
      </c>
      <c r="BD153">
        <f t="shared" si="723"/>
        <v>0.11933739865055799</v>
      </c>
      <c r="BE153">
        <f t="shared" si="702"/>
        <v>7.1777363633019403E-3</v>
      </c>
      <c r="BF153">
        <f t="shared" si="744"/>
        <v>7.8018102230504004E-3</v>
      </c>
      <c r="BG153">
        <f t="shared" si="724"/>
        <v>5.6953392023506903E-2</v>
      </c>
      <c r="BH153">
        <f t="shared" si="703"/>
        <v>2.7171241753824401E-4</v>
      </c>
      <c r="BI153">
        <f t="shared" si="751"/>
        <v>2.8687019166341799E-4</v>
      </c>
      <c r="BJ153">
        <f t="shared" si="725"/>
        <v>2.1136320021627E-3</v>
      </c>
      <c r="BK153">
        <f t="shared" si="704"/>
        <v>2.47937581003647E-3</v>
      </c>
      <c r="BL153">
        <f t="shared" si="745"/>
        <v>3.08222495837061E-3</v>
      </c>
      <c r="BM153">
        <f t="shared" si="726"/>
        <v>2.1609564316944201E-2</v>
      </c>
      <c r="BN153">
        <f t="shared" si="705"/>
        <v>6.7928104384561003E-5</v>
      </c>
      <c r="BO153">
        <f t="shared" si="746"/>
        <v>2.88339070485299E-5</v>
      </c>
      <c r="BP153">
        <f t="shared" si="727"/>
        <v>3.1398979620405199E-4</v>
      </c>
      <c r="BQ153">
        <f t="shared" si="706"/>
        <v>5.6606753653800798E-5</v>
      </c>
      <c r="BR153">
        <f t="shared" si="747"/>
        <v>1.5927544444243799E-4</v>
      </c>
      <c r="BS153">
        <f t="shared" si="728"/>
        <v>9.3789410634669197E-4</v>
      </c>
      <c r="BT153">
        <f t="shared" si="707"/>
        <v>3.7020816889585702E-3</v>
      </c>
      <c r="BU153">
        <f t="shared" si="748"/>
        <v>5.9084600690803802E-3</v>
      </c>
      <c r="BV153">
        <f t="shared" si="729"/>
        <v>3.8797504567798298E-2</v>
      </c>
      <c r="BW153">
        <f t="shared" si="708"/>
        <v>7.9702309144551505E-3</v>
      </c>
      <c r="BX153">
        <f t="shared" si="749"/>
        <v>1.2722664054596201E-2</v>
      </c>
      <c r="BY153">
        <f t="shared" si="730"/>
        <v>8.3538897559118905E-2</v>
      </c>
      <c r="BZ153" s="4">
        <f t="shared" si="731"/>
        <v>0.43814097000000002</v>
      </c>
      <c r="CA153" s="7">
        <f t="shared" si="709"/>
        <v>0.43814097000000002</v>
      </c>
    </row>
    <row r="154" spans="1:79" x14ac:dyDescent="0.25">
      <c r="A154">
        <f t="shared" si="732"/>
        <v>60</v>
      </c>
      <c r="B154">
        <v>381481</v>
      </c>
      <c r="C154">
        <v>4972</v>
      </c>
      <c r="D154">
        <v>119</v>
      </c>
      <c r="E154">
        <v>26</v>
      </c>
      <c r="F154">
        <v>81</v>
      </c>
      <c r="G154">
        <v>24</v>
      </c>
      <c r="H154">
        <v>111</v>
      </c>
      <c r="I154">
        <v>49</v>
      </c>
      <c r="J154">
        <v>55</v>
      </c>
      <c r="K154">
        <v>75</v>
      </c>
      <c r="L154">
        <v>109</v>
      </c>
      <c r="M154">
        <v>1654</v>
      </c>
      <c r="N154">
        <v>954</v>
      </c>
      <c r="O154">
        <v>54</v>
      </c>
      <c r="P154">
        <v>268</v>
      </c>
      <c r="Q154">
        <v>34</v>
      </c>
      <c r="R154">
        <v>1</v>
      </c>
      <c r="S154">
        <v>423</v>
      </c>
      <c r="T154">
        <v>935</v>
      </c>
      <c r="U154">
        <f t="shared" si="710"/>
        <v>1.3033414508193101E-2</v>
      </c>
      <c r="V154">
        <f t="shared" si="711"/>
        <v>6.3110702671415803E-2</v>
      </c>
      <c r="W154">
        <v>2.5</v>
      </c>
      <c r="X154">
        <f t="shared" si="733"/>
        <v>0.89233867538285805</v>
      </c>
      <c r="Y154">
        <f t="shared" si="734"/>
        <v>5.6316120824292597E-2</v>
      </c>
      <c r="Z154">
        <f t="shared" si="712"/>
        <v>4.3209030748535602</v>
      </c>
      <c r="AA154">
        <f t="shared" si="693"/>
        <v>1.3478717574599401E-3</v>
      </c>
      <c r="AB154">
        <f t="shared" ref="AB154:AB157" si="753">AA153+AB153</f>
        <v>5.5473064488639296E-3</v>
      </c>
      <c r="AC154">
        <f t="shared" si="713"/>
        <v>3.1106211637969498E-2</v>
      </c>
      <c r="AD154">
        <f t="shared" si="694"/>
        <v>2.9449298902486102E-4</v>
      </c>
      <c r="AE154">
        <f t="shared" si="736"/>
        <v>3.5173538968271698E-3</v>
      </c>
      <c r="AF154">
        <f t="shared" si="714"/>
        <v>1.8323001956698001E-2</v>
      </c>
      <c r="AG154">
        <f t="shared" si="695"/>
        <v>9.1745892734668101E-4</v>
      </c>
      <c r="AH154">
        <f t="shared" si="737"/>
        <v>2.5956102156104101E-3</v>
      </c>
      <c r="AI154">
        <f t="shared" si="715"/>
        <v>1.5271698396418801E-2</v>
      </c>
      <c r="AJ154">
        <f t="shared" si="716"/>
        <v>2.7183968217679499E-4</v>
      </c>
      <c r="AK154">
        <f t="shared" si="738"/>
        <v>3.0919024687594801E-3</v>
      </c>
      <c r="AL154">
        <f t="shared" si="717"/>
        <v>1.6139111549239402E-2</v>
      </c>
      <c r="AM154">
        <f t="shared" si="696"/>
        <v>1.2572585300676699E-3</v>
      </c>
      <c r="AN154">
        <f t="shared" si="752"/>
        <v>5.3330459732601702E-3</v>
      </c>
      <c r="AO154">
        <f t="shared" si="718"/>
        <v>2.9808376191470001E-2</v>
      </c>
      <c r="AP154">
        <f t="shared" si="697"/>
        <v>5.5500601777762196E-4</v>
      </c>
      <c r="AQ154">
        <f t="shared" si="739"/>
        <v>1.7244622832386901E-3</v>
      </c>
      <c r="AR154">
        <f t="shared" si="719"/>
        <v>1.00098264606375E-2</v>
      </c>
      <c r="AS154">
        <f t="shared" si="698"/>
        <v>6.2296593832182102E-4</v>
      </c>
      <c r="AT154">
        <f t="shared" si="740"/>
        <v>1.0957731846159601E-3</v>
      </c>
      <c r="AU154">
        <f t="shared" si="720"/>
        <v>7.0362807688843501E-3</v>
      </c>
      <c r="AV154">
        <f t="shared" si="699"/>
        <v>8.4949900680248303E-4</v>
      </c>
      <c r="AW154">
        <f t="shared" si="741"/>
        <v>1.1884568451374E-3</v>
      </c>
      <c r="AX154">
        <f t="shared" si="721"/>
        <v>8.0660317426932103E-3</v>
      </c>
      <c r="AY154">
        <f t="shared" si="700"/>
        <v>1.2346052232196101E-3</v>
      </c>
      <c r="AZ154">
        <f t="shared" si="742"/>
        <v>1.7177550406619101E-3</v>
      </c>
      <c r="BA154">
        <f t="shared" si="722"/>
        <v>1.16752882613586E-2</v>
      </c>
      <c r="BB154">
        <f t="shared" si="701"/>
        <v>1.87342847633508E-2</v>
      </c>
      <c r="BC154">
        <f t="shared" si="743"/>
        <v>3.0133847359587299E-2</v>
      </c>
      <c r="BD154">
        <f t="shared" si="723"/>
        <v>0.19750494870631399</v>
      </c>
      <c r="BE154">
        <f t="shared" si="702"/>
        <v>1.08056273665276E-2</v>
      </c>
      <c r="BF154">
        <f t="shared" si="744"/>
        <v>1.49795465863523E-2</v>
      </c>
      <c r="BG154">
        <f t="shared" si="724"/>
        <v>0.10191180134808001</v>
      </c>
      <c r="BH154">
        <f t="shared" si="703"/>
        <v>6.1163928489778795E-4</v>
      </c>
      <c r="BI154">
        <f t="shared" si="751"/>
        <v>5.5858260920166195E-4</v>
      </c>
      <c r="BJ154">
        <f t="shared" si="725"/>
        <v>4.32201125825278E-3</v>
      </c>
      <c r="BK154">
        <f t="shared" si="704"/>
        <v>3.0355431176408701E-3</v>
      </c>
      <c r="BL154">
        <f t="shared" si="745"/>
        <v>5.56160076840708E-3</v>
      </c>
      <c r="BM154">
        <f t="shared" si="726"/>
        <v>3.5396861636137603E-2</v>
      </c>
      <c r="BN154">
        <f t="shared" si="705"/>
        <v>3.85106216417126E-4</v>
      </c>
      <c r="BO154">
        <f t="shared" si="746"/>
        <v>9.6762011433090903E-5</v>
      </c>
      <c r="BP154">
        <f t="shared" si="727"/>
        <v>1.4465755982082701E-3</v>
      </c>
      <c r="BQ154">
        <f t="shared" si="706"/>
        <v>1.13266534240331E-5</v>
      </c>
      <c r="BR154">
        <f t="shared" si="747"/>
        <v>2.1588219809623899E-4</v>
      </c>
      <c r="BS154">
        <f t="shared" si="728"/>
        <v>1.10772762404128E-3</v>
      </c>
      <c r="BT154">
        <f t="shared" si="707"/>
        <v>4.7911743983660004E-3</v>
      </c>
      <c r="BU154">
        <f t="shared" si="748"/>
        <v>9.6105417580389495E-3</v>
      </c>
      <c r="BV154">
        <f t="shared" si="729"/>
        <v>6.0030644786109803E-2</v>
      </c>
      <c r="BW154">
        <f t="shared" si="708"/>
        <v>1.0590420951471001E-2</v>
      </c>
      <c r="BX154">
        <f t="shared" si="749"/>
        <v>2.0692894969051301E-2</v>
      </c>
      <c r="BY154">
        <f t="shared" si="730"/>
        <v>0.12994052722393401</v>
      </c>
      <c r="BZ154" s="4">
        <f t="shared" si="731"/>
        <v>0.67909693000000004</v>
      </c>
      <c r="CA154" s="7">
        <f t="shared" si="709"/>
        <v>0.67909693000000004</v>
      </c>
    </row>
    <row r="155" spans="1:79" x14ac:dyDescent="0.25">
      <c r="A155">
        <f t="shared" si="732"/>
        <v>65</v>
      </c>
      <c r="B155">
        <v>328431</v>
      </c>
      <c r="C155">
        <v>6515</v>
      </c>
      <c r="D155">
        <v>108</v>
      </c>
      <c r="E155">
        <v>25</v>
      </c>
      <c r="F155">
        <v>81</v>
      </c>
      <c r="G155">
        <v>16</v>
      </c>
      <c r="H155">
        <v>101</v>
      </c>
      <c r="I155">
        <v>44</v>
      </c>
      <c r="J155">
        <v>95</v>
      </c>
      <c r="K155">
        <v>96</v>
      </c>
      <c r="L155">
        <v>147</v>
      </c>
      <c r="M155">
        <v>2037</v>
      </c>
      <c r="N155">
        <v>1427</v>
      </c>
      <c r="O155">
        <v>111</v>
      </c>
      <c r="P155">
        <v>361</v>
      </c>
      <c r="Q155">
        <v>72</v>
      </c>
      <c r="R155">
        <v>5</v>
      </c>
      <c r="S155">
        <v>582</v>
      </c>
      <c r="T155">
        <v>1207</v>
      </c>
      <c r="U155">
        <f t="shared" si="710"/>
        <v>1.98367389192859E-2</v>
      </c>
      <c r="V155">
        <f t="shared" si="711"/>
        <v>9.4497394250670996E-2</v>
      </c>
      <c r="W155">
        <v>2.5</v>
      </c>
      <c r="X155">
        <f t="shared" si="733"/>
        <v>0.836022554558565</v>
      </c>
      <c r="Y155">
        <f t="shared" si="734"/>
        <v>7.90019529405738E-2</v>
      </c>
      <c r="Z155">
        <f t="shared" si="712"/>
        <v>3.9826078904413902</v>
      </c>
      <c r="AA155">
        <f>Y155*D155/C155</f>
        <v>1.3096256205037599E-3</v>
      </c>
      <c r="AB155">
        <f t="shared" si="753"/>
        <v>6.8951782063238704E-3</v>
      </c>
      <c r="AC155">
        <f t="shared" si="713"/>
        <v>3.7749955082878803E-2</v>
      </c>
      <c r="AD155">
        <f t="shared" si="694"/>
        <v>3.0315407882031402E-4</v>
      </c>
      <c r="AE155">
        <f t="shared" si="736"/>
        <v>3.81184688585203E-3</v>
      </c>
      <c r="AF155">
        <f t="shared" si="714"/>
        <v>1.98171196263109E-2</v>
      </c>
      <c r="AG155">
        <f t="shared" si="695"/>
        <v>9.8221921537781703E-4</v>
      </c>
      <c r="AH155">
        <f t="shared" si="737"/>
        <v>3.5130691429570899E-3</v>
      </c>
      <c r="AI155">
        <f t="shared" si="715"/>
        <v>2.0020893753230001E-2</v>
      </c>
      <c r="AJ155">
        <f t="shared" si="716"/>
        <v>1.9401861044500101E-4</v>
      </c>
      <c r="AK155">
        <f t="shared" si="738"/>
        <v>3.3637421509362798E-3</v>
      </c>
      <c r="AL155">
        <f t="shared" si="717"/>
        <v>1.7303757280793901E-2</v>
      </c>
      <c r="AM155">
        <f t="shared" si="696"/>
        <v>1.2247424784340699E-3</v>
      </c>
      <c r="AN155">
        <f t="shared" si="752"/>
        <v>6.5903045033278403E-3</v>
      </c>
      <c r="AO155">
        <f t="shared" si="718"/>
        <v>3.6013378712724399E-2</v>
      </c>
      <c r="AP155">
        <f t="shared" si="697"/>
        <v>5.33551178723752E-4</v>
      </c>
      <c r="AQ155">
        <f t="shared" si="739"/>
        <v>2.2794683010163102E-3</v>
      </c>
      <c r="AR155">
        <f t="shared" si="719"/>
        <v>1.27312194518909E-2</v>
      </c>
      <c r="AS155">
        <f t="shared" si="698"/>
        <v>1.1519854995171901E-3</v>
      </c>
      <c r="AT155">
        <f t="shared" si="740"/>
        <v>1.7187391229377799E-3</v>
      </c>
      <c r="AU155">
        <f t="shared" si="720"/>
        <v>1.14736593634819E-2</v>
      </c>
      <c r="AV155">
        <f t="shared" si="699"/>
        <v>1.16411166267001E-3</v>
      </c>
      <c r="AW155">
        <f t="shared" si="741"/>
        <v>2.0379558519398799E-3</v>
      </c>
      <c r="AX155">
        <f t="shared" si="721"/>
        <v>1.31000584163744E-2</v>
      </c>
      <c r="AY155">
        <f t="shared" si="700"/>
        <v>1.78254598346345E-3</v>
      </c>
      <c r="AZ155">
        <f t="shared" si="742"/>
        <v>2.9523602638815202E-3</v>
      </c>
      <c r="BA155">
        <f t="shared" si="722"/>
        <v>1.92181662780662E-2</v>
      </c>
      <c r="BB155">
        <f t="shared" si="701"/>
        <v>2.4700994342279198E-2</v>
      </c>
      <c r="BC155">
        <f t="shared" si="743"/>
        <v>4.8868132122938099E-2</v>
      </c>
      <c r="BD155">
        <f t="shared" si="723"/>
        <v>0.30609314647038799</v>
      </c>
      <c r="BE155">
        <f t="shared" si="702"/>
        <v>1.73040348190635E-2</v>
      </c>
      <c r="BF155">
        <f t="shared" si="744"/>
        <v>2.5785173952879901E-2</v>
      </c>
      <c r="BG155">
        <f t="shared" si="724"/>
        <v>0.17218595681205801</v>
      </c>
      <c r="BH155">
        <f t="shared" si="703"/>
        <v>1.34600410996219E-3</v>
      </c>
      <c r="BI155">
        <f t="shared" si="751"/>
        <v>1.17022189409945E-3</v>
      </c>
      <c r="BJ155">
        <f t="shared" si="725"/>
        <v>9.2161197454027205E-3</v>
      </c>
      <c r="BK155">
        <f t="shared" si="704"/>
        <v>4.37754489816533E-3</v>
      </c>
      <c r="BL155">
        <f t="shared" si="745"/>
        <v>8.5971438860479501E-3</v>
      </c>
      <c r="BM155">
        <f t="shared" si="726"/>
        <v>5.39295816756531E-2</v>
      </c>
      <c r="BN155">
        <f t="shared" si="705"/>
        <v>8.7308374700250399E-4</v>
      </c>
      <c r="BO155">
        <f t="shared" si="746"/>
        <v>4.8186822785021698E-4</v>
      </c>
      <c r="BP155">
        <f t="shared" si="727"/>
        <v>4.5920505067573404E-3</v>
      </c>
      <c r="BQ155">
        <f t="shared" si="706"/>
        <v>6.0630815764062801E-5</v>
      </c>
      <c r="BR155">
        <f t="shared" si="747"/>
        <v>2.27208851520272E-4</v>
      </c>
      <c r="BS155">
        <f t="shared" si="728"/>
        <v>1.2876212970115201E-3</v>
      </c>
      <c r="BT155">
        <f t="shared" si="707"/>
        <v>7.0574269549369103E-3</v>
      </c>
      <c r="BU155">
        <f t="shared" si="748"/>
        <v>1.44017161564049E-2</v>
      </c>
      <c r="BV155">
        <f t="shared" si="729"/>
        <v>8.9652148169366799E-2</v>
      </c>
      <c r="BW155">
        <f t="shared" si="708"/>
        <v>1.46362789254448E-2</v>
      </c>
      <c r="BX155">
        <f t="shared" si="749"/>
        <v>3.1283315920522303E-2</v>
      </c>
      <c r="BY155">
        <f t="shared" si="730"/>
        <v>0.19300727691622399</v>
      </c>
      <c r="BZ155" s="4">
        <f t="shared" si="731"/>
        <v>1.0173921100000001</v>
      </c>
      <c r="CA155" s="7">
        <f t="shared" si="709"/>
        <v>1.0173921100000001</v>
      </c>
    </row>
    <row r="156" spans="1:79" x14ac:dyDescent="0.25">
      <c r="A156">
        <f t="shared" si="732"/>
        <v>70</v>
      </c>
      <c r="B156">
        <v>239913</v>
      </c>
      <c r="C156">
        <v>7316</v>
      </c>
      <c r="D156">
        <v>49</v>
      </c>
      <c r="E156">
        <v>20</v>
      </c>
      <c r="F156">
        <v>39</v>
      </c>
      <c r="G156">
        <v>12</v>
      </c>
      <c r="H156">
        <v>101</v>
      </c>
      <c r="I156">
        <v>24</v>
      </c>
      <c r="J156">
        <v>91</v>
      </c>
      <c r="K156">
        <v>127</v>
      </c>
      <c r="L156">
        <v>186</v>
      </c>
      <c r="M156">
        <v>2258</v>
      </c>
      <c r="N156">
        <v>1616</v>
      </c>
      <c r="O156">
        <v>154</v>
      </c>
      <c r="P156">
        <v>394</v>
      </c>
      <c r="Q156">
        <v>167</v>
      </c>
      <c r="R156">
        <v>1</v>
      </c>
      <c r="S156">
        <v>706</v>
      </c>
      <c r="T156">
        <v>1371</v>
      </c>
      <c r="U156">
        <f t="shared" si="710"/>
        <v>3.04943875488198E-2</v>
      </c>
      <c r="V156">
        <f t="shared" si="711"/>
        <v>0.14167147554443599</v>
      </c>
      <c r="W156">
        <v>2.5</v>
      </c>
      <c r="X156">
        <f t="shared" si="733"/>
        <v>0.75702060161799101</v>
      </c>
      <c r="Y156">
        <f t="shared" si="734"/>
        <v>0.107248225648757</v>
      </c>
      <c r="Z156">
        <f t="shared" si="712"/>
        <v>3.5169824439680601</v>
      </c>
      <c r="AA156">
        <f t="shared" ref="AA156" si="754">Y156*D156/C156</f>
        <v>7.1831097003678104E-4</v>
      </c>
      <c r="AB156">
        <f t="shared" si="753"/>
        <v>8.2048038268276308E-3</v>
      </c>
      <c r="AC156">
        <f t="shared" si="713"/>
        <v>4.28197965592301E-2</v>
      </c>
      <c r="AD156">
        <f t="shared" si="694"/>
        <v>2.9318815103542099E-4</v>
      </c>
      <c r="AE156">
        <f t="shared" si="736"/>
        <v>4.11500096467234E-3</v>
      </c>
      <c r="AF156">
        <f t="shared" si="714"/>
        <v>2.1307975200950301E-2</v>
      </c>
      <c r="AG156">
        <f t="shared" si="695"/>
        <v>5.7171689451907101E-4</v>
      </c>
      <c r="AH156">
        <f t="shared" si="737"/>
        <v>4.4952883583349104E-3</v>
      </c>
      <c r="AI156">
        <f t="shared" si="715"/>
        <v>2.3905734027972199E-2</v>
      </c>
      <c r="AJ156">
        <f t="shared" si="716"/>
        <v>1.7591289062125301E-4</v>
      </c>
      <c r="AK156">
        <f t="shared" si="738"/>
        <v>3.5577607613812802E-3</v>
      </c>
      <c r="AL156">
        <f t="shared" si="717"/>
        <v>1.8228586033459501E-2</v>
      </c>
      <c r="AM156">
        <f t="shared" si="696"/>
        <v>1.48060016272888E-3</v>
      </c>
      <c r="AN156">
        <f t="shared" si="752"/>
        <v>7.8150469817619105E-3</v>
      </c>
      <c r="AO156">
        <f t="shared" si="718"/>
        <v>4.2776735315631802E-2</v>
      </c>
      <c r="AP156">
        <f t="shared" si="697"/>
        <v>3.5182578124250499E-4</v>
      </c>
      <c r="AQ156">
        <f t="shared" si="739"/>
        <v>2.8130194797400601E-3</v>
      </c>
      <c r="AR156">
        <f t="shared" si="719"/>
        <v>1.4944661851806601E-2</v>
      </c>
      <c r="AS156">
        <f t="shared" si="698"/>
        <v>1.3340060872111699E-3</v>
      </c>
      <c r="AT156">
        <f t="shared" si="740"/>
        <v>2.8707246224549698E-3</v>
      </c>
      <c r="AU156">
        <f t="shared" si="720"/>
        <v>1.7688638330302799E-2</v>
      </c>
      <c r="AV156">
        <f t="shared" si="699"/>
        <v>1.8617447590749199E-3</v>
      </c>
      <c r="AW156">
        <f t="shared" si="741"/>
        <v>3.2020675146098901E-3</v>
      </c>
      <c r="AX156">
        <f t="shared" si="721"/>
        <v>2.0664699470736701E-2</v>
      </c>
      <c r="AY156">
        <f t="shared" si="700"/>
        <v>2.7266498046294202E-3</v>
      </c>
      <c r="AZ156">
        <f t="shared" si="742"/>
        <v>4.7349062473449697E-3</v>
      </c>
      <c r="BA156">
        <f t="shared" si="722"/>
        <v>3.0491155748298401E-2</v>
      </c>
      <c r="BB156">
        <f t="shared" si="701"/>
        <v>3.3100942251899003E-2</v>
      </c>
      <c r="BC156">
        <f t="shared" si="743"/>
        <v>7.3569126465217294E-2</v>
      </c>
      <c r="BD156">
        <f t="shared" si="723"/>
        <v>0.450597987955834</v>
      </c>
      <c r="BE156">
        <f t="shared" si="702"/>
        <v>2.3689602603661999E-2</v>
      </c>
      <c r="BF156">
        <f t="shared" si="744"/>
        <v>4.3089208771943402E-2</v>
      </c>
      <c r="BG156">
        <f t="shared" si="724"/>
        <v>0.27467005036887199</v>
      </c>
      <c r="BH156">
        <f t="shared" si="703"/>
        <v>2.25754876297274E-3</v>
      </c>
      <c r="BI156">
        <f t="shared" si="751"/>
        <v>2.5162260040616398E-3</v>
      </c>
      <c r="BJ156">
        <f t="shared" si="725"/>
        <v>1.822500192774E-2</v>
      </c>
      <c r="BK156">
        <f t="shared" si="704"/>
        <v>5.7758065753977898E-3</v>
      </c>
      <c r="BL156">
        <f t="shared" si="745"/>
        <v>1.29746887842133E-2</v>
      </c>
      <c r="BM156">
        <f t="shared" si="726"/>
        <v>7.9312960359560994E-2</v>
      </c>
      <c r="BN156">
        <f t="shared" si="705"/>
        <v>2.44812106114577E-3</v>
      </c>
      <c r="BO156">
        <f t="shared" si="746"/>
        <v>1.3549519748527201E-3</v>
      </c>
      <c r="BP156">
        <f t="shared" si="727"/>
        <v>1.2895062527128E-2</v>
      </c>
      <c r="BQ156">
        <f t="shared" si="706"/>
        <v>1.4659407551771E-5</v>
      </c>
      <c r="BR156">
        <f t="shared" si="747"/>
        <v>2.8783966728433501E-4</v>
      </c>
      <c r="BS156">
        <f t="shared" si="728"/>
        <v>1.4758468553011E-3</v>
      </c>
      <c r="BT156">
        <f t="shared" si="707"/>
        <v>1.03495417315504E-2</v>
      </c>
      <c r="BU156">
        <f t="shared" si="748"/>
        <v>2.14591431113418E-2</v>
      </c>
      <c r="BV156">
        <f t="shared" si="729"/>
        <v>0.13316956988558501</v>
      </c>
      <c r="BW156">
        <f t="shared" si="708"/>
        <v>2.00980477534781E-2</v>
      </c>
      <c r="BX156">
        <f t="shared" si="749"/>
        <v>4.5919594845967103E-2</v>
      </c>
      <c r="BY156">
        <f t="shared" si="730"/>
        <v>0.27984309361353099</v>
      </c>
      <c r="BZ156" s="4">
        <f t="shared" si="731"/>
        <v>1.48301756</v>
      </c>
      <c r="CA156" s="7">
        <f t="shared" si="709"/>
        <v>1.48301756</v>
      </c>
    </row>
    <row r="157" spans="1:79" x14ac:dyDescent="0.25">
      <c r="A157">
        <f t="shared" si="732"/>
        <v>75</v>
      </c>
      <c r="B157">
        <v>128259</v>
      </c>
      <c r="C157">
        <v>5653</v>
      </c>
      <c r="D157">
        <v>10</v>
      </c>
      <c r="E157">
        <v>15</v>
      </c>
      <c r="F157">
        <v>14</v>
      </c>
      <c r="G157">
        <v>5</v>
      </c>
      <c r="H157">
        <v>50</v>
      </c>
      <c r="I157">
        <v>12</v>
      </c>
      <c r="J157">
        <v>78</v>
      </c>
      <c r="K157">
        <v>93</v>
      </c>
      <c r="L157">
        <v>188</v>
      </c>
      <c r="M157">
        <v>1761</v>
      </c>
      <c r="N157">
        <v>1147</v>
      </c>
      <c r="O157">
        <v>126</v>
      </c>
      <c r="P157">
        <v>259</v>
      </c>
      <c r="Q157">
        <v>243</v>
      </c>
      <c r="R157">
        <v>4</v>
      </c>
      <c r="S157">
        <v>564</v>
      </c>
      <c r="T157">
        <v>1084</v>
      </c>
      <c r="U157">
        <f>C157/B157</f>
        <v>4.4074879735535102E-2</v>
      </c>
      <c r="V157">
        <f>(5*U157)/(1+(5-W157)*U157)</f>
        <v>0.19850201732547201</v>
      </c>
      <c r="W157">
        <v>2.5</v>
      </c>
      <c r="X157">
        <f>X156*(1-V156)</f>
        <v>0.64977237596923398</v>
      </c>
      <c r="Y157">
        <f>X157*V157</f>
        <v>0.12898112743225801</v>
      </c>
      <c r="Z157">
        <f>(5*(X157-Y157)+(2.5*Y157))</f>
        <v>2.9264090612655198</v>
      </c>
      <c r="AA157">
        <f>Y157*D157/C157</f>
        <v>2.28164032252358E-4</v>
      </c>
      <c r="AB157">
        <f t="shared" si="753"/>
        <v>8.9231147968644106E-3</v>
      </c>
      <c r="AC157">
        <f t="shared" si="713"/>
        <v>4.5185984064953E-2</v>
      </c>
      <c r="AD157">
        <f t="shared" si="694"/>
        <v>3.4224604837853701E-4</v>
      </c>
      <c r="AE157">
        <f t="shared" si="736"/>
        <v>4.4081891157077601E-3</v>
      </c>
      <c r="AF157">
        <f t="shared" si="714"/>
        <v>2.2896560699485102E-2</v>
      </c>
      <c r="AG157">
        <f t="shared" si="695"/>
        <v>3.1942964515330099E-4</v>
      </c>
      <c r="AH157">
        <f t="shared" si="737"/>
        <v>5.0670052528539802E-3</v>
      </c>
      <c r="AI157">
        <f t="shared" si="715"/>
        <v>2.6133600377153201E-2</v>
      </c>
      <c r="AJ157">
        <f t="shared" si="716"/>
        <v>1.14082016126179E-4</v>
      </c>
      <c r="AK157">
        <f t="shared" si="738"/>
        <v>3.7336736520025299E-3</v>
      </c>
      <c r="AL157">
        <f t="shared" si="717"/>
        <v>1.8953573300328101E-2</v>
      </c>
      <c r="AM157">
        <f t="shared" si="696"/>
        <v>1.14082016126179E-3</v>
      </c>
      <c r="AN157">
        <f t="shared" si="752"/>
        <v>9.2956471444907898E-3</v>
      </c>
      <c r="AO157">
        <f t="shared" si="718"/>
        <v>4.93302861256084E-2</v>
      </c>
      <c r="AP157">
        <f t="shared" si="697"/>
        <v>2.7379683870282998E-4</v>
      </c>
      <c r="AQ157">
        <f t="shared" si="739"/>
        <v>3.1648452609825601E-3</v>
      </c>
      <c r="AR157">
        <f t="shared" si="719"/>
        <v>1.6508718401669901E-2</v>
      </c>
      <c r="AS157">
        <f t="shared" si="698"/>
        <v>1.77967945156839E-3</v>
      </c>
      <c r="AT157">
        <f t="shared" si="740"/>
        <v>4.2047307096661404E-3</v>
      </c>
      <c r="AU157">
        <f t="shared" si="720"/>
        <v>2.54728521772517E-2</v>
      </c>
      <c r="AV157">
        <f t="shared" si="699"/>
        <v>2.12192549994693E-3</v>
      </c>
      <c r="AW157">
        <f t="shared" si="741"/>
        <v>5.0638122736848101E-3</v>
      </c>
      <c r="AX157">
        <f t="shared" si="721"/>
        <v>3.0623875118291399E-2</v>
      </c>
      <c r="AY157">
        <f t="shared" si="700"/>
        <v>4.28948380634433E-3</v>
      </c>
      <c r="AZ157">
        <f t="shared" si="742"/>
        <v>7.4615560519743903E-3</v>
      </c>
      <c r="BA157">
        <f t="shared" si="722"/>
        <v>4.8031489775732801E-2</v>
      </c>
      <c r="BB157">
        <f t="shared" si="701"/>
        <v>4.01796860796403E-2</v>
      </c>
      <c r="BC157">
        <f t="shared" si="743"/>
        <v>0.106670068717116</v>
      </c>
      <c r="BD157">
        <f t="shared" si="723"/>
        <v>0.63379955878468097</v>
      </c>
      <c r="BE157">
        <f t="shared" si="702"/>
        <v>2.6170414499345498E-2</v>
      </c>
      <c r="BF157">
        <f t="shared" si="744"/>
        <v>6.6778811375605401E-2</v>
      </c>
      <c r="BG157">
        <f t="shared" si="724"/>
        <v>0.399320093126391</v>
      </c>
      <c r="BH157">
        <f t="shared" si="703"/>
        <v>2.8748668063797102E-3</v>
      </c>
      <c r="BI157">
        <f t="shared" si="751"/>
        <v>4.7737747670343802E-3</v>
      </c>
      <c r="BJ157">
        <f t="shared" si="725"/>
        <v>3.1056040851121201E-2</v>
      </c>
      <c r="BK157">
        <f t="shared" si="704"/>
        <v>5.9094484353360696E-3</v>
      </c>
      <c r="BL157">
        <f t="shared" si="745"/>
        <v>1.87504953596111E-2</v>
      </c>
      <c r="BM157">
        <f t="shared" si="726"/>
        <v>0.108526097886396</v>
      </c>
      <c r="BN157">
        <f t="shared" si="705"/>
        <v>5.5443859837323002E-3</v>
      </c>
      <c r="BO157">
        <f t="shared" si="746"/>
        <v>3.8030730359984899E-3</v>
      </c>
      <c r="BP157">
        <f t="shared" si="727"/>
        <v>3.2876330139323201E-2</v>
      </c>
      <c r="BQ157">
        <f t="shared" si="706"/>
        <v>9.1265612900943201E-5</v>
      </c>
      <c r="BR157">
        <f t="shared" si="747"/>
        <v>3.0249907483610603E-4</v>
      </c>
      <c r="BS157">
        <f t="shared" si="728"/>
        <v>1.74065940643289E-3</v>
      </c>
      <c r="BT157">
        <f t="shared" si="707"/>
        <v>1.2868451419033001E-2</v>
      </c>
      <c r="BU157">
        <f t="shared" si="748"/>
        <v>3.1808684842892197E-2</v>
      </c>
      <c r="BV157">
        <f t="shared" si="729"/>
        <v>0.19121455276204299</v>
      </c>
      <c r="BW157">
        <f t="shared" si="708"/>
        <v>2.4732981096155598E-2</v>
      </c>
      <c r="BX157">
        <f t="shared" si="749"/>
        <v>6.6017642599445203E-2</v>
      </c>
      <c r="BY157">
        <f t="shared" si="730"/>
        <v>0.39192066573761503</v>
      </c>
      <c r="BZ157" s="4">
        <f t="shared" si="731"/>
        <v>2.0735909399999999</v>
      </c>
      <c r="CA157" s="7">
        <f t="shared" si="709"/>
        <v>2.0735909399999999</v>
      </c>
    </row>
    <row r="158" spans="1:79" x14ac:dyDescent="0.25">
      <c r="A158">
        <f t="shared" si="732"/>
        <v>80</v>
      </c>
      <c r="B158">
        <v>61561</v>
      </c>
      <c r="C158">
        <v>4615</v>
      </c>
      <c r="D158">
        <v>1</v>
      </c>
      <c r="E158">
        <v>8</v>
      </c>
      <c r="F158">
        <v>5</v>
      </c>
      <c r="G158">
        <v>1</v>
      </c>
      <c r="H158">
        <v>43</v>
      </c>
      <c r="I158">
        <v>5</v>
      </c>
      <c r="J158">
        <v>70</v>
      </c>
      <c r="K158">
        <v>62</v>
      </c>
      <c r="L158">
        <v>138</v>
      </c>
      <c r="M158">
        <v>1440</v>
      </c>
      <c r="N158">
        <v>862</v>
      </c>
      <c r="O158">
        <v>121</v>
      </c>
      <c r="P158">
        <v>211</v>
      </c>
      <c r="Q158">
        <v>295</v>
      </c>
      <c r="R158">
        <v>1</v>
      </c>
      <c r="S158">
        <v>469</v>
      </c>
      <c r="T158">
        <v>883</v>
      </c>
      <c r="U158">
        <f>C158/B158</f>
        <v>7.4966293594970798E-2</v>
      </c>
      <c r="V158">
        <f t="shared" ref="V158" si="755">(5*U158)/(1+(5-W158)*U158)</f>
        <v>0.31566995218780097</v>
      </c>
      <c r="W158">
        <v>2.5</v>
      </c>
      <c r="X158">
        <f>X157*(1-V157)</f>
        <v>0.520791248536976</v>
      </c>
      <c r="Y158">
        <f>X158*V158</f>
        <v>0.164398148525492</v>
      </c>
      <c r="Z158">
        <f>(5*(X158-Y158)+(2.5*Y158))</f>
        <v>2.1929608713711501</v>
      </c>
      <c r="AA158">
        <f t="shared" ref="AA158" si="756">Y158*D158/C158</f>
        <v>3.5622567394472801E-5</v>
      </c>
      <c r="AB158">
        <f>AA157+AB157</f>
        <v>9.1512788291167706E-3</v>
      </c>
      <c r="AC158">
        <f>AA158*2.5+AB158*5</f>
        <v>4.5845450564070002E-2</v>
      </c>
      <c r="AD158">
        <f t="shared" si="694"/>
        <v>2.8498053915578198E-4</v>
      </c>
      <c r="AE158">
        <f t="shared" si="736"/>
        <v>4.7504351640863E-3</v>
      </c>
      <c r="AF158">
        <f t="shared" si="714"/>
        <v>2.4464627168320999E-2</v>
      </c>
      <c r="AG158">
        <f t="shared" si="695"/>
        <v>1.7811283697236399E-4</v>
      </c>
      <c r="AH158">
        <f t="shared" si="737"/>
        <v>5.3864348980072804E-3</v>
      </c>
      <c r="AI158">
        <f t="shared" si="715"/>
        <v>2.7377456582467301E-2</v>
      </c>
      <c r="AJ158">
        <f t="shared" si="716"/>
        <v>3.5622567394472801E-5</v>
      </c>
      <c r="AK158">
        <f t="shared" si="738"/>
        <v>3.8477556681287099E-3</v>
      </c>
      <c r="AL158">
        <f t="shared" si="717"/>
        <v>1.9327834759129699E-2</v>
      </c>
      <c r="AM158">
        <f t="shared" si="696"/>
        <v>1.53177039796233E-3</v>
      </c>
      <c r="AN158">
        <f>AM157+AN157</f>
        <v>1.04364673057526E-2</v>
      </c>
      <c r="AO158">
        <f t="shared" si="718"/>
        <v>5.6011762523668802E-2</v>
      </c>
      <c r="AP158">
        <f t="shared" si="697"/>
        <v>1.7811283697236399E-4</v>
      </c>
      <c r="AQ158">
        <f t="shared" si="739"/>
        <v>3.4386420996853902E-3</v>
      </c>
      <c r="AR158">
        <f t="shared" si="719"/>
        <v>1.7638492590857899E-2</v>
      </c>
      <c r="AS158">
        <f t="shared" si="698"/>
        <v>2.4935797176131001E-3</v>
      </c>
      <c r="AT158">
        <f t="shared" si="740"/>
        <v>5.98441016123453E-3</v>
      </c>
      <c r="AU158">
        <f t="shared" si="720"/>
        <v>3.61560001002054E-2</v>
      </c>
      <c r="AV158">
        <f t="shared" si="699"/>
        <v>2.20859917845731E-3</v>
      </c>
      <c r="AW158">
        <f t="shared" si="741"/>
        <v>7.1857377736317396E-3</v>
      </c>
      <c r="AX158">
        <f t="shared" si="721"/>
        <v>4.1450186814302001E-2</v>
      </c>
      <c r="AY158">
        <f t="shared" si="700"/>
        <v>4.9159143004372501E-3</v>
      </c>
      <c r="AZ158">
        <f t="shared" si="742"/>
        <v>1.17510398583187E-2</v>
      </c>
      <c r="BA158">
        <f t="shared" si="722"/>
        <v>7.1044985042686595E-2</v>
      </c>
      <c r="BB158">
        <f t="shared" si="701"/>
        <v>5.1296497048040797E-2</v>
      </c>
      <c r="BC158">
        <f t="shared" si="743"/>
        <v>0.14684975479675599</v>
      </c>
      <c r="BD158">
        <f t="shared" si="723"/>
        <v>0.86249001660388203</v>
      </c>
      <c r="BE158">
        <f t="shared" si="702"/>
        <v>3.0706653094035599E-2</v>
      </c>
      <c r="BF158">
        <f t="shared" si="744"/>
        <v>9.29492258749509E-2</v>
      </c>
      <c r="BG158">
        <f t="shared" si="724"/>
        <v>0.541512762109843</v>
      </c>
      <c r="BH158">
        <f t="shared" si="703"/>
        <v>4.3103306547312096E-3</v>
      </c>
      <c r="BI158">
        <f t="shared" si="751"/>
        <v>7.6486415734140899E-3</v>
      </c>
      <c r="BJ158">
        <f t="shared" si="725"/>
        <v>4.9019034503898502E-2</v>
      </c>
      <c r="BK158">
        <f t="shared" si="704"/>
        <v>7.5163617202337598E-3</v>
      </c>
      <c r="BL158">
        <f t="shared" si="745"/>
        <v>2.4659943794947198E-2</v>
      </c>
      <c r="BM158">
        <f t="shared" si="726"/>
        <v>0.14209062327531999</v>
      </c>
      <c r="BN158">
        <f t="shared" si="705"/>
        <v>1.05086573813695E-2</v>
      </c>
      <c r="BO158">
        <f t="shared" si="746"/>
        <v>9.3474590197307906E-3</v>
      </c>
      <c r="BP158">
        <f t="shared" si="727"/>
        <v>7.3008938552077698E-2</v>
      </c>
      <c r="BQ158">
        <f t="shared" si="706"/>
        <v>3.5622567394472801E-5</v>
      </c>
      <c r="BR158">
        <f t="shared" si="747"/>
        <v>3.9376468773704901E-4</v>
      </c>
      <c r="BS158">
        <f t="shared" si="728"/>
        <v>2.0578798571714301E-3</v>
      </c>
      <c r="BT158">
        <f t="shared" si="707"/>
        <v>1.6706984108007701E-2</v>
      </c>
      <c r="BU158">
        <f t="shared" si="748"/>
        <v>4.4677136261925203E-2</v>
      </c>
      <c r="BV158">
        <f t="shared" si="729"/>
        <v>0.26515314157964498</v>
      </c>
      <c r="BW158">
        <f t="shared" si="708"/>
        <v>3.1454727009319498E-2</v>
      </c>
      <c r="BX158">
        <f>BW157+BX157</f>
        <v>9.0750623695600802E-2</v>
      </c>
      <c r="BY158">
        <f t="shared" si="730"/>
        <v>0.53238993600130302</v>
      </c>
      <c r="BZ158" s="4">
        <f t="shared" si="731"/>
        <v>2.8070391300000002</v>
      </c>
      <c r="CA158" s="7">
        <f t="shared" si="709"/>
        <v>2.8070391300000002</v>
      </c>
    </row>
    <row r="159" spans="1:79" x14ac:dyDescent="0.25">
      <c r="A159" t="s">
        <v>16</v>
      </c>
      <c r="AC159">
        <f>SUM(AC147:AC158)</f>
        <v>0.28032333323570502</v>
      </c>
      <c r="AF159">
        <f>SUM(AF147:AF158)</f>
        <v>0.17404246587775199</v>
      </c>
      <c r="AI159">
        <f t="shared" ref="AI159" si="757">SUM(AI147:AI158)</f>
        <v>0.14164655882972699</v>
      </c>
      <c r="AL159">
        <f t="shared" ref="AL159" si="758">SUM(AL147:AL158)</f>
        <v>0.15449539944454099</v>
      </c>
      <c r="AO159">
        <f t="shared" ref="AO159" si="759">SUM(AO147:AO158)</f>
        <v>0.30506602151293399</v>
      </c>
      <c r="AR159">
        <f t="shared" ref="AR159" si="760">SUM(AR147:AR158)</f>
        <v>9.48603920645857E-2</v>
      </c>
      <c r="AU159">
        <f t="shared" ref="AU159" si="761">SUM(AU147:AU158)</f>
        <v>0.10878612254411101</v>
      </c>
      <c r="AX159">
        <f t="shared" ref="AX159" si="762">SUM(AX147:AX158)</f>
        <v>0.12400905542626001</v>
      </c>
      <c r="BA159">
        <f t="shared" ref="BA159" si="763">SUM(BA147:BA158)</f>
        <v>0.194358117006519</v>
      </c>
      <c r="BD159">
        <f t="shared" ref="BD159" si="764">SUM(BD147:BD158)</f>
        <v>2.7174179012069399</v>
      </c>
      <c r="BG159">
        <f t="shared" ref="BG159" si="765">SUM(BG147:BG158)</f>
        <v>1.6108897827901101</v>
      </c>
      <c r="BJ159">
        <f t="shared" ref="BJ159" si="766">SUM(BJ147:BJ158)</f>
        <v>0.11751227816404</v>
      </c>
      <c r="BM159">
        <f t="shared" ref="BM159" si="767">SUM(BM147:BM158)</f>
        <v>0.46761601478016801</v>
      </c>
      <c r="BP159">
        <f t="shared" ref="BP159" si="768">SUM(BP147:BP158)</f>
        <v>0.12520503188731999</v>
      </c>
      <c r="BS159">
        <f t="shared" ref="BS159" si="769">SUM(BS147:BS158)</f>
        <v>1.1158786090228599E-2</v>
      </c>
      <c r="BV159">
        <f t="shared" ref="BV159" si="770">SUM(BV147:BV158)</f>
        <v>0.83765600349872404</v>
      </c>
      <c r="BY159">
        <f t="shared" ref="BY159" si="771">SUM(BY147:BY158)</f>
        <v>1.7277023407635901</v>
      </c>
      <c r="BZ159" s="22">
        <f>SUM(AC159,AF159,AI159,AL159,AO159,AR159,AU159,AX159,BA159,BD159,BG159,BJ159,BM159,BP159,BS159,BV159,BY159)</f>
        <v>9.1927500000000002</v>
      </c>
      <c r="CA159" s="8">
        <f>SUM(CA147:CA158)</f>
        <v>9.19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6597-6B7F-FC4E-A22D-8B96A587B723}">
  <dimension ref="A1:CA159"/>
  <sheetViews>
    <sheetView zoomScaleNormal="100" workbookViewId="0">
      <pane xSplit="1" topLeftCell="B1" activePane="topRight" state="frozen"/>
      <selection activeCell="G119" sqref="G119"/>
      <selection pane="topRight" activeCell="C15" sqref="C15"/>
    </sheetView>
  </sheetViews>
  <sheetFormatPr defaultColWidth="11" defaultRowHeight="15.75" x14ac:dyDescent="0.25"/>
  <cols>
    <col min="78" max="78" width="30.625" customWidth="1"/>
  </cols>
  <sheetData>
    <row r="1" spans="1:79" x14ac:dyDescent="0.25">
      <c r="A1" s="9" t="s">
        <v>152</v>
      </c>
      <c r="BZ1" s="1" t="s">
        <v>77</v>
      </c>
      <c r="CA1" s="5"/>
    </row>
    <row r="2" spans="1:79" x14ac:dyDescent="0.25">
      <c r="A2" t="s">
        <v>0</v>
      </c>
      <c r="B2" t="s">
        <v>4</v>
      </c>
      <c r="C2" t="s">
        <v>3</v>
      </c>
      <c r="D2" t="s">
        <v>5</v>
      </c>
      <c r="E2" t="s">
        <v>13</v>
      </c>
      <c r="F2" t="s">
        <v>17</v>
      </c>
      <c r="G2" t="s">
        <v>18</v>
      </c>
      <c r="H2" t="s">
        <v>80</v>
      </c>
      <c r="I2" t="s">
        <v>23</v>
      </c>
      <c r="J2" t="s">
        <v>24</v>
      </c>
      <c r="K2" t="s">
        <v>25</v>
      </c>
      <c r="L2" t="s">
        <v>26</v>
      </c>
      <c r="M2" t="s">
        <v>19</v>
      </c>
      <c r="N2" t="s">
        <v>20</v>
      </c>
      <c r="O2" t="s">
        <v>21</v>
      </c>
      <c r="P2" t="s">
        <v>22</v>
      </c>
      <c r="Q2" t="s">
        <v>27</v>
      </c>
      <c r="R2" t="s">
        <v>28</v>
      </c>
      <c r="S2" t="s">
        <v>29</v>
      </c>
      <c r="T2" t="s">
        <v>30</v>
      </c>
      <c r="U2" t="s">
        <v>6</v>
      </c>
      <c r="V2" t="s">
        <v>7</v>
      </c>
      <c r="W2" t="s">
        <v>8</v>
      </c>
      <c r="X2" t="s">
        <v>1</v>
      </c>
      <c r="Y2" t="s">
        <v>9</v>
      </c>
      <c r="Z2" t="s">
        <v>2</v>
      </c>
      <c r="AA2" t="s">
        <v>11</v>
      </c>
      <c r="AB2" t="s">
        <v>10</v>
      </c>
      <c r="AC2" t="s">
        <v>12</v>
      </c>
      <c r="AD2" t="s">
        <v>36</v>
      </c>
      <c r="AE2" t="s">
        <v>14</v>
      </c>
      <c r="AF2" t="s">
        <v>15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64</v>
      </c>
      <c r="AZ2" t="s">
        <v>65</v>
      </c>
      <c r="BA2" t="s">
        <v>66</v>
      </c>
      <c r="BB2" t="s">
        <v>73</v>
      </c>
      <c r="BC2" t="s">
        <v>74</v>
      </c>
      <c r="BD2" t="s">
        <v>75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55</v>
      </c>
      <c r="BL2" t="s">
        <v>56</v>
      </c>
      <c r="BM2" t="s">
        <v>57</v>
      </c>
      <c r="BN2" t="s">
        <v>58</v>
      </c>
      <c r="BO2" t="s">
        <v>59</v>
      </c>
      <c r="BP2" t="s">
        <v>60</v>
      </c>
      <c r="BQ2" t="s">
        <v>61</v>
      </c>
      <c r="BR2" t="s">
        <v>62</v>
      </c>
      <c r="BS2" t="s">
        <v>63</v>
      </c>
      <c r="BT2" t="s">
        <v>31</v>
      </c>
      <c r="BU2" t="s">
        <v>32</v>
      </c>
      <c r="BV2" t="s">
        <v>33</v>
      </c>
      <c r="BW2" t="s">
        <v>76</v>
      </c>
      <c r="BX2" t="s">
        <v>34</v>
      </c>
      <c r="BY2" t="s">
        <v>35</v>
      </c>
      <c r="BZ2" s="2" t="s">
        <v>78</v>
      </c>
      <c r="CA2" s="6" t="s">
        <v>79</v>
      </c>
    </row>
    <row r="3" spans="1:79" x14ac:dyDescent="0.25">
      <c r="A3">
        <v>25</v>
      </c>
      <c r="B3">
        <v>10329166</v>
      </c>
      <c r="C3">
        <v>2479</v>
      </c>
      <c r="D3">
        <v>116</v>
      </c>
      <c r="E3">
        <v>275</v>
      </c>
      <c r="F3">
        <v>8</v>
      </c>
      <c r="G3">
        <v>135</v>
      </c>
      <c r="H3">
        <v>620</v>
      </c>
      <c r="I3">
        <v>4</v>
      </c>
      <c r="J3">
        <v>14</v>
      </c>
      <c r="K3">
        <v>10</v>
      </c>
      <c r="L3">
        <v>9</v>
      </c>
      <c r="M3">
        <v>238</v>
      </c>
      <c r="N3">
        <v>528</v>
      </c>
      <c r="O3">
        <v>18</v>
      </c>
      <c r="P3">
        <v>23</v>
      </c>
      <c r="Q3">
        <v>0</v>
      </c>
      <c r="R3">
        <v>28</v>
      </c>
      <c r="S3">
        <v>254</v>
      </c>
      <c r="T3">
        <v>199</v>
      </c>
      <c r="U3">
        <f>C3/B3</f>
        <v>2.4000001549011801E-4</v>
      </c>
      <c r="V3">
        <f>(5*U3)/(1+(5-W3)*U3)</f>
        <v>1.1992805090986899E-3</v>
      </c>
      <c r="W3">
        <v>2.5</v>
      </c>
      <c r="X3">
        <v>1</v>
      </c>
      <c r="Y3">
        <f>X3*V3</f>
        <v>1.1992805090986899E-3</v>
      </c>
      <c r="Z3">
        <f>(5*(X3-Y3)+(2.5*Y3))</f>
        <v>4.9970017987272497</v>
      </c>
      <c r="AA3">
        <f t="shared" ref="AA3:AA10" si="0">Y3*D3/C3</f>
        <v>5.6118006879970999E-5</v>
      </c>
      <c r="AB3">
        <v>0</v>
      </c>
      <c r="AC3">
        <f>AA3*2.5+AB3*5</f>
        <v>1.40295017199927E-4</v>
      </c>
      <c r="AD3">
        <f t="shared" ref="AD3:AD14" si="1">Y3*E3/C3</f>
        <v>1.3303837837924101E-4</v>
      </c>
      <c r="AE3">
        <v>0</v>
      </c>
      <c r="AF3">
        <f>AD3*2.5+AE3*5</f>
        <v>3.32595945948102E-4</v>
      </c>
      <c r="AG3">
        <f t="shared" ref="AG3:AG14" si="2">Y3*F3/C3</f>
        <v>3.8702073710324799E-6</v>
      </c>
      <c r="AH3">
        <v>0</v>
      </c>
      <c r="AI3">
        <f>AG3*2.5+AH3*5</f>
        <v>9.6755184275812001E-6</v>
      </c>
      <c r="AJ3">
        <f>Y3*G3/C3</f>
        <v>6.5309749386173105E-5</v>
      </c>
      <c r="AK3">
        <v>0</v>
      </c>
      <c r="AL3">
        <f>AJ3*2.5+AK3*5</f>
        <v>1.6327437346543301E-4</v>
      </c>
      <c r="AM3">
        <f t="shared" ref="AM3:AM14" si="3">Y3*H3/C3</f>
        <v>2.9994107125501699E-4</v>
      </c>
      <c r="AN3">
        <v>0</v>
      </c>
      <c r="AO3">
        <f>AM3*2.5+AN3*5</f>
        <v>7.4985267813754304E-4</v>
      </c>
      <c r="AP3">
        <f t="shared" ref="AP3:AP14" si="4">Y3*I3/C3</f>
        <v>1.9351036855162399E-6</v>
      </c>
      <c r="AQ3">
        <v>0</v>
      </c>
      <c r="AR3">
        <f>AP3*2.5+AQ3*5</f>
        <v>4.8377592137906001E-6</v>
      </c>
      <c r="AS3">
        <f t="shared" ref="AS3:AS14" si="5">Y3*J3/C3</f>
        <v>6.7728628993068404E-6</v>
      </c>
      <c r="AT3">
        <v>0</v>
      </c>
      <c r="AU3">
        <f>AS3*2.5+AT3*5</f>
        <v>1.6932157248267101E-5</v>
      </c>
      <c r="AV3">
        <f t="shared" ref="AV3:AV14" si="6">Y3*K3/C3</f>
        <v>4.8377592137906001E-6</v>
      </c>
      <c r="AW3">
        <v>0</v>
      </c>
      <c r="AX3">
        <f>AV3*2.5+AW3*5</f>
        <v>1.2094398034476499E-5</v>
      </c>
      <c r="AY3">
        <f t="shared" ref="AY3:AY14" si="7">Y3*L3/C3</f>
        <v>4.3539832924115404E-6</v>
      </c>
      <c r="AZ3">
        <v>0</v>
      </c>
      <c r="BA3">
        <f>AY3*2.5+AZ3*5</f>
        <v>1.0884958231028901E-5</v>
      </c>
      <c r="BB3">
        <f t="shared" ref="BB3:BB14" si="8">Y3*M3/C3</f>
        <v>1.15138669288216E-4</v>
      </c>
      <c r="BC3">
        <v>0</v>
      </c>
      <c r="BD3">
        <f>BB3*2.5+BC3*5</f>
        <v>2.8784667322053999E-4</v>
      </c>
      <c r="BE3">
        <f t="shared" ref="BE3:BE14" si="9">Y3*N3/C3</f>
        <v>2.5543368648814401E-4</v>
      </c>
      <c r="BF3">
        <v>0</v>
      </c>
      <c r="BG3">
        <f>BE3*2.5+BF3*5</f>
        <v>6.3858421622035996E-4</v>
      </c>
      <c r="BH3">
        <f t="shared" ref="BH3:BH14" si="10">Y3*O3/C3</f>
        <v>8.7079665848230808E-6</v>
      </c>
      <c r="BI3">
        <v>0</v>
      </c>
      <c r="BJ3">
        <f>BH3*2.5+BI3*5</f>
        <v>2.1769916462057699E-5</v>
      </c>
      <c r="BK3">
        <f t="shared" ref="BK3:BK14" si="11">Y3*P3/C3</f>
        <v>1.11268461917184E-5</v>
      </c>
      <c r="BL3">
        <v>0</v>
      </c>
      <c r="BM3">
        <f>BK3*2.5+BL3*5</f>
        <v>2.7817115479296002E-5</v>
      </c>
      <c r="BN3">
        <f t="shared" ref="BN3:BN14" si="12">Y3*Q3/C3</f>
        <v>0</v>
      </c>
      <c r="BO3">
        <v>0</v>
      </c>
      <c r="BP3">
        <f>BN3*2.5+BO3*5</f>
        <v>0</v>
      </c>
      <c r="BQ3">
        <f t="shared" ref="BQ3:BQ14" si="13">Y3*R3/C3</f>
        <v>1.3545725798613699E-5</v>
      </c>
      <c r="BR3">
        <v>0</v>
      </c>
      <c r="BS3">
        <f>BQ3*2.5+BR3*5</f>
        <v>3.3864314496534202E-5</v>
      </c>
      <c r="BT3">
        <f t="shared" ref="BT3:BT14" si="14">Y3*S3/C3</f>
        <v>1.22879084030281E-4</v>
      </c>
      <c r="BU3">
        <v>0</v>
      </c>
      <c r="BV3">
        <f>BT3*2.5+BU3*5</f>
        <v>3.0719771007570201E-4</v>
      </c>
      <c r="BW3">
        <f t="shared" ref="BW3:BW14" si="15">Y3*T3/C3</f>
        <v>9.6271408354433005E-5</v>
      </c>
      <c r="BX3">
        <v>0</v>
      </c>
      <c r="BY3">
        <f>BW3*2.5+BX3*5</f>
        <v>2.4067852088608299E-4</v>
      </c>
      <c r="BZ3" s="4">
        <f>AC3+AF3+AI3+AL3+AO3+AR3+AU3+AX3+BA3+BD3+BG3+BJ3+BM3+BP3+BS3+BV3+BY3</f>
        <v>2.9981999999999999E-3</v>
      </c>
      <c r="CA3" s="7">
        <f t="shared" ref="CA3:CA14" si="16">5-Z3</f>
        <v>2.9981999999999999E-3</v>
      </c>
    </row>
    <row r="4" spans="1:79" x14ac:dyDescent="0.25">
      <c r="A4">
        <f>A3+5</f>
        <v>30</v>
      </c>
      <c r="B4">
        <v>11752682</v>
      </c>
      <c r="C4">
        <v>3738</v>
      </c>
      <c r="D4">
        <v>205</v>
      </c>
      <c r="E4">
        <v>414</v>
      </c>
      <c r="F4">
        <v>33</v>
      </c>
      <c r="G4">
        <v>138</v>
      </c>
      <c r="H4">
        <v>539</v>
      </c>
      <c r="I4">
        <v>9</v>
      </c>
      <c r="J4">
        <v>28</v>
      </c>
      <c r="K4">
        <v>24</v>
      </c>
      <c r="L4">
        <v>11</v>
      </c>
      <c r="M4">
        <v>421</v>
      </c>
      <c r="N4">
        <v>1195</v>
      </c>
      <c r="O4">
        <v>30</v>
      </c>
      <c r="P4">
        <v>55</v>
      </c>
      <c r="Q4">
        <v>0</v>
      </c>
      <c r="R4">
        <v>42</v>
      </c>
      <c r="S4">
        <v>340</v>
      </c>
      <c r="T4">
        <v>254</v>
      </c>
      <c r="U4">
        <f t="shared" ref="U4:U12" si="17">C4/B4</f>
        <v>3.18055061814827E-4</v>
      </c>
      <c r="V4">
        <f t="shared" ref="V4:V12" si="18">(5*U4)/(1+(5-W4)*U4)</f>
        <v>1.58901182593783E-3</v>
      </c>
      <c r="W4">
        <v>2.5</v>
      </c>
      <c r="X4">
        <f>X3*(1-V3)</f>
        <v>0.99880071949090099</v>
      </c>
      <c r="Y4">
        <f>X4*V4</f>
        <v>1.5871061550262501E-3</v>
      </c>
      <c r="Z4">
        <f t="shared" ref="Z4:Z12" si="19">(5*(X4-Y4)+(2.5*Y4))</f>
        <v>4.9900358320669396</v>
      </c>
      <c r="AA4">
        <f t="shared" si="0"/>
        <v>8.7040332204489402E-5</v>
      </c>
      <c r="AB4">
        <f>AA3+AB3</f>
        <v>5.6118006879970999E-5</v>
      </c>
      <c r="AC4">
        <f t="shared" ref="AC4:AC13" si="20">AA4*2.5+AB4*5</f>
        <v>4.9819086491107801E-4</v>
      </c>
      <c r="AD4">
        <f t="shared" si="1"/>
        <v>1.75779012354432E-4</v>
      </c>
      <c r="AE4">
        <f>AD3+AE3</f>
        <v>1.3303837837924101E-4</v>
      </c>
      <c r="AF4">
        <f t="shared" ref="AF4:AF14" si="21">AD4*2.5+AE4*5</f>
        <v>1.10463942278229E-3</v>
      </c>
      <c r="AG4">
        <f t="shared" si="2"/>
        <v>1.4011370549991001E-5</v>
      </c>
      <c r="AH4">
        <f>AG3+AH3</f>
        <v>3.8702073710324799E-6</v>
      </c>
      <c r="AI4">
        <f t="shared" ref="AI4:AI14" si="22">AG4*2.5+AH4*5</f>
        <v>5.4379463230139897E-5</v>
      </c>
      <c r="AJ4">
        <f t="shared" ref="AJ4:AJ14" si="23">Y4*G4/C4</f>
        <v>5.8593004118144098E-5</v>
      </c>
      <c r="AK4">
        <f>AJ3+AK3</f>
        <v>6.5309749386173105E-5</v>
      </c>
      <c r="AL4">
        <f t="shared" ref="AL4:AL14" si="24">AJ4*2.5+AK4*5</f>
        <v>4.73031257226226E-4</v>
      </c>
      <c r="AM4">
        <f t="shared" si="3"/>
        <v>2.2885238564985299E-4</v>
      </c>
      <c r="AN4">
        <f>AM3+AN3</f>
        <v>2.9994107125501699E-4</v>
      </c>
      <c r="AO4">
        <f t="shared" ref="AO4:AO14" si="25">AM4*2.5+AN4*5</f>
        <v>2.0718363203997199E-3</v>
      </c>
      <c r="AP4">
        <f t="shared" si="4"/>
        <v>3.8212828772702702E-6</v>
      </c>
      <c r="AQ4">
        <f>AP3+AQ3</f>
        <v>1.9351036855162399E-6</v>
      </c>
      <c r="AR4">
        <f t="shared" ref="AR4:AR14" si="26">AP4*2.5+AQ4*5</f>
        <v>1.9228725620756901E-5</v>
      </c>
      <c r="AS4">
        <f t="shared" si="5"/>
        <v>1.18884356181742E-5</v>
      </c>
      <c r="AT4">
        <f>AS3+AT3</f>
        <v>6.7728628993068404E-6</v>
      </c>
      <c r="AU4">
        <f t="shared" ref="AU4:AU14" si="27">AS4*2.5+AT4*5</f>
        <v>6.3585403541969706E-5</v>
      </c>
      <c r="AV4">
        <f t="shared" si="6"/>
        <v>1.0190087672720701E-5</v>
      </c>
      <c r="AW4">
        <f>AV3+AW3</f>
        <v>4.8377592137906001E-6</v>
      </c>
      <c r="AX4">
        <f t="shared" ref="AX4:AX14" si="28">AV4*2.5+AW4*5</f>
        <v>4.9664015250754799E-5</v>
      </c>
      <c r="AY4">
        <f t="shared" si="7"/>
        <v>4.67045684999699E-6</v>
      </c>
      <c r="AZ4">
        <f>AY3+AZ3</f>
        <v>4.3539832924115404E-6</v>
      </c>
      <c r="BA4">
        <f t="shared" ref="BA4:BA14" si="29">AY4*2.5+AZ4*5</f>
        <v>3.3446058587050201E-5</v>
      </c>
      <c r="BB4">
        <f t="shared" si="8"/>
        <v>1.78751121258976E-4</v>
      </c>
      <c r="BC4">
        <f>BB3+BC3</f>
        <v>1.15138669288216E-4</v>
      </c>
      <c r="BD4">
        <f t="shared" ref="BD4:BD14" si="30">BB4*2.5+BC4*5</f>
        <v>1.0225711495885201E-3</v>
      </c>
      <c r="BE4">
        <f t="shared" si="9"/>
        <v>5.0738144870421896E-4</v>
      </c>
      <c r="BF4">
        <f>BE3+BF3</f>
        <v>2.5543368648814401E-4</v>
      </c>
      <c r="BG4">
        <f t="shared" ref="BG4:BG14" si="31">BE4*2.5+BF4*5</f>
        <v>2.5456220542012702E-3</v>
      </c>
      <c r="BH4">
        <f t="shared" si="10"/>
        <v>1.27376095909009E-5</v>
      </c>
      <c r="BI4">
        <f>BH3+BI3</f>
        <v>8.7079665848230808E-6</v>
      </c>
      <c r="BJ4">
        <f t="shared" ref="BJ4:BJ14" si="32">BH4*2.5+BI4*5</f>
        <v>7.5383856901367605E-5</v>
      </c>
      <c r="BK4">
        <f t="shared" si="11"/>
        <v>2.3352284249984999E-5</v>
      </c>
      <c r="BL4">
        <f>BK3+BL3</f>
        <v>1.11268461917184E-5</v>
      </c>
      <c r="BM4">
        <f t="shared" ref="BM4:BM14" si="33">BK4*2.5+BL4*5</f>
        <v>1.14014941583555E-4</v>
      </c>
      <c r="BN4">
        <f t="shared" si="12"/>
        <v>0</v>
      </c>
      <c r="BO4">
        <f>BN3+BO3</f>
        <v>0</v>
      </c>
      <c r="BP4">
        <f t="shared" ref="BP4:BP14" si="34">BN4*2.5+BO4*5</f>
        <v>0</v>
      </c>
      <c r="BQ4">
        <f t="shared" si="13"/>
        <v>1.78326534272612E-5</v>
      </c>
      <c r="BR4">
        <f>BQ3+BR3</f>
        <v>1.3545725798613699E-5</v>
      </c>
      <c r="BS4">
        <f t="shared" ref="BS4:BS14" si="35">BQ4*2.5+BR4*5</f>
        <v>1.1231026256122201E-4</v>
      </c>
      <c r="BT4">
        <f t="shared" si="14"/>
        <v>1.4435957536354299E-4</v>
      </c>
      <c r="BU4">
        <f>BT3+BU3</f>
        <v>1.22879084030281E-4</v>
      </c>
      <c r="BV4">
        <f t="shared" ref="BV4:BV14" si="36">BT4*2.5+BU4*5</f>
        <v>9.7529435856026202E-4</v>
      </c>
      <c r="BW4">
        <f t="shared" si="15"/>
        <v>1.07845094536294E-4</v>
      </c>
      <c r="BX4">
        <f>BW3+BX3</f>
        <v>9.6271408354433005E-5</v>
      </c>
      <c r="BY4">
        <f t="shared" ref="BY4:BY14" si="37">BW4*2.5+BX4*5</f>
        <v>7.5096977811290005E-4</v>
      </c>
      <c r="BZ4" s="4">
        <f t="shared" ref="BZ4:BZ14" si="38">AC4+AF4+AI4+AL4+AO4+AR4+AU4+AX4+BA4+BD4+BG4+BJ4+BM4+BP4+BS4+BV4+BY4</f>
        <v>9.9641699999999996E-3</v>
      </c>
      <c r="CA4" s="7">
        <f t="shared" si="16"/>
        <v>9.9641699999999996E-3</v>
      </c>
    </row>
    <row r="5" spans="1:79" x14ac:dyDescent="0.25">
      <c r="A5">
        <f t="shared" ref="A5:A14" si="39">A4+5</f>
        <v>35</v>
      </c>
      <c r="B5">
        <v>11579065</v>
      </c>
      <c r="C5">
        <v>5954</v>
      </c>
      <c r="D5">
        <v>302</v>
      </c>
      <c r="E5">
        <v>518</v>
      </c>
      <c r="F5">
        <v>137</v>
      </c>
      <c r="G5">
        <v>134</v>
      </c>
      <c r="H5">
        <v>553</v>
      </c>
      <c r="I5">
        <v>27</v>
      </c>
      <c r="J5">
        <v>53</v>
      </c>
      <c r="K5">
        <v>61</v>
      </c>
      <c r="L5">
        <v>20</v>
      </c>
      <c r="M5">
        <v>698</v>
      </c>
      <c r="N5">
        <v>2350</v>
      </c>
      <c r="O5">
        <v>36</v>
      </c>
      <c r="P5">
        <v>100</v>
      </c>
      <c r="Q5">
        <v>0</v>
      </c>
      <c r="R5">
        <v>49</v>
      </c>
      <c r="S5">
        <v>507</v>
      </c>
      <c r="T5">
        <v>409</v>
      </c>
      <c r="U5">
        <f t="shared" si="17"/>
        <v>5.1420386706525995E-4</v>
      </c>
      <c r="V5">
        <f t="shared" si="18"/>
        <v>2.5677185083599701E-3</v>
      </c>
      <c r="W5">
        <v>2.5</v>
      </c>
      <c r="X5">
        <f t="shared" ref="X5:X12" si="40">X4*(1-V4)</f>
        <v>0.99721361333587499</v>
      </c>
      <c r="Y5">
        <f t="shared" ref="Y5:Y12" si="41">X5*V5</f>
        <v>2.56056385175105E-3</v>
      </c>
      <c r="Z5">
        <f t="shared" si="19"/>
        <v>4.9796666570500001</v>
      </c>
      <c r="AA5">
        <f t="shared" si="0"/>
        <v>1.2987744091851099E-4</v>
      </c>
      <c r="AB5">
        <f t="shared" ref="AB5:AB8" si="42">AA4+AB4</f>
        <v>1.4315833908446E-4</v>
      </c>
      <c r="AC5">
        <f t="shared" si="20"/>
        <v>1.0404852977185801E-3</v>
      </c>
      <c r="AD5">
        <f t="shared" si="1"/>
        <v>2.22769915217844E-4</v>
      </c>
      <c r="AE5">
        <f t="shared" ref="AE5:AE14" si="43">AD4+AE4</f>
        <v>3.0881739073367298E-4</v>
      </c>
      <c r="AF5">
        <f t="shared" si="21"/>
        <v>2.10101174171297E-3</v>
      </c>
      <c r="AG5">
        <f t="shared" si="2"/>
        <v>5.8917911939854501E-5</v>
      </c>
      <c r="AH5">
        <f t="shared" ref="AH5:AH14" si="44">AG4+AH4</f>
        <v>1.78815779210235E-5</v>
      </c>
      <c r="AI5">
        <f t="shared" si="22"/>
        <v>2.3670266945475401E-4</v>
      </c>
      <c r="AJ5">
        <f t="shared" si="23"/>
        <v>5.7627738685697099E-5</v>
      </c>
      <c r="AK5">
        <f t="shared" ref="AK5:AK14" si="45">AJ4+AK4</f>
        <v>1.23902753504317E-4</v>
      </c>
      <c r="AL5">
        <f t="shared" si="24"/>
        <v>7.6358311423582802E-4</v>
      </c>
      <c r="AM5">
        <f t="shared" si="3"/>
        <v>2.3782193651634699E-4</v>
      </c>
      <c r="AN5">
        <f>AM4+AN4</f>
        <v>5.2879345690487001E-4</v>
      </c>
      <c r="AO5">
        <f t="shared" si="25"/>
        <v>3.23852212581522E-3</v>
      </c>
      <c r="AP5">
        <f t="shared" si="4"/>
        <v>1.1611559287416601E-5</v>
      </c>
      <c r="AQ5">
        <f t="shared" ref="AQ5:AQ14" si="46">AP4+AQ4</f>
        <v>5.7563865627865097E-6</v>
      </c>
      <c r="AR5">
        <f t="shared" si="26"/>
        <v>5.7810831032474102E-5</v>
      </c>
      <c r="AS5">
        <f t="shared" si="5"/>
        <v>2.27930608234474E-5</v>
      </c>
      <c r="AT5">
        <f t="shared" ref="AT5:AT14" si="47">AS4+AT4</f>
        <v>1.8661298517481001E-5</v>
      </c>
      <c r="AU5">
        <f t="shared" si="27"/>
        <v>1.5028914464602401E-4</v>
      </c>
      <c r="AV5">
        <f t="shared" si="6"/>
        <v>2.6233522834533799E-5</v>
      </c>
      <c r="AW5">
        <f t="shared" ref="AW5:AW14" si="48">AV4+AW4</f>
        <v>1.5027846886511301E-5</v>
      </c>
      <c r="AX5">
        <f t="shared" si="28"/>
        <v>1.4072304151889099E-4</v>
      </c>
      <c r="AY5">
        <f t="shared" si="7"/>
        <v>8.6011550277159905E-6</v>
      </c>
      <c r="AZ5">
        <f t="shared" ref="AZ5:AZ14" si="49">AY4+AZ4</f>
        <v>9.0244401424085296E-6</v>
      </c>
      <c r="BA5">
        <f t="shared" si="29"/>
        <v>6.6625088281332595E-5</v>
      </c>
      <c r="BB5">
        <f t="shared" si="8"/>
        <v>3.0018031046728799E-4</v>
      </c>
      <c r="BC5">
        <f t="shared" ref="BC5:BC14" si="50">BB4+BC4</f>
        <v>2.9388979054719198E-4</v>
      </c>
      <c r="BD5">
        <f t="shared" si="30"/>
        <v>2.2198997289041801E-3</v>
      </c>
      <c r="BE5">
        <f t="shared" si="9"/>
        <v>1.0106357157566299E-3</v>
      </c>
      <c r="BF5">
        <f t="shared" ref="BF5:BF14" si="51">BE4+BF4</f>
        <v>7.6281513519236297E-4</v>
      </c>
      <c r="BG5">
        <f t="shared" si="31"/>
        <v>6.3406649653533903E-3</v>
      </c>
      <c r="BH5">
        <f t="shared" si="10"/>
        <v>1.5482079049888799E-5</v>
      </c>
      <c r="BI5">
        <f>BH4+BI4</f>
        <v>2.1445576175724E-5</v>
      </c>
      <c r="BJ5">
        <f t="shared" si="32"/>
        <v>1.4593307850334201E-4</v>
      </c>
      <c r="BK5">
        <f t="shared" si="11"/>
        <v>4.3005775138579902E-5</v>
      </c>
      <c r="BL5">
        <f t="shared" ref="BL5:BL14" si="52">BK4+BL4</f>
        <v>3.4479130441703398E-5</v>
      </c>
      <c r="BM5">
        <f t="shared" si="33"/>
        <v>2.7991009005496698E-4</v>
      </c>
      <c r="BN5">
        <f t="shared" si="12"/>
        <v>0</v>
      </c>
      <c r="BO5">
        <f t="shared" ref="BO5:BO14" si="53">BN4+BO4</f>
        <v>0</v>
      </c>
      <c r="BP5">
        <f t="shared" si="34"/>
        <v>0</v>
      </c>
      <c r="BQ5">
        <f t="shared" si="13"/>
        <v>2.1072829817904201E-5</v>
      </c>
      <c r="BR5">
        <f t="shared" ref="BR5:BR14" si="54">BQ4+BR4</f>
        <v>3.1378379225874902E-5</v>
      </c>
      <c r="BS5">
        <f t="shared" si="35"/>
        <v>2.0957397067413499E-4</v>
      </c>
      <c r="BT5">
        <f t="shared" si="14"/>
        <v>2.1803927995260001E-4</v>
      </c>
      <c r="BU5">
        <f t="shared" ref="BU5:BU14" si="55">BT4+BU4</f>
        <v>2.6723865939382399E-4</v>
      </c>
      <c r="BV5">
        <f t="shared" si="36"/>
        <v>1.8812914968506201E-3</v>
      </c>
      <c r="BW5">
        <f t="shared" si="15"/>
        <v>1.7589362031679201E-4</v>
      </c>
      <c r="BX5">
        <f t="shared" ref="BX5:BX13" si="56">BW4+BX4</f>
        <v>2.0411650289072701E-4</v>
      </c>
      <c r="BY5">
        <f t="shared" si="37"/>
        <v>1.46031656524561E-3</v>
      </c>
      <c r="BZ5" s="4">
        <f t="shared" si="38"/>
        <v>2.0333339999999998E-2</v>
      </c>
      <c r="CA5" s="7">
        <f t="shared" si="16"/>
        <v>2.0333339999999998E-2</v>
      </c>
    </row>
    <row r="6" spans="1:79" x14ac:dyDescent="0.25">
      <c r="A6">
        <f t="shared" si="39"/>
        <v>40</v>
      </c>
      <c r="B6">
        <v>11993164</v>
      </c>
      <c r="C6">
        <v>9987</v>
      </c>
      <c r="D6">
        <v>466</v>
      </c>
      <c r="E6">
        <v>695</v>
      </c>
      <c r="F6">
        <v>259</v>
      </c>
      <c r="G6">
        <v>175</v>
      </c>
      <c r="H6">
        <v>664</v>
      </c>
      <c r="I6">
        <v>30</v>
      </c>
      <c r="J6">
        <v>79</v>
      </c>
      <c r="K6">
        <v>100</v>
      </c>
      <c r="L6">
        <v>62</v>
      </c>
      <c r="M6">
        <v>1231</v>
      </c>
      <c r="N6">
        <v>4441</v>
      </c>
      <c r="O6">
        <v>55</v>
      </c>
      <c r="P6">
        <v>142</v>
      </c>
      <c r="Q6">
        <v>3</v>
      </c>
      <c r="R6">
        <v>60</v>
      </c>
      <c r="S6">
        <v>887</v>
      </c>
      <c r="T6">
        <v>638</v>
      </c>
      <c r="U6">
        <f t="shared" si="17"/>
        <v>8.3272437531913999E-4</v>
      </c>
      <c r="V6">
        <f t="shared" si="18"/>
        <v>4.1549720104160897E-3</v>
      </c>
      <c r="W6">
        <v>2.5</v>
      </c>
      <c r="X6">
        <f t="shared" si="40"/>
        <v>0.99465304948412403</v>
      </c>
      <c r="Y6">
        <f t="shared" si="41"/>
        <v>4.1327555806815498E-3</v>
      </c>
      <c r="Z6">
        <f t="shared" si="19"/>
        <v>4.9629333584689199</v>
      </c>
      <c r="AA6">
        <f t="shared" si="0"/>
        <v>1.9283709828753399E-4</v>
      </c>
      <c r="AB6">
        <f t="shared" si="42"/>
        <v>2.7303578000297099E-4</v>
      </c>
      <c r="AC6">
        <f t="shared" si="20"/>
        <v>1.84727164573369E-3</v>
      </c>
      <c r="AD6">
        <f t="shared" si="1"/>
        <v>2.8760039336874702E-4</v>
      </c>
      <c r="AE6">
        <f t="shared" si="43"/>
        <v>5.3158730595151697E-4</v>
      </c>
      <c r="AF6">
        <f t="shared" si="21"/>
        <v>3.3769375131794499E-3</v>
      </c>
      <c r="AG6">
        <f t="shared" si="2"/>
        <v>1.0717770055036799E-4</v>
      </c>
      <c r="AH6">
        <f t="shared" si="44"/>
        <v>7.6799489860877998E-5</v>
      </c>
      <c r="AI6">
        <f t="shared" si="22"/>
        <v>6.5194170068030995E-4</v>
      </c>
      <c r="AJ6">
        <f t="shared" si="23"/>
        <v>7.2417365236734894E-5</v>
      </c>
      <c r="AK6">
        <f t="shared" si="45"/>
        <v>1.8153049219001401E-4</v>
      </c>
      <c r="AL6">
        <f t="shared" si="24"/>
        <v>1.08869587404191E-3</v>
      </c>
      <c r="AM6">
        <f t="shared" si="3"/>
        <v>2.74772174383954E-4</v>
      </c>
      <c r="AN6">
        <f t="shared" ref="AN6" si="57">AM5+AN5</f>
        <v>7.6661539342121705E-4</v>
      </c>
      <c r="AO6">
        <f t="shared" si="25"/>
        <v>4.5200074030659699E-3</v>
      </c>
      <c r="AP6">
        <f t="shared" si="4"/>
        <v>1.24144054691546E-5</v>
      </c>
      <c r="AQ6">
        <f t="shared" si="46"/>
        <v>1.73679458502031E-5</v>
      </c>
      <c r="AR6">
        <f t="shared" si="26"/>
        <v>1.17875742923902E-4</v>
      </c>
      <c r="AS6">
        <f t="shared" si="5"/>
        <v>3.26912677354403E-5</v>
      </c>
      <c r="AT6">
        <f t="shared" si="47"/>
        <v>4.1454359340928398E-5</v>
      </c>
      <c r="AU6">
        <f t="shared" si="27"/>
        <v>2.8899996604324297E-4</v>
      </c>
      <c r="AV6">
        <f t="shared" si="6"/>
        <v>4.1381351563848497E-5</v>
      </c>
      <c r="AW6">
        <f t="shared" si="48"/>
        <v>4.1261369721045097E-5</v>
      </c>
      <c r="AX6">
        <f t="shared" si="28"/>
        <v>3.0976022751484698E-4</v>
      </c>
      <c r="AY6">
        <f t="shared" si="7"/>
        <v>2.5656437969586101E-5</v>
      </c>
      <c r="AZ6">
        <f t="shared" si="49"/>
        <v>1.76255951701245E-5</v>
      </c>
      <c r="BA6">
        <f t="shared" si="29"/>
        <v>1.52269070774588E-4</v>
      </c>
      <c r="BB6">
        <f t="shared" si="8"/>
        <v>5.0940443775097499E-4</v>
      </c>
      <c r="BC6">
        <f t="shared" si="50"/>
        <v>5.9407010101448002E-4</v>
      </c>
      <c r="BD6">
        <f t="shared" si="30"/>
        <v>4.2438615994498403E-3</v>
      </c>
      <c r="BE6">
        <f t="shared" si="9"/>
        <v>1.83774582295051E-3</v>
      </c>
      <c r="BF6">
        <f t="shared" si="51"/>
        <v>1.7734508509489901E-3</v>
      </c>
      <c r="BG6">
        <f t="shared" si="31"/>
        <v>1.34616188121212E-2</v>
      </c>
      <c r="BH6">
        <f t="shared" si="10"/>
        <v>2.2759743360116701E-5</v>
      </c>
      <c r="BI6">
        <f t="shared" ref="BI6:BI14" si="58">BH5+BI5</f>
        <v>3.6927655225612801E-5</v>
      </c>
      <c r="BJ6">
        <f t="shared" si="32"/>
        <v>2.4153763452835599E-4</v>
      </c>
      <c r="BK6">
        <f t="shared" si="11"/>
        <v>5.8761519220664898E-5</v>
      </c>
      <c r="BL6">
        <f t="shared" si="52"/>
        <v>7.7484905580283307E-5</v>
      </c>
      <c r="BM6">
        <f t="shared" si="33"/>
        <v>5.3432832595307902E-4</v>
      </c>
      <c r="BN6">
        <f t="shared" si="12"/>
        <v>1.2414405469154499E-6</v>
      </c>
      <c r="BO6">
        <f t="shared" si="53"/>
        <v>0</v>
      </c>
      <c r="BP6">
        <f t="shared" si="34"/>
        <v>3.1036013672886199E-6</v>
      </c>
      <c r="BQ6">
        <f t="shared" si="13"/>
        <v>2.4828810938309102E-5</v>
      </c>
      <c r="BR6">
        <f t="shared" si="54"/>
        <v>5.2451209043779103E-5</v>
      </c>
      <c r="BS6">
        <f t="shared" si="35"/>
        <v>3.2432807256466801E-4</v>
      </c>
      <c r="BT6">
        <f t="shared" si="14"/>
        <v>3.6705258837133601E-4</v>
      </c>
      <c r="BU6">
        <f t="shared" si="55"/>
        <v>4.8527793934642399E-4</v>
      </c>
      <c r="BV6">
        <f t="shared" si="36"/>
        <v>3.3440211676604601E-3</v>
      </c>
      <c r="BW6">
        <f t="shared" si="15"/>
        <v>2.6401302297735299E-4</v>
      </c>
      <c r="BX6">
        <f t="shared" si="56"/>
        <v>3.8001012320751902E-4</v>
      </c>
      <c r="BY6">
        <f t="shared" si="37"/>
        <v>2.5600831734809799E-3</v>
      </c>
      <c r="BZ6" s="4">
        <f t="shared" si="38"/>
        <v>3.7066639999999998E-2</v>
      </c>
      <c r="CA6" s="7">
        <f t="shared" si="16"/>
        <v>3.7066639999999998E-2</v>
      </c>
    </row>
    <row r="7" spans="1:79" x14ac:dyDescent="0.25">
      <c r="A7">
        <f t="shared" si="39"/>
        <v>45</v>
      </c>
      <c r="B7">
        <v>11784885</v>
      </c>
      <c r="C7">
        <v>15990</v>
      </c>
      <c r="D7">
        <v>487</v>
      </c>
      <c r="E7">
        <v>797</v>
      </c>
      <c r="F7">
        <v>424</v>
      </c>
      <c r="G7">
        <v>160</v>
      </c>
      <c r="H7">
        <v>785</v>
      </c>
      <c r="I7">
        <v>38</v>
      </c>
      <c r="J7">
        <v>143</v>
      </c>
      <c r="K7">
        <v>135</v>
      </c>
      <c r="L7">
        <v>85</v>
      </c>
      <c r="M7">
        <v>2217</v>
      </c>
      <c r="N7">
        <v>7770</v>
      </c>
      <c r="O7">
        <v>122</v>
      </c>
      <c r="P7">
        <v>294</v>
      </c>
      <c r="Q7">
        <v>7</v>
      </c>
      <c r="R7">
        <v>62</v>
      </c>
      <c r="S7">
        <v>1470</v>
      </c>
      <c r="T7">
        <v>994</v>
      </c>
      <c r="U7">
        <f t="shared" si="17"/>
        <v>1.3568227437094199E-3</v>
      </c>
      <c r="V7">
        <f t="shared" si="18"/>
        <v>6.7611794135406201E-3</v>
      </c>
      <c r="W7">
        <v>2.5</v>
      </c>
      <c r="X7">
        <f t="shared" si="40"/>
        <v>0.99052029390344298</v>
      </c>
      <c r="Y7">
        <f t="shared" si="41"/>
        <v>6.6970854198341598E-3</v>
      </c>
      <c r="Z7">
        <f t="shared" si="19"/>
        <v>4.9358587559676304</v>
      </c>
      <c r="AA7">
        <f t="shared" si="0"/>
        <v>2.0397001872790699E-4</v>
      </c>
      <c r="AB7">
        <f t="shared" si="42"/>
        <v>4.6587287829050498E-4</v>
      </c>
      <c r="AC7">
        <f t="shared" si="20"/>
        <v>2.83928943827229E-3</v>
      </c>
      <c r="AD7">
        <f t="shared" si="1"/>
        <v>3.3380719697359801E-4</v>
      </c>
      <c r="AE7">
        <f t="shared" si="43"/>
        <v>8.19187699320264E-4</v>
      </c>
      <c r="AF7">
        <f t="shared" si="21"/>
        <v>4.9304564890353198E-3</v>
      </c>
      <c r="AG7">
        <f t="shared" si="2"/>
        <v>1.7758375347152501E-4</v>
      </c>
      <c r="AH7">
        <f t="shared" si="44"/>
        <v>1.8397719041124601E-4</v>
      </c>
      <c r="AI7">
        <f t="shared" si="22"/>
        <v>1.3638453357350401E-3</v>
      </c>
      <c r="AJ7">
        <f t="shared" si="23"/>
        <v>6.7012737159065995E-5</v>
      </c>
      <c r="AK7">
        <f t="shared" si="45"/>
        <v>2.5394785742674899E-4</v>
      </c>
      <c r="AL7">
        <f t="shared" si="24"/>
        <v>1.4372711300314101E-3</v>
      </c>
      <c r="AM7">
        <f t="shared" si="3"/>
        <v>3.2878124168666802E-4</v>
      </c>
      <c r="AN7">
        <f>AM6+AN6</f>
        <v>1.04138756780517E-3</v>
      </c>
      <c r="AO7">
        <f t="shared" si="25"/>
        <v>6.02889094324252E-3</v>
      </c>
      <c r="AP7">
        <f t="shared" si="4"/>
        <v>1.5915525075278199E-5</v>
      </c>
      <c r="AQ7">
        <f t="shared" si="46"/>
        <v>2.97823513193577E-5</v>
      </c>
      <c r="AR7">
        <f t="shared" si="26"/>
        <v>1.8870056928498399E-4</v>
      </c>
      <c r="AS7">
        <f t="shared" si="5"/>
        <v>5.9892633835915199E-5</v>
      </c>
      <c r="AT7">
        <f t="shared" si="47"/>
        <v>7.4145627076368698E-5</v>
      </c>
      <c r="AU7">
        <f t="shared" si="27"/>
        <v>5.2045971997163095E-4</v>
      </c>
      <c r="AV7">
        <f t="shared" si="6"/>
        <v>5.6541996977961999E-5</v>
      </c>
      <c r="AW7">
        <f t="shared" si="48"/>
        <v>8.2642721284893601E-5</v>
      </c>
      <c r="AX7">
        <f t="shared" si="28"/>
        <v>5.54568598869373E-4</v>
      </c>
      <c r="AY7">
        <f t="shared" si="7"/>
        <v>3.5600516615753802E-5</v>
      </c>
      <c r="AZ7">
        <f t="shared" si="49"/>
        <v>4.3282033139710597E-5</v>
      </c>
      <c r="BA7">
        <f t="shared" si="29"/>
        <v>3.05411457237938E-4</v>
      </c>
      <c r="BB7">
        <f t="shared" si="8"/>
        <v>9.2854523926030896E-4</v>
      </c>
      <c r="BC7">
        <f t="shared" si="50"/>
        <v>1.1034745387654601E-3</v>
      </c>
      <c r="BD7">
        <f t="shared" si="30"/>
        <v>7.8387357919780694E-3</v>
      </c>
      <c r="BE7">
        <f t="shared" si="9"/>
        <v>3.2543060482871401E-3</v>
      </c>
      <c r="BF7">
        <f t="shared" si="51"/>
        <v>3.6111966738995001E-3</v>
      </c>
      <c r="BG7">
        <f t="shared" si="31"/>
        <v>2.61917484902153E-2</v>
      </c>
      <c r="BH7">
        <f t="shared" si="10"/>
        <v>5.1097212083787803E-5</v>
      </c>
      <c r="BI7">
        <f t="shared" si="58"/>
        <v>5.9687398585729499E-5</v>
      </c>
      <c r="BJ7">
        <f t="shared" si="32"/>
        <v>4.2618002313811698E-4</v>
      </c>
      <c r="BK7">
        <f t="shared" si="11"/>
        <v>1.2313590452978399E-4</v>
      </c>
      <c r="BL7">
        <f t="shared" si="52"/>
        <v>1.3624642480094799E-4</v>
      </c>
      <c r="BM7">
        <f t="shared" si="33"/>
        <v>9.8907188532919993E-4</v>
      </c>
      <c r="BN7">
        <f t="shared" si="12"/>
        <v>2.9318072507091401E-6</v>
      </c>
      <c r="BO7">
        <f t="shared" si="53"/>
        <v>1.2414405469154499E-6</v>
      </c>
      <c r="BP7">
        <f t="shared" si="34"/>
        <v>1.35367208613501E-5</v>
      </c>
      <c r="BQ7">
        <f t="shared" si="13"/>
        <v>2.5967435649138099E-5</v>
      </c>
      <c r="BR7">
        <f t="shared" si="54"/>
        <v>7.7280019982088201E-5</v>
      </c>
      <c r="BS7">
        <f t="shared" si="35"/>
        <v>4.5131868903328603E-4</v>
      </c>
      <c r="BT7">
        <f t="shared" si="14"/>
        <v>6.1567952264891899E-4</v>
      </c>
      <c r="BU7">
        <f t="shared" si="55"/>
        <v>8.5233052771776E-4</v>
      </c>
      <c r="BV7">
        <f t="shared" si="36"/>
        <v>5.8008514452110999E-3</v>
      </c>
      <c r="BW7">
        <f t="shared" si="15"/>
        <v>4.1631662960069798E-4</v>
      </c>
      <c r="BX7">
        <f t="shared" si="56"/>
        <v>6.4402314618487201E-4</v>
      </c>
      <c r="BY7">
        <f t="shared" si="37"/>
        <v>4.2609073049261004E-3</v>
      </c>
      <c r="BZ7" s="4">
        <f t="shared" si="38"/>
        <v>6.4141240000000002E-2</v>
      </c>
      <c r="CA7" s="7">
        <f t="shared" si="16"/>
        <v>6.4141240000000002E-2</v>
      </c>
    </row>
    <row r="8" spans="1:79" x14ac:dyDescent="0.25">
      <c r="A8">
        <f t="shared" si="39"/>
        <v>50</v>
      </c>
      <c r="B8">
        <v>10696972</v>
      </c>
      <c r="C8">
        <v>23374</v>
      </c>
      <c r="D8">
        <v>398</v>
      </c>
      <c r="E8">
        <v>840</v>
      </c>
      <c r="F8">
        <v>468</v>
      </c>
      <c r="G8">
        <v>135</v>
      </c>
      <c r="H8">
        <v>916</v>
      </c>
      <c r="I8">
        <v>24</v>
      </c>
      <c r="J8">
        <v>193</v>
      </c>
      <c r="K8">
        <v>238</v>
      </c>
      <c r="L8">
        <v>141</v>
      </c>
      <c r="M8">
        <v>3498</v>
      </c>
      <c r="N8">
        <v>12286</v>
      </c>
      <c r="O8">
        <v>309</v>
      </c>
      <c r="P8">
        <v>496</v>
      </c>
      <c r="Q8">
        <v>30</v>
      </c>
      <c r="R8">
        <v>72</v>
      </c>
      <c r="S8">
        <v>2116</v>
      </c>
      <c r="T8">
        <v>1214</v>
      </c>
      <c r="U8">
        <f t="shared" si="17"/>
        <v>2.18510434541663E-3</v>
      </c>
      <c r="V8">
        <f t="shared" si="18"/>
        <v>1.08661624799508E-2</v>
      </c>
      <c r="W8">
        <v>2.5</v>
      </c>
      <c r="X8">
        <f t="shared" si="40"/>
        <v>0.98382320848360905</v>
      </c>
      <c r="Y8">
        <f t="shared" si="41"/>
        <v>1.06903828349294E-2</v>
      </c>
      <c r="Z8">
        <f t="shared" si="19"/>
        <v>4.8923900853307201</v>
      </c>
      <c r="AA8">
        <f t="shared" si="0"/>
        <v>1.8203013469247499E-4</v>
      </c>
      <c r="AB8">
        <f t="shared" si="42"/>
        <v>6.6984289701841205E-4</v>
      </c>
      <c r="AC8">
        <f t="shared" si="20"/>
        <v>3.8042898218232498E-3</v>
      </c>
      <c r="AD8">
        <f t="shared" si="1"/>
        <v>3.8418420387356401E-4</v>
      </c>
      <c r="AE8">
        <f t="shared" si="43"/>
        <v>1.1529948962938599E-3</v>
      </c>
      <c r="AF8">
        <f t="shared" si="21"/>
        <v>6.7254349911532096E-3</v>
      </c>
      <c r="AG8">
        <f t="shared" si="2"/>
        <v>2.1404548501527201E-4</v>
      </c>
      <c r="AH8">
        <f t="shared" si="44"/>
        <v>3.6156094388277102E-4</v>
      </c>
      <c r="AI8">
        <f t="shared" si="22"/>
        <v>2.3429184319520399E-3</v>
      </c>
      <c r="AJ8">
        <f t="shared" si="23"/>
        <v>6.17438899082514E-5</v>
      </c>
      <c r="AK8">
        <f t="shared" si="45"/>
        <v>3.2096059458581501E-4</v>
      </c>
      <c r="AL8">
        <f t="shared" si="24"/>
        <v>1.7591626976997E-3</v>
      </c>
      <c r="AM8">
        <f t="shared" si="3"/>
        <v>4.1894372708117301E-4</v>
      </c>
      <c r="AN8">
        <f t="shared" ref="AN8:AN13" si="59">AM7+AN7</f>
        <v>1.37016880949184E-3</v>
      </c>
      <c r="AO8">
        <f t="shared" si="25"/>
        <v>7.8982033651621292E-3</v>
      </c>
      <c r="AP8">
        <f t="shared" si="4"/>
        <v>1.09766915392447E-5</v>
      </c>
      <c r="AQ8">
        <f t="shared" si="46"/>
        <v>4.5697876394635899E-5</v>
      </c>
      <c r="AR8">
        <f t="shared" si="26"/>
        <v>2.5593111082129099E-4</v>
      </c>
      <c r="AS8">
        <f t="shared" si="5"/>
        <v>8.8270894461426103E-5</v>
      </c>
      <c r="AT8">
        <f t="shared" si="47"/>
        <v>1.34038260912284E-4</v>
      </c>
      <c r="AU8">
        <f t="shared" si="27"/>
        <v>8.90868540714985E-4</v>
      </c>
      <c r="AV8">
        <f t="shared" si="6"/>
        <v>1.0885219109751E-4</v>
      </c>
      <c r="AW8">
        <f t="shared" si="48"/>
        <v>1.39184718262856E-4</v>
      </c>
      <c r="AX8">
        <f t="shared" si="28"/>
        <v>9.6805406905805505E-4</v>
      </c>
      <c r="AY8">
        <f t="shared" si="7"/>
        <v>6.4488062793062603E-5</v>
      </c>
      <c r="AZ8">
        <f t="shared" si="49"/>
        <v>7.8882549755464399E-5</v>
      </c>
      <c r="BA8">
        <f t="shared" si="29"/>
        <v>5.5563290575997898E-4</v>
      </c>
      <c r="BB8">
        <f t="shared" si="8"/>
        <v>1.5998527918449101E-3</v>
      </c>
      <c r="BC8">
        <f t="shared" si="50"/>
        <v>2.03201977802577E-3</v>
      </c>
      <c r="BD8">
        <f t="shared" si="30"/>
        <v>1.4159730869741099E-2</v>
      </c>
      <c r="BE8">
        <f t="shared" si="9"/>
        <v>5.6191513437983502E-3</v>
      </c>
      <c r="BF8">
        <f t="shared" si="51"/>
        <v>6.8655027221866402E-3</v>
      </c>
      <c r="BG8">
        <f t="shared" si="31"/>
        <v>4.8375391970429102E-2</v>
      </c>
      <c r="BH8">
        <f t="shared" si="10"/>
        <v>1.4132490356777501E-4</v>
      </c>
      <c r="BI8">
        <f t="shared" si="58"/>
        <v>1.10784610669517E-4</v>
      </c>
      <c r="BJ8">
        <f t="shared" si="32"/>
        <v>9.0723531226702295E-4</v>
      </c>
      <c r="BK8">
        <f t="shared" si="11"/>
        <v>2.2685162514439E-4</v>
      </c>
      <c r="BL8">
        <f t="shared" si="52"/>
        <v>2.5938232933073201E-4</v>
      </c>
      <c r="BM8">
        <f t="shared" si="33"/>
        <v>1.86404070951463E-3</v>
      </c>
      <c r="BN8">
        <f t="shared" si="12"/>
        <v>1.3720864424055901E-5</v>
      </c>
      <c r="BO8">
        <f t="shared" si="53"/>
        <v>4.17324779762459E-6</v>
      </c>
      <c r="BP8">
        <f t="shared" si="34"/>
        <v>5.5168400048262703E-5</v>
      </c>
      <c r="BQ8">
        <f t="shared" si="13"/>
        <v>3.2930074617734102E-5</v>
      </c>
      <c r="BR8">
        <f t="shared" si="54"/>
        <v>1.03247455631226E-4</v>
      </c>
      <c r="BS8">
        <f t="shared" si="35"/>
        <v>5.9856246470046503E-4</v>
      </c>
      <c r="BT8">
        <f t="shared" si="14"/>
        <v>9.6777830404340805E-4</v>
      </c>
      <c r="BU8">
        <f t="shared" si="55"/>
        <v>1.4680100503666801E-3</v>
      </c>
      <c r="BV8">
        <f t="shared" si="36"/>
        <v>9.7594960119419209E-3</v>
      </c>
      <c r="BW8">
        <f t="shared" si="15"/>
        <v>5.55237647026794E-4</v>
      </c>
      <c r="BX8">
        <f t="shared" si="56"/>
        <v>1.0603397757855701E-3</v>
      </c>
      <c r="BY8">
        <f t="shared" si="37"/>
        <v>6.6897929964948397E-3</v>
      </c>
      <c r="BZ8" s="4">
        <f t="shared" si="38"/>
        <v>0.10760991</v>
      </c>
      <c r="CA8" s="7">
        <f t="shared" si="16"/>
        <v>0.10760991</v>
      </c>
    </row>
    <row r="9" spans="1:79" x14ac:dyDescent="0.25">
      <c r="A9">
        <f t="shared" si="39"/>
        <v>55</v>
      </c>
      <c r="B9">
        <v>7581283</v>
      </c>
      <c r="C9">
        <v>26051</v>
      </c>
      <c r="D9">
        <v>222</v>
      </c>
      <c r="E9">
        <v>561</v>
      </c>
      <c r="F9">
        <v>406</v>
      </c>
      <c r="G9">
        <v>108</v>
      </c>
      <c r="H9">
        <v>736</v>
      </c>
      <c r="I9">
        <v>13</v>
      </c>
      <c r="J9">
        <v>248</v>
      </c>
      <c r="K9">
        <v>297</v>
      </c>
      <c r="L9">
        <v>198</v>
      </c>
      <c r="M9">
        <v>4425</v>
      </c>
      <c r="N9">
        <v>14037</v>
      </c>
      <c r="O9">
        <v>520</v>
      </c>
      <c r="P9">
        <v>580</v>
      </c>
      <c r="Q9">
        <v>99</v>
      </c>
      <c r="R9">
        <v>59</v>
      </c>
      <c r="S9">
        <v>2356</v>
      </c>
      <c r="T9">
        <v>1186</v>
      </c>
      <c r="U9">
        <f t="shared" si="17"/>
        <v>3.43622576811867E-3</v>
      </c>
      <c r="V9">
        <f t="shared" si="18"/>
        <v>1.7034790376477999E-2</v>
      </c>
      <c r="W9">
        <v>2.5</v>
      </c>
      <c r="X9">
        <f t="shared" si="40"/>
        <v>0.97313282564867998</v>
      </c>
      <c r="Y9">
        <f t="shared" si="41"/>
        <v>1.6577113693394999E-2</v>
      </c>
      <c r="Z9">
        <f t="shared" si="19"/>
        <v>4.82422134400991</v>
      </c>
      <c r="AA9">
        <f t="shared" si="0"/>
        <v>1.4126594909729699E-4</v>
      </c>
      <c r="AB9">
        <f>AA8+AB8</f>
        <v>8.5187303171088702E-4</v>
      </c>
      <c r="AC9">
        <f t="shared" si="20"/>
        <v>4.6125300312976798E-3</v>
      </c>
      <c r="AD9">
        <f t="shared" si="1"/>
        <v>3.5698287136749399E-4</v>
      </c>
      <c r="AE9">
        <f t="shared" si="43"/>
        <v>1.53717910016742E-3</v>
      </c>
      <c r="AF9">
        <f t="shared" si="21"/>
        <v>8.5783526792558296E-3</v>
      </c>
      <c r="AG9">
        <f t="shared" si="2"/>
        <v>2.5835124024100302E-4</v>
      </c>
      <c r="AH9">
        <f t="shared" si="44"/>
        <v>5.7560642889804305E-4</v>
      </c>
      <c r="AI9">
        <f t="shared" si="22"/>
        <v>3.5239102450927199E-3</v>
      </c>
      <c r="AJ9">
        <f t="shared" si="23"/>
        <v>6.8723975236523006E-5</v>
      </c>
      <c r="AK9">
        <f t="shared" si="45"/>
        <v>3.82704484494066E-4</v>
      </c>
      <c r="AL9">
        <f t="shared" si="24"/>
        <v>2.0853323605616401E-3</v>
      </c>
      <c r="AM9">
        <f t="shared" si="3"/>
        <v>4.68341164574823E-4</v>
      </c>
      <c r="AN9">
        <f t="shared" si="59"/>
        <v>1.78911253657301E-3</v>
      </c>
      <c r="AO9">
        <f t="shared" si="25"/>
        <v>1.0116415594302101E-2</v>
      </c>
      <c r="AP9">
        <f t="shared" si="4"/>
        <v>8.2723303525444308E-6</v>
      </c>
      <c r="AQ9">
        <f t="shared" si="46"/>
        <v>5.6674567933880602E-5</v>
      </c>
      <c r="AR9">
        <f t="shared" si="26"/>
        <v>3.0405366555076401E-4</v>
      </c>
      <c r="AS9">
        <f t="shared" si="5"/>
        <v>1.57810609802386E-4</v>
      </c>
      <c r="AT9">
        <f t="shared" si="47"/>
        <v>2.2230915537371001E-4</v>
      </c>
      <c r="AU9">
        <f t="shared" si="27"/>
        <v>1.50607230137451E-3</v>
      </c>
      <c r="AV9">
        <f t="shared" si="6"/>
        <v>1.8899093190043799E-4</v>
      </c>
      <c r="AW9">
        <f t="shared" si="48"/>
        <v>2.4803690936036602E-4</v>
      </c>
      <c r="AX9">
        <f t="shared" si="28"/>
        <v>1.71266187655292E-3</v>
      </c>
      <c r="AY9">
        <f t="shared" si="7"/>
        <v>1.2599395460029199E-4</v>
      </c>
      <c r="AZ9">
        <f t="shared" si="49"/>
        <v>1.4337061254852699E-4</v>
      </c>
      <c r="BA9">
        <f t="shared" si="29"/>
        <v>1.03183794924336E-3</v>
      </c>
      <c r="BB9">
        <f t="shared" si="8"/>
        <v>2.8157739853853199E-3</v>
      </c>
      <c r="BC9">
        <f t="shared" si="50"/>
        <v>3.6318725698706801E-3</v>
      </c>
      <c r="BD9">
        <f t="shared" si="30"/>
        <v>2.5198797812816701E-2</v>
      </c>
      <c r="BE9">
        <f t="shared" si="9"/>
        <v>8.9322077814358598E-3</v>
      </c>
      <c r="BF9">
        <f t="shared" si="51"/>
        <v>1.2484654065985E-2</v>
      </c>
      <c r="BG9">
        <f t="shared" si="31"/>
        <v>8.4753789783514694E-2</v>
      </c>
      <c r="BH9">
        <f t="shared" si="10"/>
        <v>3.3089321410177702E-4</v>
      </c>
      <c r="BI9">
        <f t="shared" si="58"/>
        <v>2.52109514237292E-4</v>
      </c>
      <c r="BJ9">
        <f t="shared" si="32"/>
        <v>2.0877806064409001E-3</v>
      </c>
      <c r="BK9">
        <f t="shared" si="11"/>
        <v>3.6907320034429002E-4</v>
      </c>
      <c r="BL9">
        <f t="shared" si="52"/>
        <v>4.8623395447512202E-4</v>
      </c>
      <c r="BM9">
        <f t="shared" si="33"/>
        <v>3.35385277323634E-3</v>
      </c>
      <c r="BN9">
        <f t="shared" si="12"/>
        <v>6.2996977300145993E-5</v>
      </c>
      <c r="BO9">
        <f t="shared" si="53"/>
        <v>1.7894112221680501E-5</v>
      </c>
      <c r="BP9">
        <f t="shared" si="34"/>
        <v>2.4696300435876698E-4</v>
      </c>
      <c r="BQ9">
        <f t="shared" si="13"/>
        <v>3.7543653138470902E-5</v>
      </c>
      <c r="BR9">
        <f t="shared" si="54"/>
        <v>1.3617753024896E-4</v>
      </c>
      <c r="BS9">
        <f t="shared" si="35"/>
        <v>7.7474678409097703E-4</v>
      </c>
      <c r="BT9">
        <f t="shared" si="14"/>
        <v>1.49920079312267E-3</v>
      </c>
      <c r="BU9">
        <f t="shared" si="55"/>
        <v>2.4357883544100902E-3</v>
      </c>
      <c r="BV9">
        <f t="shared" si="36"/>
        <v>1.5926943754857099E-2</v>
      </c>
      <c r="BW9">
        <f t="shared" si="15"/>
        <v>7.5469106139366905E-4</v>
      </c>
      <c r="BX9">
        <f t="shared" si="56"/>
        <v>1.61557742281236E-3</v>
      </c>
      <c r="BY9">
        <f t="shared" si="37"/>
        <v>9.9646147675459696E-3</v>
      </c>
      <c r="BZ9" s="4">
        <f t="shared" si="38"/>
        <v>0.17577866</v>
      </c>
      <c r="CA9" s="7">
        <f t="shared" si="16"/>
        <v>0.17577866</v>
      </c>
    </row>
    <row r="10" spans="1:79" x14ac:dyDescent="0.25">
      <c r="A10">
        <f t="shared" si="39"/>
        <v>60</v>
      </c>
      <c r="B10">
        <v>4708813</v>
      </c>
      <c r="C10">
        <v>26837</v>
      </c>
      <c r="D10">
        <v>93</v>
      </c>
      <c r="E10">
        <v>290</v>
      </c>
      <c r="F10">
        <v>289</v>
      </c>
      <c r="G10">
        <v>46</v>
      </c>
      <c r="H10">
        <v>542</v>
      </c>
      <c r="I10">
        <v>10</v>
      </c>
      <c r="J10">
        <v>275</v>
      </c>
      <c r="K10">
        <v>307</v>
      </c>
      <c r="L10">
        <v>246</v>
      </c>
      <c r="M10">
        <v>5203</v>
      </c>
      <c r="N10">
        <v>14192</v>
      </c>
      <c r="O10">
        <v>960</v>
      </c>
      <c r="P10">
        <v>630</v>
      </c>
      <c r="Q10">
        <v>218</v>
      </c>
      <c r="R10">
        <v>63</v>
      </c>
      <c r="S10">
        <v>2359</v>
      </c>
      <c r="T10">
        <v>1114</v>
      </c>
      <c r="U10">
        <f t="shared" si="17"/>
        <v>5.6993131814748197E-3</v>
      </c>
      <c r="V10">
        <f t="shared" si="18"/>
        <v>2.8096242691569202E-2</v>
      </c>
      <c r="W10">
        <v>2.5</v>
      </c>
      <c r="X10">
        <f t="shared" si="40"/>
        <v>0.95655571195528499</v>
      </c>
      <c r="Y10">
        <f t="shared" si="41"/>
        <v>2.68756214311025E-2</v>
      </c>
      <c r="Z10">
        <f t="shared" si="19"/>
        <v>4.7155895061986701</v>
      </c>
      <c r="AA10">
        <f t="shared" si="0"/>
        <v>9.3133837354865802E-5</v>
      </c>
      <c r="AB10">
        <f t="shared" ref="AB10:AB13" si="60">AA9+AB9</f>
        <v>9.9313898080818398E-4</v>
      </c>
      <c r="AC10">
        <f t="shared" si="20"/>
        <v>5.19852949742808E-3</v>
      </c>
      <c r="AD10">
        <f t="shared" si="1"/>
        <v>2.9041734228936602E-4</v>
      </c>
      <c r="AE10">
        <f t="shared" si="43"/>
        <v>1.8941619715349099E-3</v>
      </c>
      <c r="AF10">
        <f t="shared" si="21"/>
        <v>1.0196853213397999E-2</v>
      </c>
      <c r="AG10">
        <f t="shared" si="2"/>
        <v>2.8941590317802402E-4</v>
      </c>
      <c r="AH10">
        <f t="shared" si="44"/>
        <v>8.3395766913904601E-4</v>
      </c>
      <c r="AI10">
        <f t="shared" si="22"/>
        <v>4.8933281036402897E-3</v>
      </c>
      <c r="AJ10">
        <f t="shared" si="23"/>
        <v>4.6066199121761603E-5</v>
      </c>
      <c r="AK10">
        <f t="shared" si="45"/>
        <v>4.5142845973058902E-4</v>
      </c>
      <c r="AL10">
        <f t="shared" si="24"/>
        <v>2.3723077964573499E-3</v>
      </c>
      <c r="AM10">
        <f t="shared" si="3"/>
        <v>5.4277999834771197E-4</v>
      </c>
      <c r="AN10">
        <f t="shared" si="59"/>
        <v>2.2574537011478299E-3</v>
      </c>
      <c r="AO10">
        <f t="shared" si="25"/>
        <v>1.2644218501608399E-2</v>
      </c>
      <c r="AP10">
        <f t="shared" si="4"/>
        <v>1.0014391113426399E-5</v>
      </c>
      <c r="AQ10">
        <f t="shared" si="46"/>
        <v>6.4946898286425005E-5</v>
      </c>
      <c r="AR10">
        <f t="shared" si="26"/>
        <v>3.4977046921569099E-4</v>
      </c>
      <c r="AS10">
        <f t="shared" si="5"/>
        <v>2.7539575561922702E-4</v>
      </c>
      <c r="AT10">
        <f t="shared" si="47"/>
        <v>3.8011976517609598E-4</v>
      </c>
      <c r="AU10">
        <f t="shared" si="27"/>
        <v>2.58908821492855E-3</v>
      </c>
      <c r="AV10">
        <f t="shared" si="6"/>
        <v>3.0744180718219097E-4</v>
      </c>
      <c r="AW10">
        <f t="shared" si="48"/>
        <v>4.3702784126080401E-4</v>
      </c>
      <c r="AX10">
        <f t="shared" si="28"/>
        <v>2.9537437242595E-3</v>
      </c>
      <c r="AY10">
        <f t="shared" si="7"/>
        <v>2.4635402139028999E-4</v>
      </c>
      <c r="AZ10">
        <f t="shared" si="49"/>
        <v>2.6936456714881898E-4</v>
      </c>
      <c r="BA10">
        <f t="shared" si="29"/>
        <v>1.9627078892198199E-3</v>
      </c>
      <c r="BB10">
        <f t="shared" si="8"/>
        <v>5.2104876963157704E-3</v>
      </c>
      <c r="BC10">
        <f t="shared" si="50"/>
        <v>6.4476465552559996E-3</v>
      </c>
      <c r="BD10">
        <f t="shared" si="30"/>
        <v>4.5264452017069398E-2</v>
      </c>
      <c r="BE10">
        <f t="shared" si="9"/>
        <v>1.4212423868174799E-2</v>
      </c>
      <c r="BF10">
        <f t="shared" si="51"/>
        <v>2.14168618474209E-2</v>
      </c>
      <c r="BG10">
        <f t="shared" si="31"/>
        <v>0.14261536890754201</v>
      </c>
      <c r="BH10">
        <f t="shared" si="10"/>
        <v>9.61381546888937E-4</v>
      </c>
      <c r="BI10">
        <f t="shared" si="58"/>
        <v>5.8300272833906896E-4</v>
      </c>
      <c r="BJ10">
        <f t="shared" si="32"/>
        <v>5.3184675089176896E-3</v>
      </c>
      <c r="BK10">
        <f t="shared" si="11"/>
        <v>6.3090664014586501E-4</v>
      </c>
      <c r="BL10">
        <f t="shared" si="52"/>
        <v>8.5530715481941199E-4</v>
      </c>
      <c r="BM10">
        <f t="shared" si="33"/>
        <v>5.8538023744617203E-3</v>
      </c>
      <c r="BN10">
        <f t="shared" si="12"/>
        <v>2.1831372627269599E-4</v>
      </c>
      <c r="BO10">
        <f t="shared" si="53"/>
        <v>8.0891089521826497E-5</v>
      </c>
      <c r="BP10">
        <f t="shared" si="34"/>
        <v>9.5023976329087199E-4</v>
      </c>
      <c r="BQ10">
        <f t="shared" si="13"/>
        <v>6.3090664014586501E-5</v>
      </c>
      <c r="BR10">
        <f t="shared" si="54"/>
        <v>1.73721183387431E-4</v>
      </c>
      <c r="BS10">
        <f t="shared" si="35"/>
        <v>1.0263325769736199E-3</v>
      </c>
      <c r="BT10">
        <f t="shared" si="14"/>
        <v>2.3623948636572901E-3</v>
      </c>
      <c r="BU10">
        <f t="shared" si="55"/>
        <v>3.9349891475327602E-3</v>
      </c>
      <c r="BV10">
        <f t="shared" si="36"/>
        <v>2.5580932896807001E-2</v>
      </c>
      <c r="BW10">
        <f t="shared" si="15"/>
        <v>1.1156031700357001E-3</v>
      </c>
      <c r="BX10">
        <f t="shared" si="56"/>
        <v>2.3702684842060299E-3</v>
      </c>
      <c r="BY10">
        <f t="shared" si="37"/>
        <v>1.46403503461194E-2</v>
      </c>
      <c r="BZ10" s="4">
        <f t="shared" si="38"/>
        <v>0.28441049000000002</v>
      </c>
      <c r="CA10" s="7">
        <f t="shared" si="16"/>
        <v>0.28441049000000002</v>
      </c>
    </row>
    <row r="11" spans="1:79" x14ac:dyDescent="0.25">
      <c r="A11">
        <f t="shared" si="39"/>
        <v>65</v>
      </c>
      <c r="B11">
        <v>3258315</v>
      </c>
      <c r="C11">
        <v>30557</v>
      </c>
      <c r="D11">
        <v>55</v>
      </c>
      <c r="E11">
        <v>153</v>
      </c>
      <c r="F11">
        <v>233</v>
      </c>
      <c r="G11">
        <v>47</v>
      </c>
      <c r="H11">
        <v>492</v>
      </c>
      <c r="I11">
        <v>10</v>
      </c>
      <c r="J11">
        <v>391</v>
      </c>
      <c r="K11">
        <v>377</v>
      </c>
      <c r="L11">
        <v>298</v>
      </c>
      <c r="M11">
        <v>7109</v>
      </c>
      <c r="N11">
        <v>14499</v>
      </c>
      <c r="O11">
        <v>1564</v>
      </c>
      <c r="P11">
        <v>808</v>
      </c>
      <c r="Q11">
        <v>485</v>
      </c>
      <c r="R11">
        <v>54</v>
      </c>
      <c r="S11">
        <v>2688</v>
      </c>
      <c r="T11">
        <v>1294</v>
      </c>
      <c r="U11">
        <f t="shared" si="17"/>
        <v>9.3781601840214994E-3</v>
      </c>
      <c r="V11">
        <f t="shared" si="18"/>
        <v>4.5816612101661103E-2</v>
      </c>
      <c r="W11">
        <v>2.5</v>
      </c>
      <c r="X11">
        <f t="shared" si="40"/>
        <v>0.92968009052418299</v>
      </c>
      <c r="Y11">
        <f t="shared" si="41"/>
        <v>4.2594792086183698E-2</v>
      </c>
      <c r="Z11">
        <f t="shared" si="19"/>
        <v>4.5419134724054597</v>
      </c>
      <c r="AA11">
        <f>Y11*D11/C11</f>
        <v>7.6667001496878105E-5</v>
      </c>
      <c r="AB11">
        <f t="shared" si="60"/>
        <v>1.08627281816305E-3</v>
      </c>
      <c r="AC11">
        <f t="shared" si="20"/>
        <v>5.6230315945574498E-3</v>
      </c>
      <c r="AD11">
        <f t="shared" si="1"/>
        <v>2.1327365870949701E-4</v>
      </c>
      <c r="AE11">
        <f t="shared" si="43"/>
        <v>2.1845793138242798E-3</v>
      </c>
      <c r="AF11">
        <f t="shared" si="21"/>
        <v>1.1456080715895101E-2</v>
      </c>
      <c r="AG11">
        <f t="shared" si="2"/>
        <v>3.24789297250411E-4</v>
      </c>
      <c r="AH11">
        <f t="shared" si="44"/>
        <v>1.12337357231707E-3</v>
      </c>
      <c r="AI11">
        <f t="shared" si="22"/>
        <v>6.4288411047113796E-3</v>
      </c>
      <c r="AJ11">
        <f t="shared" si="23"/>
        <v>6.5515437642786701E-5</v>
      </c>
      <c r="AK11">
        <f t="shared" si="45"/>
        <v>4.9749465885235095E-4</v>
      </c>
      <c r="AL11">
        <f t="shared" si="24"/>
        <v>2.65126188836872E-3</v>
      </c>
      <c r="AM11">
        <f t="shared" si="3"/>
        <v>6.8582117702661795E-4</v>
      </c>
      <c r="AN11">
        <f t="shared" si="59"/>
        <v>2.8002336994955401E-3</v>
      </c>
      <c r="AO11">
        <f t="shared" si="25"/>
        <v>1.5715721440044201E-2</v>
      </c>
      <c r="AP11">
        <f t="shared" si="4"/>
        <v>1.3939454817614201E-5</v>
      </c>
      <c r="AQ11">
        <f t="shared" si="46"/>
        <v>7.4961289399851403E-5</v>
      </c>
      <c r="AR11">
        <f t="shared" si="26"/>
        <v>4.0965508404329298E-4</v>
      </c>
      <c r="AS11">
        <f t="shared" si="5"/>
        <v>5.45032683368715E-4</v>
      </c>
      <c r="AT11">
        <f t="shared" si="47"/>
        <v>6.5551552079532295E-4</v>
      </c>
      <c r="AU11">
        <f t="shared" si="27"/>
        <v>4.6401593123984002E-3</v>
      </c>
      <c r="AV11">
        <f t="shared" si="6"/>
        <v>5.2551744662405499E-4</v>
      </c>
      <c r="AW11">
        <f t="shared" si="48"/>
        <v>7.4446964844299504E-4</v>
      </c>
      <c r="AX11">
        <f t="shared" si="28"/>
        <v>5.0361418587751101E-3</v>
      </c>
      <c r="AY11">
        <f t="shared" si="7"/>
        <v>4.1539575356490301E-4</v>
      </c>
      <c r="AZ11">
        <f t="shared" si="49"/>
        <v>5.1571858853910902E-4</v>
      </c>
      <c r="BA11">
        <f t="shared" si="29"/>
        <v>3.6170823266078E-3</v>
      </c>
      <c r="BB11">
        <f t="shared" si="8"/>
        <v>9.90955842984193E-3</v>
      </c>
      <c r="BC11">
        <f t="shared" si="50"/>
        <v>1.16581342515718E-2</v>
      </c>
      <c r="BD11">
        <f t="shared" si="30"/>
        <v>8.3064567332463798E-2</v>
      </c>
      <c r="BE11">
        <f t="shared" si="9"/>
        <v>2.02108155400588E-2</v>
      </c>
      <c r="BF11">
        <f t="shared" si="51"/>
        <v>3.5629285715595697E-2</v>
      </c>
      <c r="BG11">
        <f t="shared" si="31"/>
        <v>0.228673467428125</v>
      </c>
      <c r="BH11">
        <f t="shared" si="10"/>
        <v>2.18013073347486E-3</v>
      </c>
      <c r="BI11">
        <f t="shared" si="58"/>
        <v>1.5443842752280101E-3</v>
      </c>
      <c r="BJ11">
        <f t="shared" si="32"/>
        <v>1.31722482098272E-2</v>
      </c>
      <c r="BK11">
        <f t="shared" si="11"/>
        <v>1.1263079492632301E-3</v>
      </c>
      <c r="BL11">
        <f t="shared" si="52"/>
        <v>1.4862137949652799E-3</v>
      </c>
      <c r="BM11">
        <f t="shared" si="33"/>
        <v>1.02468388479845E-2</v>
      </c>
      <c r="BN11">
        <f t="shared" si="12"/>
        <v>6.7606355865428903E-4</v>
      </c>
      <c r="BO11">
        <f t="shared" si="53"/>
        <v>2.9920481579452299E-4</v>
      </c>
      <c r="BP11">
        <f t="shared" si="34"/>
        <v>3.1861829756083399E-3</v>
      </c>
      <c r="BQ11">
        <f t="shared" si="13"/>
        <v>7.5273056015116694E-5</v>
      </c>
      <c r="BR11">
        <f t="shared" si="54"/>
        <v>2.3681184740201799E-4</v>
      </c>
      <c r="BS11">
        <f t="shared" si="35"/>
        <v>1.37224187704788E-3</v>
      </c>
      <c r="BT11">
        <f t="shared" si="14"/>
        <v>3.7469254549747002E-3</v>
      </c>
      <c r="BU11">
        <f t="shared" si="55"/>
        <v>6.2973840111900502E-3</v>
      </c>
      <c r="BV11">
        <f t="shared" si="36"/>
        <v>4.0854233693386997E-2</v>
      </c>
      <c r="BW11">
        <f t="shared" si="15"/>
        <v>1.8037654533992801E-3</v>
      </c>
      <c r="BX11">
        <f t="shared" si="56"/>
        <v>3.48587165424173E-3</v>
      </c>
      <c r="BY11">
        <f t="shared" si="37"/>
        <v>2.1938771904706899E-2</v>
      </c>
      <c r="BZ11" s="4">
        <f t="shared" si="38"/>
        <v>0.45808652999999999</v>
      </c>
      <c r="CA11" s="7">
        <f t="shared" si="16"/>
        <v>0.45808652999999999</v>
      </c>
    </row>
    <row r="12" spans="1:79" x14ac:dyDescent="0.25">
      <c r="A12">
        <f t="shared" si="39"/>
        <v>70</v>
      </c>
      <c r="B12">
        <v>2688028</v>
      </c>
      <c r="C12">
        <v>43904</v>
      </c>
      <c r="D12">
        <v>33</v>
      </c>
      <c r="E12">
        <v>137</v>
      </c>
      <c r="F12">
        <v>192</v>
      </c>
      <c r="G12">
        <v>25</v>
      </c>
      <c r="H12">
        <v>606</v>
      </c>
      <c r="I12">
        <v>2</v>
      </c>
      <c r="J12">
        <v>726</v>
      </c>
      <c r="K12">
        <v>571</v>
      </c>
      <c r="L12">
        <v>520</v>
      </c>
      <c r="M12">
        <v>12009</v>
      </c>
      <c r="N12">
        <v>17859</v>
      </c>
      <c r="O12">
        <v>2900</v>
      </c>
      <c r="P12">
        <v>1069</v>
      </c>
      <c r="Q12">
        <v>1189</v>
      </c>
      <c r="R12">
        <v>57</v>
      </c>
      <c r="S12">
        <v>3953</v>
      </c>
      <c r="T12">
        <v>2056</v>
      </c>
      <c r="U12">
        <f t="shared" si="17"/>
        <v>1.63331631962167E-2</v>
      </c>
      <c r="V12">
        <f t="shared" si="18"/>
        <v>7.8461984968124801E-2</v>
      </c>
      <c r="W12">
        <v>2.5</v>
      </c>
      <c r="X12">
        <f t="shared" si="40"/>
        <v>0.88708529843799899</v>
      </c>
      <c r="Y12">
        <f t="shared" si="41"/>
        <v>6.9602473351486796E-2</v>
      </c>
      <c r="Z12">
        <f t="shared" si="19"/>
        <v>4.2614203088112799</v>
      </c>
      <c r="AA12">
        <f t="shared" ref="AA12" si="61">Y12*D12/C12</f>
        <v>5.2315999011458298E-5</v>
      </c>
      <c r="AB12">
        <f t="shared" si="60"/>
        <v>1.16293981965993E-3</v>
      </c>
      <c r="AC12">
        <f t="shared" si="20"/>
        <v>5.9454890958283001E-3</v>
      </c>
      <c r="AD12">
        <f t="shared" si="1"/>
        <v>2.17190662562721E-4</v>
      </c>
      <c r="AE12">
        <f t="shared" si="43"/>
        <v>2.3978529725337799E-3</v>
      </c>
      <c r="AF12">
        <f t="shared" si="21"/>
        <v>1.25322415190757E-2</v>
      </c>
      <c r="AG12">
        <f t="shared" si="2"/>
        <v>3.04383994248485E-4</v>
      </c>
      <c r="AH12">
        <f t="shared" si="44"/>
        <v>1.4481628695674801E-3</v>
      </c>
      <c r="AI12">
        <f t="shared" si="22"/>
        <v>8.0017743334586094E-3</v>
      </c>
      <c r="AJ12">
        <f t="shared" si="23"/>
        <v>3.9633332584438103E-5</v>
      </c>
      <c r="AK12">
        <f t="shared" si="45"/>
        <v>5.6301009649513802E-4</v>
      </c>
      <c r="AL12">
        <f t="shared" si="24"/>
        <v>2.9141338139367901E-3</v>
      </c>
      <c r="AM12">
        <f t="shared" si="3"/>
        <v>9.6071198184677895E-4</v>
      </c>
      <c r="AN12">
        <f t="shared" si="59"/>
        <v>3.4860548765221601E-3</v>
      </c>
      <c r="AO12">
        <f t="shared" si="25"/>
        <v>1.9832054337227699E-2</v>
      </c>
      <c r="AP12">
        <f t="shared" si="4"/>
        <v>3.17066660675505E-6</v>
      </c>
      <c r="AQ12">
        <f t="shared" si="46"/>
        <v>8.89007442174656E-5</v>
      </c>
      <c r="AR12">
        <f t="shared" si="26"/>
        <v>4.5243038760421601E-4</v>
      </c>
      <c r="AS12">
        <f t="shared" si="5"/>
        <v>1.1509519782520799E-3</v>
      </c>
      <c r="AT12">
        <f t="shared" si="47"/>
        <v>1.2005482041640399E-3</v>
      </c>
      <c r="AU12">
        <f t="shared" si="27"/>
        <v>8.8801209664504006E-3</v>
      </c>
      <c r="AV12">
        <f t="shared" si="6"/>
        <v>9.0522531622856596E-4</v>
      </c>
      <c r="AW12">
        <f t="shared" si="48"/>
        <v>1.2699870950670499E-3</v>
      </c>
      <c r="AX12">
        <f t="shared" si="28"/>
        <v>8.6129987659066595E-3</v>
      </c>
      <c r="AY12">
        <f t="shared" si="7"/>
        <v>8.2437331775631203E-4</v>
      </c>
      <c r="AZ12">
        <f t="shared" si="49"/>
        <v>9.3111434210401203E-4</v>
      </c>
      <c r="BA12">
        <f t="shared" si="29"/>
        <v>6.7165050049108402E-3</v>
      </c>
      <c r="BB12">
        <f t="shared" si="8"/>
        <v>1.90382676402607E-2</v>
      </c>
      <c r="BC12">
        <f t="shared" si="50"/>
        <v>2.1567692681413699E-2</v>
      </c>
      <c r="BD12">
        <f t="shared" si="30"/>
        <v>0.15543413250772001</v>
      </c>
      <c r="BE12">
        <f t="shared" si="9"/>
        <v>2.8312467465019201E-2</v>
      </c>
      <c r="BF12">
        <f t="shared" si="51"/>
        <v>5.5840101255654501E-2</v>
      </c>
      <c r="BG12">
        <f t="shared" si="31"/>
        <v>0.349981674940821</v>
      </c>
      <c r="BH12">
        <f t="shared" si="10"/>
        <v>4.5974665797948204E-3</v>
      </c>
      <c r="BI12">
        <f t="shared" si="58"/>
        <v>3.7245150087028699E-3</v>
      </c>
      <c r="BJ12">
        <f t="shared" si="32"/>
        <v>3.0116241493001399E-2</v>
      </c>
      <c r="BK12">
        <f t="shared" si="11"/>
        <v>1.69472130131057E-3</v>
      </c>
      <c r="BL12">
        <f t="shared" si="52"/>
        <v>2.61252174422851E-3</v>
      </c>
      <c r="BM12">
        <f t="shared" si="33"/>
        <v>1.7299411974419001E-2</v>
      </c>
      <c r="BN12">
        <f t="shared" si="12"/>
        <v>1.88496129771588E-3</v>
      </c>
      <c r="BO12">
        <f t="shared" si="53"/>
        <v>9.7526837444881196E-4</v>
      </c>
      <c r="BP12">
        <f t="shared" si="34"/>
        <v>9.5887451165337593E-3</v>
      </c>
      <c r="BQ12">
        <f t="shared" si="13"/>
        <v>9.0363998292518802E-5</v>
      </c>
      <c r="BR12">
        <f t="shared" si="54"/>
        <v>3.1208490341713501E-4</v>
      </c>
      <c r="BS12">
        <f t="shared" si="35"/>
        <v>1.78633451281697E-3</v>
      </c>
      <c r="BT12">
        <f t="shared" si="14"/>
        <v>6.2668225482513497E-3</v>
      </c>
      <c r="BU12">
        <f t="shared" si="55"/>
        <v>1.0044309466164801E-2</v>
      </c>
      <c r="BV12">
        <f t="shared" si="36"/>
        <v>6.58886037014524E-2</v>
      </c>
      <c r="BW12">
        <f t="shared" si="15"/>
        <v>3.2594452717441898E-3</v>
      </c>
      <c r="BX12">
        <f t="shared" si="56"/>
        <v>5.2896371076410096E-3</v>
      </c>
      <c r="BY12">
        <f t="shared" si="37"/>
        <v>3.4596798717565498E-2</v>
      </c>
      <c r="BZ12" s="4">
        <f t="shared" si="38"/>
        <v>0.73857969000000001</v>
      </c>
      <c r="CA12" s="7">
        <f t="shared" si="16"/>
        <v>0.73857969000000001</v>
      </c>
    </row>
    <row r="13" spans="1:79" x14ac:dyDescent="0.25">
      <c r="A13">
        <f t="shared" si="39"/>
        <v>75</v>
      </c>
      <c r="B13">
        <v>2085963</v>
      </c>
      <c r="C13">
        <v>61402</v>
      </c>
      <c r="D13">
        <v>31</v>
      </c>
      <c r="E13">
        <v>149</v>
      </c>
      <c r="F13">
        <v>118</v>
      </c>
      <c r="G13">
        <v>34</v>
      </c>
      <c r="H13">
        <v>748</v>
      </c>
      <c r="I13">
        <v>2</v>
      </c>
      <c r="J13">
        <v>1323</v>
      </c>
      <c r="K13">
        <v>844</v>
      </c>
      <c r="L13">
        <v>788</v>
      </c>
      <c r="M13">
        <v>20391</v>
      </c>
      <c r="N13">
        <v>19161</v>
      </c>
      <c r="O13">
        <v>4362</v>
      </c>
      <c r="P13">
        <v>1403</v>
      </c>
      <c r="Q13">
        <v>2918</v>
      </c>
      <c r="R13">
        <v>62</v>
      </c>
      <c r="S13">
        <v>5814</v>
      </c>
      <c r="T13">
        <v>3254</v>
      </c>
      <c r="U13">
        <f>C13/B13</f>
        <v>2.9435804949560499E-2</v>
      </c>
      <c r="V13">
        <f>(5*U13)/(1+(5-W13)*U13)</f>
        <v>0.137090594730534</v>
      </c>
      <c r="W13">
        <v>2.5</v>
      </c>
      <c r="X13">
        <f>X12*(1-V12)</f>
        <v>0.81748282508651204</v>
      </c>
      <c r="Y13">
        <f>X13*V13</f>
        <v>0.11206920667310701</v>
      </c>
      <c r="Z13">
        <f>(5*(X13-Y13)+(2.5*Y13))</f>
        <v>3.8072411087497899</v>
      </c>
      <c r="AA13">
        <f>Y13*D13/C13</f>
        <v>5.6580329742782297E-5</v>
      </c>
      <c r="AB13">
        <f t="shared" si="60"/>
        <v>1.2152558186713899E-3</v>
      </c>
      <c r="AC13">
        <f t="shared" si="20"/>
        <v>6.2177299177138996E-3</v>
      </c>
      <c r="AD13">
        <f t="shared" si="1"/>
        <v>2.7195061715079197E-4</v>
      </c>
      <c r="AE13">
        <f t="shared" si="43"/>
        <v>2.6150436350965002E-3</v>
      </c>
      <c r="AF13">
        <f t="shared" si="21"/>
        <v>1.3755094718359499E-2</v>
      </c>
      <c r="AG13">
        <f t="shared" si="2"/>
        <v>2.1537028740801001E-4</v>
      </c>
      <c r="AH13">
        <f t="shared" si="44"/>
        <v>1.7525468638159699E-3</v>
      </c>
      <c r="AI13">
        <f t="shared" si="22"/>
        <v>9.3011600375998808E-3</v>
      </c>
      <c r="AJ13">
        <f t="shared" si="23"/>
        <v>6.2055845524341895E-5</v>
      </c>
      <c r="AK13">
        <f t="shared" si="45"/>
        <v>6.0264342907957605E-4</v>
      </c>
      <c r="AL13">
        <f t="shared" si="24"/>
        <v>3.1683567592087399E-3</v>
      </c>
      <c r="AM13">
        <f t="shared" si="3"/>
        <v>1.36522860153552E-3</v>
      </c>
      <c r="AN13">
        <f t="shared" si="59"/>
        <v>4.4467668583689397E-3</v>
      </c>
      <c r="AO13">
        <f t="shared" si="25"/>
        <v>2.5646905795683499E-2</v>
      </c>
      <c r="AP13">
        <f t="shared" si="4"/>
        <v>3.6503438543730499E-6</v>
      </c>
      <c r="AQ13">
        <f t="shared" si="46"/>
        <v>9.2071410824220705E-5</v>
      </c>
      <c r="AR13">
        <f t="shared" si="26"/>
        <v>4.6948291375703598E-4</v>
      </c>
      <c r="AS13">
        <f t="shared" si="5"/>
        <v>2.4147024596677699E-3</v>
      </c>
      <c r="AT13">
        <f t="shared" si="47"/>
        <v>2.3515001824161198E-3</v>
      </c>
      <c r="AU13">
        <f t="shared" si="27"/>
        <v>1.7794257061249999E-2</v>
      </c>
      <c r="AV13">
        <f t="shared" si="6"/>
        <v>1.5404451065454299E-3</v>
      </c>
      <c r="AW13">
        <f t="shared" si="48"/>
        <v>2.1752124112956201E-3</v>
      </c>
      <c r="AX13">
        <f t="shared" si="28"/>
        <v>1.47271748228417E-2</v>
      </c>
      <c r="AY13">
        <f t="shared" si="7"/>
        <v>1.43823547862298E-3</v>
      </c>
      <c r="AZ13">
        <f t="shared" si="49"/>
        <v>1.7554876598603201E-3</v>
      </c>
      <c r="BA13">
        <f t="shared" si="29"/>
        <v>1.2373026995859101E-2</v>
      </c>
      <c r="BB13">
        <f t="shared" si="8"/>
        <v>3.7217080767260401E-2</v>
      </c>
      <c r="BC13">
        <f t="shared" si="50"/>
        <v>4.0605960321674399E-2</v>
      </c>
      <c r="BD13">
        <f t="shared" si="30"/>
        <v>0.29607250352652298</v>
      </c>
      <c r="BE13">
        <f t="shared" si="9"/>
        <v>3.4972119296821001E-2</v>
      </c>
      <c r="BF13">
        <f t="shared" si="51"/>
        <v>8.4152568720673698E-2</v>
      </c>
      <c r="BG13">
        <f t="shared" si="31"/>
        <v>0.50819314184542097</v>
      </c>
      <c r="BH13">
        <f t="shared" si="10"/>
        <v>7.9613999463876203E-3</v>
      </c>
      <c r="BI13">
        <f t="shared" si="58"/>
        <v>8.3219815884976907E-3</v>
      </c>
      <c r="BJ13">
        <f t="shared" si="32"/>
        <v>6.1513407808457501E-2</v>
      </c>
      <c r="BK13">
        <f t="shared" si="11"/>
        <v>2.5607162138426899E-3</v>
      </c>
      <c r="BL13">
        <f t="shared" si="52"/>
        <v>4.30724304553908E-3</v>
      </c>
      <c r="BM13">
        <f t="shared" si="33"/>
        <v>2.7938005762302098E-2</v>
      </c>
      <c r="BN13">
        <f t="shared" si="12"/>
        <v>5.3258516835302796E-3</v>
      </c>
      <c r="BO13">
        <f t="shared" si="53"/>
        <v>2.8602296721646899E-3</v>
      </c>
      <c r="BP13">
        <f t="shared" si="34"/>
        <v>2.76157775696491E-2</v>
      </c>
      <c r="BQ13">
        <f t="shared" si="13"/>
        <v>1.13160659485565E-4</v>
      </c>
      <c r="BR13">
        <f t="shared" si="54"/>
        <v>4.0244890170965401E-4</v>
      </c>
      <c r="BS13">
        <f t="shared" si="35"/>
        <v>2.2951461572621799E-3</v>
      </c>
      <c r="BT13">
        <f t="shared" si="14"/>
        <v>1.06115495846625E-2</v>
      </c>
      <c r="BU13">
        <f t="shared" si="55"/>
        <v>1.63111320144162E-2</v>
      </c>
      <c r="BV13">
        <f t="shared" si="36"/>
        <v>0.108084534033737</v>
      </c>
      <c r="BW13">
        <f t="shared" si="15"/>
        <v>5.9391094510649499E-3</v>
      </c>
      <c r="BX13">
        <f t="shared" si="56"/>
        <v>8.5490823793851999E-3</v>
      </c>
      <c r="BY13">
        <f t="shared" si="37"/>
        <v>5.7593185524588399E-2</v>
      </c>
      <c r="BZ13" s="4">
        <f t="shared" si="38"/>
        <v>1.1927588899999999</v>
      </c>
      <c r="CA13" s="7">
        <f t="shared" si="16"/>
        <v>1.1927588899999999</v>
      </c>
    </row>
    <row r="14" spans="1:79" x14ac:dyDescent="0.25">
      <c r="A14">
        <f t="shared" si="39"/>
        <v>80</v>
      </c>
      <c r="B14">
        <v>1421971</v>
      </c>
      <c r="C14">
        <v>80205</v>
      </c>
      <c r="D14">
        <v>34</v>
      </c>
      <c r="E14">
        <v>97</v>
      </c>
      <c r="F14">
        <v>63</v>
      </c>
      <c r="G14">
        <v>25</v>
      </c>
      <c r="H14">
        <v>792</v>
      </c>
      <c r="I14">
        <v>0</v>
      </c>
      <c r="J14">
        <v>2472</v>
      </c>
      <c r="K14">
        <v>1056</v>
      </c>
      <c r="L14">
        <v>1057</v>
      </c>
      <c r="M14">
        <v>32357</v>
      </c>
      <c r="N14">
        <v>17488</v>
      </c>
      <c r="O14">
        <v>4765</v>
      </c>
      <c r="P14">
        <v>1586</v>
      </c>
      <c r="Q14">
        <v>5372</v>
      </c>
      <c r="R14">
        <v>68</v>
      </c>
      <c r="S14">
        <v>7654</v>
      </c>
      <c r="T14">
        <v>5319</v>
      </c>
      <c r="U14">
        <f>C14/B14</f>
        <v>5.6404103881162099E-2</v>
      </c>
      <c r="V14">
        <f t="shared" ref="V14" si="62">(5*U14)/(1+(5-W14)*U14)</f>
        <v>0.247167382595878</v>
      </c>
      <c r="W14">
        <v>2.5</v>
      </c>
      <c r="X14">
        <f>X13*(1-V13)</f>
        <v>0.705413618413405</v>
      </c>
      <c r="Y14">
        <f>X14*V14</f>
        <v>0.174355237710729</v>
      </c>
      <c r="Z14">
        <f>(5*(X14-Y14)+(2.5*Y14))</f>
        <v>3.0911799977902001</v>
      </c>
      <c r="AA14">
        <f t="shared" ref="AA14" si="63">Y14*D14/C14</f>
        <v>7.3911577609435695E-5</v>
      </c>
      <c r="AB14">
        <f>AA13+AB13</f>
        <v>1.27183614841417E-3</v>
      </c>
      <c r="AC14">
        <f>AA14*2.5+AB14*5</f>
        <v>6.5439596860944402E-3</v>
      </c>
      <c r="AD14">
        <f t="shared" si="1"/>
        <v>2.1086538317986099E-4</v>
      </c>
      <c r="AE14">
        <f t="shared" si="43"/>
        <v>2.8869942522472898E-3</v>
      </c>
      <c r="AF14">
        <f t="shared" si="21"/>
        <v>1.49621347191861E-2</v>
      </c>
      <c r="AG14">
        <f t="shared" si="2"/>
        <v>1.36953805570425E-4</v>
      </c>
      <c r="AH14">
        <f t="shared" si="44"/>
        <v>1.96791715122398E-3</v>
      </c>
      <c r="AI14">
        <f t="shared" si="22"/>
        <v>1.0181970270046E-2</v>
      </c>
      <c r="AJ14">
        <f t="shared" si="23"/>
        <v>5.4346748242232101E-5</v>
      </c>
      <c r="AK14">
        <f t="shared" si="45"/>
        <v>6.6469927460391799E-4</v>
      </c>
      <c r="AL14">
        <f t="shared" si="24"/>
        <v>3.45936324362517E-3</v>
      </c>
      <c r="AM14">
        <f t="shared" si="3"/>
        <v>1.72170498431391E-3</v>
      </c>
      <c r="AN14">
        <f>AM13+AN13</f>
        <v>5.8119954599044604E-3</v>
      </c>
      <c r="AO14">
        <f t="shared" si="25"/>
        <v>3.3364239760307099E-2</v>
      </c>
      <c r="AP14">
        <f t="shared" si="4"/>
        <v>0</v>
      </c>
      <c r="AQ14">
        <f t="shared" si="46"/>
        <v>9.5721754678593801E-5</v>
      </c>
      <c r="AR14">
        <f t="shared" si="26"/>
        <v>4.7860877339296902E-4</v>
      </c>
      <c r="AS14">
        <f t="shared" si="5"/>
        <v>5.3738064661919098E-3</v>
      </c>
      <c r="AT14">
        <f t="shared" si="47"/>
        <v>4.7662026420838902E-3</v>
      </c>
      <c r="AU14">
        <f t="shared" si="27"/>
        <v>3.7265529375899199E-2</v>
      </c>
      <c r="AV14">
        <f t="shared" si="6"/>
        <v>2.2956066457518799E-3</v>
      </c>
      <c r="AW14">
        <f t="shared" si="48"/>
        <v>3.7156575178410498E-3</v>
      </c>
      <c r="AX14">
        <f t="shared" si="28"/>
        <v>2.43173042035849E-2</v>
      </c>
      <c r="AY14">
        <f t="shared" si="7"/>
        <v>2.2977805156815701E-3</v>
      </c>
      <c r="AZ14">
        <f t="shared" si="49"/>
        <v>3.1937231384832998E-3</v>
      </c>
      <c r="BA14">
        <f t="shared" si="29"/>
        <v>2.1713066981620399E-2</v>
      </c>
      <c r="BB14">
        <f t="shared" si="8"/>
        <v>7.0339909314956206E-2</v>
      </c>
      <c r="BC14">
        <f t="shared" si="50"/>
        <v>7.78230410889348E-2</v>
      </c>
      <c r="BD14">
        <f t="shared" si="30"/>
        <v>0.56496497873206497</v>
      </c>
      <c r="BE14">
        <f t="shared" si="9"/>
        <v>3.8016637330406201E-2</v>
      </c>
      <c r="BF14">
        <f t="shared" si="51"/>
        <v>0.119124688017495</v>
      </c>
      <c r="BG14">
        <f t="shared" si="31"/>
        <v>0.69066503341349095</v>
      </c>
      <c r="BH14">
        <f t="shared" si="10"/>
        <v>1.03584902149694E-2</v>
      </c>
      <c r="BI14">
        <f t="shared" si="58"/>
        <v>1.6283381534885299E-2</v>
      </c>
      <c r="BJ14">
        <f t="shared" si="32"/>
        <v>0.10731313321185</v>
      </c>
      <c r="BK14">
        <f t="shared" si="11"/>
        <v>3.4477577084872E-3</v>
      </c>
      <c r="BL14">
        <f t="shared" si="52"/>
        <v>6.8679592593817703E-3</v>
      </c>
      <c r="BM14">
        <f t="shared" si="33"/>
        <v>4.2959190568126901E-2</v>
      </c>
      <c r="BN14">
        <f t="shared" si="12"/>
        <v>1.16780292622908E-2</v>
      </c>
      <c r="BO14">
        <f t="shared" si="53"/>
        <v>8.1860813556949696E-3</v>
      </c>
      <c r="BP14">
        <f t="shared" si="34"/>
        <v>7.0125479934201804E-2</v>
      </c>
      <c r="BQ14">
        <f t="shared" si="13"/>
        <v>1.4782315521887101E-4</v>
      </c>
      <c r="BR14">
        <f t="shared" si="54"/>
        <v>5.1560956119521897E-4</v>
      </c>
      <c r="BS14">
        <f t="shared" si="35"/>
        <v>2.9476056940232701E-3</v>
      </c>
      <c r="BT14">
        <f t="shared" si="14"/>
        <v>1.6638800441841801E-2</v>
      </c>
      <c r="BU14">
        <f t="shared" si="55"/>
        <v>2.69226815990787E-2</v>
      </c>
      <c r="BV14">
        <f t="shared" si="36"/>
        <v>0.17621040909999799</v>
      </c>
      <c r="BW14">
        <f t="shared" si="15"/>
        <v>1.1562814156017299E-2</v>
      </c>
      <c r="BX14">
        <f>BW13+BX13</f>
        <v>1.4488191830450199E-2</v>
      </c>
      <c r="BY14">
        <f t="shared" si="37"/>
        <v>0.101347994542294</v>
      </c>
      <c r="BZ14" s="4">
        <f t="shared" si="38"/>
        <v>1.90882</v>
      </c>
      <c r="CA14" s="7">
        <f t="shared" si="16"/>
        <v>1.90882</v>
      </c>
    </row>
    <row r="15" spans="1:79" x14ac:dyDescent="0.25">
      <c r="A15" t="s">
        <v>16</v>
      </c>
      <c r="C15">
        <f>SUM(C3:C14)</f>
        <v>330478</v>
      </c>
      <c r="AC15">
        <f>SUM(AC3:AC14)</f>
        <v>4.4311091908578702E-2</v>
      </c>
      <c r="AF15">
        <f>SUM(AF3:AF14)</f>
        <v>9.0051833668981604E-2</v>
      </c>
      <c r="AI15">
        <f t="shared" ref="AI15" si="64">SUM(AI3:AI14)</f>
        <v>4.6990447214028702E-2</v>
      </c>
      <c r="AL15">
        <f t="shared" ref="AL15" si="65">SUM(AL3:AL14)</f>
        <v>2.2335774308858899E-2</v>
      </c>
      <c r="AO15">
        <f t="shared" ref="AO15" si="66">SUM(AO3:AO14)</f>
        <v>0.14182686826499599</v>
      </c>
      <c r="AR15">
        <f t="shared" ref="AR15" si="67">SUM(AR3:AR14)</f>
        <v>3.1083860324611699E-3</v>
      </c>
      <c r="AU15">
        <f t="shared" ref="AU15" si="68">SUM(AU3:AU14)</f>
        <v>7.4606362164467199E-2</v>
      </c>
      <c r="AX15">
        <f t="shared" ref="AX15" si="69">SUM(AX3:AX14)</f>
        <v>5.9394889602167197E-2</v>
      </c>
      <c r="BA15">
        <f t="shared" ref="BA15" si="70">SUM(BA3:BA14)</f>
        <v>4.8538496686333199E-2</v>
      </c>
      <c r="BD15">
        <f t="shared" ref="BD15" si="71">SUM(BD3:BD14)</f>
        <v>1.1997720777415399</v>
      </c>
      <c r="BG15">
        <f t="shared" ref="BG15" si="72">SUM(BG3:BG14)</f>
        <v>2.1024361068274602</v>
      </c>
      <c r="BJ15">
        <f t="shared" ref="BJ15" si="73">SUM(BJ3:BJ14)</f>
        <v>0.22133931866029499</v>
      </c>
      <c r="BM15">
        <f t="shared" ref="BM15" si="74">SUM(BM3:BM14)</f>
        <v>0.111460285368445</v>
      </c>
      <c r="BP15">
        <f t="shared" ref="BP15" si="75">SUM(BP3:BP14)</f>
        <v>0.11178519708592</v>
      </c>
      <c r="BS15">
        <f t="shared" ref="BS15" si="76">SUM(BS3:BS14)</f>
        <v>1.19323653762452E-2</v>
      </c>
      <c r="BV15">
        <f t="shared" ref="BV15" si="77">SUM(BV3:BV14)</f>
        <v>0.45461380937053902</v>
      </c>
      <c r="BY15">
        <f t="shared" ref="BY15" si="78">SUM(BY3:BY14)</f>
        <v>0.25604446414196702</v>
      </c>
      <c r="BZ15" s="23">
        <f>SUM(AC15,AF15,AI15,AL15,AO15,AR15,AU15,AX15,BA15,BD15,BG15,BJ15,BM15,BP15,BS15,BV15,BY15)</f>
        <v>5.0005477999999997</v>
      </c>
      <c r="CA15" s="8">
        <f>SUM(CA3:CA14)</f>
        <v>5</v>
      </c>
    </row>
    <row r="17" spans="1:79" x14ac:dyDescent="0.25">
      <c r="A17" s="9" t="s">
        <v>167</v>
      </c>
      <c r="BZ17" s="1" t="s">
        <v>77</v>
      </c>
      <c r="CA17" s="5"/>
    </row>
    <row r="18" spans="1:79" x14ac:dyDescent="0.25">
      <c r="A18" t="s">
        <v>0</v>
      </c>
      <c r="B18" t="s">
        <v>4</v>
      </c>
      <c r="C18" t="s">
        <v>3</v>
      </c>
      <c r="D18" t="s">
        <v>5</v>
      </c>
      <c r="E18" t="s">
        <v>13</v>
      </c>
      <c r="F18" t="s">
        <v>17</v>
      </c>
      <c r="G18" t="s">
        <v>18</v>
      </c>
      <c r="H18" t="s">
        <v>80</v>
      </c>
      <c r="I18" t="s">
        <v>23</v>
      </c>
      <c r="J18" t="s">
        <v>24</v>
      </c>
      <c r="K18" t="s">
        <v>25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  <c r="Q18" t="s">
        <v>27</v>
      </c>
      <c r="R18" t="s">
        <v>28</v>
      </c>
      <c r="S18" t="s">
        <v>29</v>
      </c>
      <c r="T18" t="s">
        <v>30</v>
      </c>
      <c r="U18" t="s">
        <v>6</v>
      </c>
      <c r="V18" t="s">
        <v>7</v>
      </c>
      <c r="W18" t="s">
        <v>8</v>
      </c>
      <c r="X18" t="s">
        <v>1</v>
      </c>
      <c r="Y18" t="s">
        <v>9</v>
      </c>
      <c r="Z18" t="s">
        <v>2</v>
      </c>
      <c r="AA18" t="s">
        <v>11</v>
      </c>
      <c r="AB18" t="s">
        <v>10</v>
      </c>
      <c r="AC18" t="s">
        <v>12</v>
      </c>
      <c r="AD18" t="s">
        <v>36</v>
      </c>
      <c r="AE18" t="s">
        <v>14</v>
      </c>
      <c r="AF18" t="s">
        <v>15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64</v>
      </c>
      <c r="AZ18" t="s">
        <v>65</v>
      </c>
      <c r="BA18" t="s">
        <v>66</v>
      </c>
      <c r="BB18" t="s">
        <v>73</v>
      </c>
      <c r="BC18" t="s">
        <v>74</v>
      </c>
      <c r="BD18" t="s">
        <v>75</v>
      </c>
      <c r="BE18" t="s">
        <v>67</v>
      </c>
      <c r="BF18" t="s">
        <v>68</v>
      </c>
      <c r="BG18" t="s">
        <v>69</v>
      </c>
      <c r="BH18" t="s">
        <v>70</v>
      </c>
      <c r="BI18" t="s">
        <v>71</v>
      </c>
      <c r="BJ18" t="s">
        <v>72</v>
      </c>
      <c r="BK18" t="s">
        <v>55</v>
      </c>
      <c r="BL18" t="s">
        <v>56</v>
      </c>
      <c r="BM18" t="s">
        <v>57</v>
      </c>
      <c r="BN18" t="s">
        <v>58</v>
      </c>
      <c r="BO18" t="s">
        <v>59</v>
      </c>
      <c r="BP18" t="s">
        <v>60</v>
      </c>
      <c r="BQ18" t="s">
        <v>61</v>
      </c>
      <c r="BR18" t="s">
        <v>62</v>
      </c>
      <c r="BS18" t="s">
        <v>63</v>
      </c>
      <c r="BT18" t="s">
        <v>31</v>
      </c>
      <c r="BU18" t="s">
        <v>32</v>
      </c>
      <c r="BV18" t="s">
        <v>33</v>
      </c>
      <c r="BW18" t="s">
        <v>76</v>
      </c>
      <c r="BX18" t="s">
        <v>34</v>
      </c>
      <c r="BY18" t="s">
        <v>35</v>
      </c>
      <c r="BZ18" s="2" t="s">
        <v>78</v>
      </c>
      <c r="CA18" s="6" t="s">
        <v>79</v>
      </c>
    </row>
    <row r="19" spans="1:79" x14ac:dyDescent="0.25">
      <c r="A19">
        <v>25</v>
      </c>
      <c r="B19">
        <v>11452124</v>
      </c>
      <c r="C19">
        <v>2588</v>
      </c>
      <c r="D19">
        <v>264</v>
      </c>
      <c r="E19">
        <v>325</v>
      </c>
      <c r="F19">
        <v>17</v>
      </c>
      <c r="G19">
        <v>116</v>
      </c>
      <c r="H19">
        <v>561</v>
      </c>
      <c r="I19">
        <v>2</v>
      </c>
      <c r="J19">
        <v>25</v>
      </c>
      <c r="K19">
        <v>17</v>
      </c>
      <c r="L19">
        <v>7</v>
      </c>
      <c r="M19">
        <v>194</v>
      </c>
      <c r="N19">
        <v>527</v>
      </c>
      <c r="O19">
        <v>14</v>
      </c>
      <c r="P19">
        <v>23</v>
      </c>
      <c r="Q19">
        <v>0</v>
      </c>
      <c r="R19">
        <v>33</v>
      </c>
      <c r="S19">
        <v>276</v>
      </c>
      <c r="T19">
        <v>187</v>
      </c>
      <c r="U19">
        <f>C19/B19</f>
        <v>2.2598428029595201E-4</v>
      </c>
      <c r="V19">
        <f>(5*U19)/(1+(5-W19)*U19)</f>
        <v>1.1292834007383501E-3</v>
      </c>
      <c r="W19">
        <v>2.5</v>
      </c>
      <c r="X19">
        <v>1</v>
      </c>
      <c r="Y19">
        <f>X19*V19</f>
        <v>1.1292834007383501E-3</v>
      </c>
      <c r="Z19">
        <f>(5*(X19-Y19)+(2.5*Y19))</f>
        <v>4.9971767914981502</v>
      </c>
      <c r="AA19">
        <f t="shared" ref="AA19:AA26" si="79">Y19*D19/C19</f>
        <v>1.1519737936434499E-4</v>
      </c>
      <c r="AB19">
        <v>0</v>
      </c>
      <c r="AC19">
        <f>AA19*2.5+AB19*5</f>
        <v>2.87993448410862E-4</v>
      </c>
      <c r="AD19">
        <f t="shared" ref="AD19:AD30" si="80">Y19*E19/C19</f>
        <v>1.4181495565686401E-4</v>
      </c>
      <c r="AE19">
        <v>0</v>
      </c>
      <c r="AF19">
        <f>AD19*2.5+AE19*5</f>
        <v>3.5453738914215999E-4</v>
      </c>
      <c r="AG19">
        <f t="shared" ref="AG19:AG30" si="81">Y19*F19/C19</f>
        <v>7.4180130651282698E-6</v>
      </c>
      <c r="AH19">
        <v>0</v>
      </c>
      <c r="AI19">
        <f>AG19*2.5+AH19*5</f>
        <v>1.85450326628207E-5</v>
      </c>
      <c r="AJ19">
        <f>Y19*G19/C19</f>
        <v>5.0617030326757598E-5</v>
      </c>
      <c r="AK19">
        <v>0</v>
      </c>
      <c r="AL19">
        <f>AJ19*2.5+AK19*5</f>
        <v>1.26542575816894E-4</v>
      </c>
      <c r="AM19">
        <f t="shared" ref="AM19:AM30" si="82">Y19*H19/C19</f>
        <v>2.4479443114923302E-4</v>
      </c>
      <c r="AN19">
        <v>0</v>
      </c>
      <c r="AO19">
        <f>AM19*2.5+AN19*5</f>
        <v>6.11986077873083E-4</v>
      </c>
      <c r="AP19">
        <f t="shared" ref="AP19:AP30" si="83">Y19*I19/C19</f>
        <v>8.7270741942685499E-7</v>
      </c>
      <c r="AQ19">
        <v>0</v>
      </c>
      <c r="AR19">
        <f>AP19*2.5+AQ19*5</f>
        <v>2.1817685485671401E-6</v>
      </c>
      <c r="AS19">
        <f t="shared" ref="AS19:AS30" si="84">Y19*J19/C19</f>
        <v>1.09088427428357E-5</v>
      </c>
      <c r="AT19">
        <v>0</v>
      </c>
      <c r="AU19">
        <f>AS19*2.5+AT19*5</f>
        <v>2.7272106857089301E-5</v>
      </c>
      <c r="AV19">
        <f t="shared" ref="AV19:AV30" si="85">Y19*K19/C19</f>
        <v>7.4180130651282698E-6</v>
      </c>
      <c r="AW19">
        <v>0</v>
      </c>
      <c r="AX19">
        <f>AV19*2.5+AW19*5</f>
        <v>1.85450326628207E-5</v>
      </c>
      <c r="AY19">
        <f t="shared" ref="AY19:AY30" si="86">Y19*L19/C19</f>
        <v>3.0544759679939901E-6</v>
      </c>
      <c r="AZ19">
        <v>0</v>
      </c>
      <c r="BA19">
        <f>AY19*2.5+AZ19*5</f>
        <v>7.6361899199849793E-6</v>
      </c>
      <c r="BB19">
        <f t="shared" ref="BB19:BB30" si="87">Y19*M19/C19</f>
        <v>8.4652619684404893E-5</v>
      </c>
      <c r="BC19">
        <v>0</v>
      </c>
      <c r="BD19">
        <f>BB19*2.5+BC19*5</f>
        <v>2.11631549211012E-4</v>
      </c>
      <c r="BE19">
        <f t="shared" ref="BE19:BE30" si="88">Y19*N19/C19</f>
        <v>2.2995840501897601E-4</v>
      </c>
      <c r="BF19">
        <v>0</v>
      </c>
      <c r="BG19">
        <f>BE19*2.5+BF19*5</f>
        <v>5.7489601254743995E-4</v>
      </c>
      <c r="BH19">
        <f t="shared" ref="BH19:BH30" si="89">Y19*O19/C19</f>
        <v>6.1089519359879802E-6</v>
      </c>
      <c r="BI19">
        <v>0</v>
      </c>
      <c r="BJ19">
        <f>BH19*2.5+BI19*5</f>
        <v>1.5272379839969999E-5</v>
      </c>
      <c r="BK19">
        <f t="shared" ref="BK19:BK30" si="90">Y19*P19/C19</f>
        <v>1.00361353234088E-5</v>
      </c>
      <c r="BL19">
        <v>0</v>
      </c>
      <c r="BM19">
        <f>BK19*2.5+BL19*5</f>
        <v>2.5090338308522E-5</v>
      </c>
      <c r="BN19">
        <f t="shared" ref="BN19:BN30" si="91">Y19*Q19/C19</f>
        <v>0</v>
      </c>
      <c r="BO19">
        <v>0</v>
      </c>
      <c r="BP19">
        <f>BN19*2.5+BO19*5</f>
        <v>0</v>
      </c>
      <c r="BQ19">
        <f t="shared" ref="BQ19:BQ30" si="92">Y19*R19/C19</f>
        <v>1.43996724205431E-5</v>
      </c>
      <c r="BR19">
        <v>0</v>
      </c>
      <c r="BS19">
        <f>BQ19*2.5+BR19*5</f>
        <v>3.5999181051357702E-5</v>
      </c>
      <c r="BT19">
        <f t="shared" ref="BT19:BT30" si="93">Y19*S19/C19</f>
        <v>1.2043362388090601E-4</v>
      </c>
      <c r="BU19">
        <v>0</v>
      </c>
      <c r="BV19">
        <f>BT19*2.5+BU19*5</f>
        <v>3.0108405970226502E-4</v>
      </c>
      <c r="BW19">
        <f t="shared" ref="BW19:BW30" si="94">Y19*T19/C19</f>
        <v>8.1598143716410897E-5</v>
      </c>
      <c r="BX19">
        <v>0</v>
      </c>
      <c r="BY19">
        <f>BW19*2.5+BX19*5</f>
        <v>2.03995359291027E-4</v>
      </c>
      <c r="BZ19" s="4">
        <f>AC19+AF19+AI19+AL19+AO19+AR19+AU19+AX19+BA19+BD19+BG19+BJ19+BM19+BP19+BS19+BV19+BY19</f>
        <v>2.82321E-3</v>
      </c>
      <c r="CA19" s="7">
        <f t="shared" ref="CA19:CA30" si="95">5-Z19</f>
        <v>2.82321E-3</v>
      </c>
    </row>
    <row r="20" spans="1:79" x14ac:dyDescent="0.25">
      <c r="A20">
        <f>A19+5</f>
        <v>30</v>
      </c>
      <c r="B20">
        <v>11466817</v>
      </c>
      <c r="C20">
        <v>3534</v>
      </c>
      <c r="D20">
        <v>319</v>
      </c>
      <c r="E20">
        <v>414</v>
      </c>
      <c r="F20">
        <v>38</v>
      </c>
      <c r="G20">
        <v>95</v>
      </c>
      <c r="H20">
        <v>490</v>
      </c>
      <c r="I20">
        <v>4</v>
      </c>
      <c r="J20">
        <v>37</v>
      </c>
      <c r="K20">
        <v>28</v>
      </c>
      <c r="L20">
        <v>15</v>
      </c>
      <c r="M20">
        <v>349</v>
      </c>
      <c r="N20">
        <v>1055</v>
      </c>
      <c r="O20">
        <v>12</v>
      </c>
      <c r="P20">
        <v>39</v>
      </c>
      <c r="Q20">
        <v>2</v>
      </c>
      <c r="R20">
        <v>25</v>
      </c>
      <c r="S20">
        <v>389</v>
      </c>
      <c r="T20">
        <v>223</v>
      </c>
      <c r="U20">
        <f t="shared" ref="U20:U28" si="96">C20/B20</f>
        <v>3.0819363385671902E-4</v>
      </c>
      <c r="V20">
        <f t="shared" ref="V20:V28" si="97">(5*U20)/(1+(5-W20)*U20)</f>
        <v>1.5397817919191E-3</v>
      </c>
      <c r="W20">
        <v>2.5</v>
      </c>
      <c r="X20">
        <f>X19*(1-V19)</f>
        <v>0.99887071659926197</v>
      </c>
      <c r="Y20">
        <f>X20*V20</f>
        <v>1.53804294190073E-3</v>
      </c>
      <c r="Z20">
        <f t="shared" ref="Z20:Z28" si="98">(5*(X20-Y20)+(2.5*Y20))</f>
        <v>4.9905084756415601</v>
      </c>
      <c r="AA20">
        <f t="shared" si="79"/>
        <v>1.3883296504423699E-4</v>
      </c>
      <c r="AB20">
        <f>AA19+AB19</f>
        <v>1.1519737936434499E-4</v>
      </c>
      <c r="AC20">
        <f t="shared" ref="AC20:AC29" si="99">AA20*2.5+AB20*5</f>
        <v>9.23069309432317E-4</v>
      </c>
      <c r="AD20">
        <f t="shared" si="80"/>
        <v>1.80178205417912E-4</v>
      </c>
      <c r="AE20">
        <f>AD19+AE19</f>
        <v>1.4181495565686401E-4</v>
      </c>
      <c r="AF20">
        <f t="shared" ref="AF20:AF30" si="100">AD20*2.5+AE20*5</f>
        <v>1.1595202918291E-3</v>
      </c>
      <c r="AG20">
        <f t="shared" si="81"/>
        <v>1.6538096149470201E-5</v>
      </c>
      <c r="AH20">
        <f>AG19+AH19</f>
        <v>7.4180130651282698E-6</v>
      </c>
      <c r="AI20">
        <f t="shared" ref="AI20:AI30" si="101">AG20*2.5+AH20*5</f>
        <v>7.8435305699316898E-5</v>
      </c>
      <c r="AJ20">
        <f t="shared" ref="AJ20:AJ30" si="102">Y20*G20/C20</f>
        <v>4.1345240373675498E-5</v>
      </c>
      <c r="AK20">
        <f>AJ19+AK19</f>
        <v>5.0617030326757598E-5</v>
      </c>
      <c r="AL20">
        <f t="shared" ref="AL20:AL30" si="103">AJ20*2.5+AK20*5</f>
        <v>3.5644825256797699E-4</v>
      </c>
      <c r="AM20">
        <f t="shared" si="82"/>
        <v>2.1325439771685301E-4</v>
      </c>
      <c r="AN20">
        <f>AM19+AN19</f>
        <v>2.4479443114923302E-4</v>
      </c>
      <c r="AO20">
        <f t="shared" ref="AO20:AO30" si="104">AM20*2.5+AN20*5</f>
        <v>1.7571081500383E-3</v>
      </c>
      <c r="AP20">
        <f t="shared" si="83"/>
        <v>1.7408522262600199E-6</v>
      </c>
      <c r="AQ20">
        <f>AP19+AQ19</f>
        <v>8.7270741942685499E-7</v>
      </c>
      <c r="AR20">
        <f t="shared" ref="AR20:AR30" si="105">AP20*2.5+AQ20*5</f>
        <v>8.7156676627843195E-6</v>
      </c>
      <c r="AS20">
        <f t="shared" si="84"/>
        <v>1.6102883092905201E-5</v>
      </c>
      <c r="AT20">
        <f>AS19+AT19</f>
        <v>1.09088427428357E-5</v>
      </c>
      <c r="AU20">
        <f t="shared" ref="AU20:AU30" si="106">AS20*2.5+AT20*5</f>
        <v>9.4801421446441496E-5</v>
      </c>
      <c r="AV20">
        <f t="shared" si="85"/>
        <v>1.2185965583820201E-5</v>
      </c>
      <c r="AW20">
        <f>AV19+AW19</f>
        <v>7.4180130651282698E-6</v>
      </c>
      <c r="AX20">
        <f t="shared" ref="AX20:AX30" si="107">AV20*2.5+AW20*5</f>
        <v>6.7554979285191903E-5</v>
      </c>
      <c r="AY20">
        <f t="shared" si="86"/>
        <v>6.5281958484750802E-6</v>
      </c>
      <c r="AZ20">
        <f>AY19+AZ19</f>
        <v>3.0544759679939901E-6</v>
      </c>
      <c r="BA20">
        <f t="shared" ref="BA20:BA30" si="108">AY20*2.5+AZ20*5</f>
        <v>3.1592869461157698E-5</v>
      </c>
      <c r="BB20">
        <f t="shared" si="87"/>
        <v>1.5188935674118699E-4</v>
      </c>
      <c r="BC20">
        <f>BB19+BC19</f>
        <v>8.4652619684404893E-5</v>
      </c>
      <c r="BD20">
        <f t="shared" ref="BD20:BD30" si="109">BB20*2.5+BC20*5</f>
        <v>8.0298649027499204E-4</v>
      </c>
      <c r="BE20">
        <f t="shared" si="88"/>
        <v>4.5914977467608099E-4</v>
      </c>
      <c r="BF20">
        <f>BE19+BF19</f>
        <v>2.2995840501897601E-4</v>
      </c>
      <c r="BG20">
        <f t="shared" ref="BG20:BG30" si="110">BE20*2.5+BF20*5</f>
        <v>2.2976664617850801E-3</v>
      </c>
      <c r="BH20">
        <f t="shared" si="89"/>
        <v>5.2225566787800703E-6</v>
      </c>
      <c r="BI20">
        <f>BH19+BI19</f>
        <v>6.1089519359879802E-6</v>
      </c>
      <c r="BJ20">
        <f t="shared" ref="BJ20:BJ30" si="111">BH20*2.5+BI20*5</f>
        <v>4.36011513768901E-5</v>
      </c>
      <c r="BK20">
        <f t="shared" si="90"/>
        <v>1.6973309206035201E-5</v>
      </c>
      <c r="BL20">
        <f>BK19+BL19</f>
        <v>1.00361353234088E-5</v>
      </c>
      <c r="BM20">
        <f t="shared" ref="BM20:BM30" si="112">BK20*2.5+BL20*5</f>
        <v>9.2613949632132007E-5</v>
      </c>
      <c r="BN20">
        <f t="shared" si="91"/>
        <v>8.7042611313001101E-7</v>
      </c>
      <c r="BO20">
        <f>BN19+BO19</f>
        <v>0</v>
      </c>
      <c r="BP20">
        <f t="shared" ref="BP20:BP30" si="113">BN20*2.5+BO20*5</f>
        <v>2.1760652828250299E-6</v>
      </c>
      <c r="BQ20">
        <f t="shared" si="92"/>
        <v>1.08803264141251E-5</v>
      </c>
      <c r="BR20">
        <f>BQ19+BR19</f>
        <v>1.43996724205431E-5</v>
      </c>
      <c r="BS20">
        <f t="shared" ref="BS20:BS30" si="114">BQ20*2.5+BR20*5</f>
        <v>9.9199178138028305E-5</v>
      </c>
      <c r="BT20">
        <f t="shared" si="93"/>
        <v>1.69297879003787E-4</v>
      </c>
      <c r="BU20">
        <f>BT19+BU19</f>
        <v>1.2043362388090601E-4</v>
      </c>
      <c r="BV20">
        <f t="shared" ref="BV20:BV30" si="115">BT20*2.5+BU20*5</f>
        <v>1.0254128169140001E-3</v>
      </c>
      <c r="BW20">
        <f t="shared" si="94"/>
        <v>9.7052511613996304E-5</v>
      </c>
      <c r="BX20">
        <f>BW19+BX19</f>
        <v>8.1598143716410897E-5</v>
      </c>
      <c r="BY20">
        <f t="shared" ref="BY20:BY30" si="116">BW20*2.5+BX20*5</f>
        <v>6.5062199761704495E-4</v>
      </c>
      <c r="BZ20" s="4">
        <f t="shared" ref="BZ20:BZ30" si="117">AC20+AF20+AI20+AL20+AO20+AR20+AU20+AX20+BA20+BD20+BG20+BJ20+BM20+BP20+BS20+BV20+BY20</f>
        <v>9.4915199999999998E-3</v>
      </c>
      <c r="CA20" s="7">
        <f t="shared" si="95"/>
        <v>9.4915199999999998E-3</v>
      </c>
    </row>
    <row r="21" spans="1:79" x14ac:dyDescent="0.25">
      <c r="A21">
        <f t="shared" ref="A21:A30" si="118">A20+5</f>
        <v>35</v>
      </c>
      <c r="B21">
        <v>12474942</v>
      </c>
      <c r="C21">
        <v>5765</v>
      </c>
      <c r="D21">
        <v>444</v>
      </c>
      <c r="E21">
        <v>592</v>
      </c>
      <c r="F21">
        <v>132</v>
      </c>
      <c r="G21">
        <v>104</v>
      </c>
      <c r="H21">
        <v>504</v>
      </c>
      <c r="I21">
        <v>10</v>
      </c>
      <c r="J21">
        <v>57</v>
      </c>
      <c r="K21">
        <v>69</v>
      </c>
      <c r="L21">
        <v>37</v>
      </c>
      <c r="M21">
        <v>590</v>
      </c>
      <c r="N21">
        <v>2157</v>
      </c>
      <c r="O21">
        <v>18</v>
      </c>
      <c r="P21">
        <v>78</v>
      </c>
      <c r="Q21">
        <v>1</v>
      </c>
      <c r="R21">
        <v>31</v>
      </c>
      <c r="S21">
        <v>578</v>
      </c>
      <c r="T21">
        <v>363</v>
      </c>
      <c r="U21">
        <f t="shared" si="96"/>
        <v>4.62126397060604E-4</v>
      </c>
      <c r="V21">
        <f t="shared" si="97"/>
        <v>2.3079655557859298E-3</v>
      </c>
      <c r="W21">
        <v>2.5</v>
      </c>
      <c r="X21">
        <f t="shared" ref="X21:X28" si="119">X20*(1-V20)</f>
        <v>0.997332673657361</v>
      </c>
      <c r="Y21">
        <f t="shared" ref="Y21:Y28" si="120">X21*V21</f>
        <v>2.30180945846108E-3</v>
      </c>
      <c r="Z21">
        <f t="shared" si="98"/>
        <v>4.9809088446406502</v>
      </c>
      <c r="AA21">
        <f t="shared" si="79"/>
        <v>1.7727725924661199E-4</v>
      </c>
      <c r="AB21">
        <f t="shared" ref="AB21:AB24" si="121">AA20+AB20</f>
        <v>2.5403034440858198E-4</v>
      </c>
      <c r="AC21">
        <f t="shared" si="99"/>
        <v>1.7133448701594401E-3</v>
      </c>
      <c r="AD21">
        <f t="shared" si="80"/>
        <v>2.3636967899548299E-4</v>
      </c>
      <c r="AE21">
        <f t="shared" ref="AE21:AE30" si="122">AD20+AE20</f>
        <v>3.2199316107477599E-4</v>
      </c>
      <c r="AF21">
        <f t="shared" si="100"/>
        <v>2.20089000286259E-3</v>
      </c>
      <c r="AG21">
        <f t="shared" si="81"/>
        <v>5.2704050046290099E-5</v>
      </c>
      <c r="AH21">
        <f t="shared" ref="AH21:AH30" si="123">AG20+AH20</f>
        <v>2.3956109214598501E-5</v>
      </c>
      <c r="AI21">
        <f t="shared" si="101"/>
        <v>2.5154067118871802E-4</v>
      </c>
      <c r="AJ21">
        <f t="shared" si="102"/>
        <v>4.1524403066773999E-5</v>
      </c>
      <c r="AK21">
        <f t="shared" ref="AK21:AK30" si="124">AJ20+AK20</f>
        <v>9.1962270700433096E-5</v>
      </c>
      <c r="AL21">
        <f t="shared" si="103"/>
        <v>5.636223611691E-4</v>
      </c>
      <c r="AM21">
        <f t="shared" si="82"/>
        <v>2.0123364563129001E-4</v>
      </c>
      <c r="AN21">
        <f>AM20+AN20</f>
        <v>4.5804882886608603E-4</v>
      </c>
      <c r="AO21">
        <f t="shared" si="104"/>
        <v>2.7933282584086598E-3</v>
      </c>
      <c r="AP21">
        <f t="shared" si="83"/>
        <v>3.9927310641128899E-6</v>
      </c>
      <c r="AQ21">
        <f t="shared" ref="AQ21:AQ30" si="125">AP20+AQ20</f>
        <v>2.6135596456868699E-6</v>
      </c>
      <c r="AR21">
        <f t="shared" si="105"/>
        <v>2.3049625888716599E-5</v>
      </c>
      <c r="AS21">
        <f t="shared" si="84"/>
        <v>2.2758567065443499E-5</v>
      </c>
      <c r="AT21">
        <f t="shared" ref="AT21:AT30" si="126">AS20+AT20</f>
        <v>2.70117258357409E-5</v>
      </c>
      <c r="AU21">
        <f t="shared" si="106"/>
        <v>1.9195504684231299E-4</v>
      </c>
      <c r="AV21">
        <f t="shared" si="85"/>
        <v>2.7549844342378898E-5</v>
      </c>
      <c r="AW21">
        <f t="shared" ref="AW21:AW30" si="127">AV20+AW20</f>
        <v>1.9603978648948499E-5</v>
      </c>
      <c r="AX21">
        <f t="shared" si="107"/>
        <v>1.6689450410068999E-4</v>
      </c>
      <c r="AY21">
        <f t="shared" si="86"/>
        <v>1.4773104937217701E-5</v>
      </c>
      <c r="AZ21">
        <f t="shared" ref="AZ21:AZ30" si="128">AY20+AZ20</f>
        <v>9.5826718164690708E-6</v>
      </c>
      <c r="BA21">
        <f t="shared" si="108"/>
        <v>8.4846121425389594E-5</v>
      </c>
      <c r="BB21">
        <f t="shared" si="87"/>
        <v>2.3557113278265999E-4</v>
      </c>
      <c r="BC21">
        <f t="shared" ref="BC21:BC30" si="129">BB20+BC20</f>
        <v>2.3654197642559199E-4</v>
      </c>
      <c r="BD21">
        <f t="shared" si="109"/>
        <v>1.77163771408461E-3</v>
      </c>
      <c r="BE21">
        <f t="shared" si="88"/>
        <v>8.6123209052915001E-4</v>
      </c>
      <c r="BF21">
        <f t="shared" ref="BF21:BF30" si="130">BE20+BF20</f>
        <v>6.8910817969505703E-4</v>
      </c>
      <c r="BG21">
        <f t="shared" si="110"/>
        <v>5.5986211247981603E-3</v>
      </c>
      <c r="BH21">
        <f t="shared" si="89"/>
        <v>7.1869159154032004E-6</v>
      </c>
      <c r="BI21">
        <f>BH20+BI20</f>
        <v>1.1331508614768001E-5</v>
      </c>
      <c r="BJ21">
        <f t="shared" si="111"/>
        <v>7.4624832862347999E-5</v>
      </c>
      <c r="BK21">
        <f t="shared" si="90"/>
        <v>3.1143302300080499E-5</v>
      </c>
      <c r="BL21">
        <f t="shared" ref="BL21:BL30" si="131">BK20+BL20</f>
        <v>2.7009444529444001E-5</v>
      </c>
      <c r="BM21">
        <f t="shared" si="112"/>
        <v>2.1290547839742101E-4</v>
      </c>
      <c r="BN21">
        <f t="shared" si="91"/>
        <v>3.9927310641128902E-7</v>
      </c>
      <c r="BO21">
        <f t="shared" ref="BO21:BO30" si="132">BN20+BO20</f>
        <v>8.7042611313001101E-7</v>
      </c>
      <c r="BP21">
        <f t="shared" si="113"/>
        <v>5.3503133316782799E-6</v>
      </c>
      <c r="BQ21">
        <f t="shared" si="92"/>
        <v>1.2377466298749999E-5</v>
      </c>
      <c r="BR21">
        <f t="shared" ref="BR21:BR30" si="133">BQ20+BR20</f>
        <v>2.5279998834668201E-5</v>
      </c>
      <c r="BS21">
        <f t="shared" si="114"/>
        <v>1.5734365992021599E-4</v>
      </c>
      <c r="BT21">
        <f t="shared" si="93"/>
        <v>2.3077985550572501E-4</v>
      </c>
      <c r="BU21">
        <f t="shared" ref="BU21:BU30" si="134">BT20+BU20</f>
        <v>2.8973150288469298E-4</v>
      </c>
      <c r="BV21">
        <f t="shared" si="115"/>
        <v>2.0256071531877802E-3</v>
      </c>
      <c r="BW21">
        <f t="shared" si="94"/>
        <v>1.4493613762729801E-4</v>
      </c>
      <c r="BX21">
        <f t="shared" ref="BX21:BX29" si="135">BW20+BX20</f>
        <v>1.78650655330407E-4</v>
      </c>
      <c r="BY21">
        <f t="shared" si="116"/>
        <v>1.25559362072028E-3</v>
      </c>
      <c r="BZ21" s="4">
        <f t="shared" si="117"/>
        <v>1.9091159999999999E-2</v>
      </c>
      <c r="CA21" s="7">
        <f t="shared" si="95"/>
        <v>1.9091159999999999E-2</v>
      </c>
    </row>
    <row r="22" spans="1:79" x14ac:dyDescent="0.25">
      <c r="A22">
        <f t="shared" si="118"/>
        <v>40</v>
      </c>
      <c r="B22">
        <v>12265308</v>
      </c>
      <c r="C22">
        <v>9131</v>
      </c>
      <c r="D22">
        <v>568</v>
      </c>
      <c r="E22">
        <v>742</v>
      </c>
      <c r="F22">
        <v>286</v>
      </c>
      <c r="G22">
        <v>128</v>
      </c>
      <c r="H22">
        <v>567</v>
      </c>
      <c r="I22">
        <v>23</v>
      </c>
      <c r="J22">
        <v>81</v>
      </c>
      <c r="K22">
        <v>82</v>
      </c>
      <c r="L22">
        <v>42</v>
      </c>
      <c r="M22">
        <v>1068</v>
      </c>
      <c r="N22">
        <v>3963</v>
      </c>
      <c r="O22">
        <v>53</v>
      </c>
      <c r="P22">
        <v>106</v>
      </c>
      <c r="Q22">
        <v>3</v>
      </c>
      <c r="R22">
        <v>38</v>
      </c>
      <c r="S22">
        <v>849</v>
      </c>
      <c r="T22">
        <v>532</v>
      </c>
      <c r="U22">
        <f t="shared" si="96"/>
        <v>7.4445745675526395E-4</v>
      </c>
      <c r="V22">
        <f t="shared" si="97"/>
        <v>3.71537244197868E-3</v>
      </c>
      <c r="W22">
        <v>2.5</v>
      </c>
      <c r="X22">
        <f t="shared" si="119"/>
        <v>0.99503086419889997</v>
      </c>
      <c r="Y22">
        <f t="shared" si="120"/>
        <v>3.6969102517628201E-3</v>
      </c>
      <c r="Z22">
        <f t="shared" si="98"/>
        <v>4.9659120453650898</v>
      </c>
      <c r="AA22">
        <f t="shared" si="79"/>
        <v>2.29968790165511E-4</v>
      </c>
      <c r="AB22">
        <f t="shared" si="121"/>
        <v>4.31307603655194E-4</v>
      </c>
      <c r="AC22">
        <f t="shared" si="99"/>
        <v>2.7314599936897502E-3</v>
      </c>
      <c r="AD22">
        <f t="shared" si="80"/>
        <v>3.0041697588522801E-4</v>
      </c>
      <c r="AE22">
        <f t="shared" si="122"/>
        <v>5.5836284007025898E-4</v>
      </c>
      <c r="AF22">
        <f t="shared" si="100"/>
        <v>3.5428566400643601E-3</v>
      </c>
      <c r="AG22">
        <f t="shared" si="81"/>
        <v>1.1579414434390199E-4</v>
      </c>
      <c r="AH22">
        <f t="shared" si="123"/>
        <v>7.6660159260888604E-5</v>
      </c>
      <c r="AI22">
        <f t="shared" si="101"/>
        <v>6.7278615716419798E-4</v>
      </c>
      <c r="AJ22">
        <f t="shared" si="102"/>
        <v>5.18239527133546E-5</v>
      </c>
      <c r="AK22">
        <f t="shared" si="124"/>
        <v>1.33486673767207E-4</v>
      </c>
      <c r="AL22">
        <f t="shared" si="103"/>
        <v>7.9699325061942101E-4</v>
      </c>
      <c r="AM22">
        <f t="shared" si="82"/>
        <v>2.2956391553493799E-4</v>
      </c>
      <c r="AN22">
        <f t="shared" ref="AN22" si="136">AM21+AN21</f>
        <v>6.5928247449737604E-4</v>
      </c>
      <c r="AO22">
        <f t="shared" si="104"/>
        <v>3.8703221613242298E-3</v>
      </c>
      <c r="AP22">
        <f t="shared" si="83"/>
        <v>9.3121165031809106E-6</v>
      </c>
      <c r="AQ22">
        <f t="shared" si="125"/>
        <v>6.6062907097997599E-6</v>
      </c>
      <c r="AR22">
        <f t="shared" si="105"/>
        <v>5.6311744806951103E-5</v>
      </c>
      <c r="AS22">
        <f t="shared" si="84"/>
        <v>3.2794845076419702E-5</v>
      </c>
      <c r="AT22">
        <f t="shared" si="126"/>
        <v>4.9770292901184399E-5</v>
      </c>
      <c r="AU22">
        <f t="shared" si="106"/>
        <v>3.3083857719697101E-4</v>
      </c>
      <c r="AV22">
        <f t="shared" si="85"/>
        <v>3.3199719706992799E-5</v>
      </c>
      <c r="AW22">
        <f t="shared" si="127"/>
        <v>4.7153822991327398E-5</v>
      </c>
      <c r="AX22">
        <f t="shared" si="107"/>
        <v>3.1876841422411902E-4</v>
      </c>
      <c r="AY22">
        <f t="shared" si="86"/>
        <v>1.70047344840695E-5</v>
      </c>
      <c r="AZ22">
        <f t="shared" si="128"/>
        <v>2.4355776753686799E-5</v>
      </c>
      <c r="BA22">
        <f t="shared" si="108"/>
        <v>1.64290719978608E-4</v>
      </c>
      <c r="BB22">
        <f t="shared" si="87"/>
        <v>4.3240610545205299E-4</v>
      </c>
      <c r="BC22">
        <f t="shared" si="129"/>
        <v>4.72113109208252E-4</v>
      </c>
      <c r="BD22">
        <f t="shared" si="109"/>
        <v>3.4415808096713899E-3</v>
      </c>
      <c r="BE22">
        <f t="shared" si="88"/>
        <v>1.6045181609611299E-3</v>
      </c>
      <c r="BF22">
        <f t="shared" si="130"/>
        <v>1.5503402702242101E-3</v>
      </c>
      <c r="BG22">
        <f t="shared" si="110"/>
        <v>1.1762996753523901E-2</v>
      </c>
      <c r="BH22">
        <f t="shared" si="89"/>
        <v>2.14583554203734E-5</v>
      </c>
      <c r="BI22">
        <f t="shared" ref="BI22:BI30" si="137">BH21+BI21</f>
        <v>1.8518424530171201E-5</v>
      </c>
      <c r="BJ22">
        <f t="shared" si="111"/>
        <v>1.4623801120178999E-4</v>
      </c>
      <c r="BK22">
        <f t="shared" si="90"/>
        <v>4.29167108407468E-5</v>
      </c>
      <c r="BL22">
        <f t="shared" si="131"/>
        <v>5.8152746829524501E-5</v>
      </c>
      <c r="BM22">
        <f t="shared" si="112"/>
        <v>3.98055511249489E-4</v>
      </c>
      <c r="BN22">
        <f t="shared" si="91"/>
        <v>1.2146238917192499E-6</v>
      </c>
      <c r="BO22">
        <f t="shared" si="132"/>
        <v>1.2696992195412999E-6</v>
      </c>
      <c r="BP22">
        <f t="shared" si="113"/>
        <v>9.3850558270046308E-6</v>
      </c>
      <c r="BQ22">
        <f t="shared" si="92"/>
        <v>1.5385235961777199E-5</v>
      </c>
      <c r="BR22">
        <f t="shared" si="133"/>
        <v>3.76574651334182E-5</v>
      </c>
      <c r="BS22">
        <f t="shared" si="114"/>
        <v>2.2675041557153401E-4</v>
      </c>
      <c r="BT22">
        <f t="shared" si="93"/>
        <v>3.4373856135654697E-4</v>
      </c>
      <c r="BU22">
        <f t="shared" si="134"/>
        <v>5.2051135839041801E-4</v>
      </c>
      <c r="BV22">
        <f t="shared" si="115"/>
        <v>3.4619031953434598E-3</v>
      </c>
      <c r="BW22">
        <f t="shared" si="94"/>
        <v>2.1539330346487999E-4</v>
      </c>
      <c r="BX22">
        <f t="shared" si="135"/>
        <v>3.2358679295770498E-4</v>
      </c>
      <c r="BY22">
        <f t="shared" si="116"/>
        <v>2.15641722345072E-3</v>
      </c>
      <c r="BZ22" s="4">
        <f t="shared" si="117"/>
        <v>3.4087949999999999E-2</v>
      </c>
      <c r="CA22" s="7">
        <f t="shared" si="95"/>
        <v>3.4087949999999999E-2</v>
      </c>
    </row>
    <row r="23" spans="1:79" x14ac:dyDescent="0.25">
      <c r="A23">
        <f t="shared" si="118"/>
        <v>45</v>
      </c>
      <c r="B23">
        <v>12353999</v>
      </c>
      <c r="C23">
        <v>15287</v>
      </c>
      <c r="D23">
        <v>802</v>
      </c>
      <c r="E23">
        <v>901</v>
      </c>
      <c r="F23">
        <v>465</v>
      </c>
      <c r="G23">
        <v>126</v>
      </c>
      <c r="H23">
        <v>712</v>
      </c>
      <c r="I23">
        <v>35</v>
      </c>
      <c r="J23">
        <v>136</v>
      </c>
      <c r="K23">
        <v>143</v>
      </c>
      <c r="L23">
        <v>83</v>
      </c>
      <c r="M23">
        <v>2025</v>
      </c>
      <c r="N23">
        <v>7265</v>
      </c>
      <c r="O23">
        <v>127</v>
      </c>
      <c r="P23">
        <v>246</v>
      </c>
      <c r="Q23">
        <v>8</v>
      </c>
      <c r="R23">
        <v>58</v>
      </c>
      <c r="S23">
        <v>1290</v>
      </c>
      <c r="T23">
        <v>865</v>
      </c>
      <c r="U23">
        <f t="shared" si="96"/>
        <v>1.2374130838119701E-3</v>
      </c>
      <c r="V23">
        <f t="shared" si="97"/>
        <v>6.1679845570806503E-3</v>
      </c>
      <c r="W23">
        <v>2.5</v>
      </c>
      <c r="X23">
        <f t="shared" si="119"/>
        <v>0.99133395394713697</v>
      </c>
      <c r="Y23">
        <f t="shared" si="120"/>
        <v>6.1145325188556397E-3</v>
      </c>
      <c r="Z23">
        <f t="shared" si="98"/>
        <v>4.9413834384385504</v>
      </c>
      <c r="AA23">
        <f t="shared" si="79"/>
        <v>3.2078596716963602E-4</v>
      </c>
      <c r="AB23">
        <f t="shared" si="121"/>
        <v>6.6127639382070503E-4</v>
      </c>
      <c r="AC23">
        <f t="shared" si="99"/>
        <v>4.1083468870276203E-3</v>
      </c>
      <c r="AD23">
        <f t="shared" si="80"/>
        <v>3.6038423493745902E-4</v>
      </c>
      <c r="AE23">
        <f t="shared" si="122"/>
        <v>8.5877981595548704E-4</v>
      </c>
      <c r="AF23">
        <f t="shared" si="100"/>
        <v>5.1948596671210802E-3</v>
      </c>
      <c r="AG23">
        <f t="shared" si="81"/>
        <v>1.8599186375795599E-4</v>
      </c>
      <c r="AH23">
        <f t="shared" si="123"/>
        <v>1.9245430360479099E-4</v>
      </c>
      <c r="AI23">
        <f t="shared" si="101"/>
        <v>1.4272511774188401E-3</v>
      </c>
      <c r="AJ23">
        <f t="shared" si="102"/>
        <v>5.0397795340865499E-5</v>
      </c>
      <c r="AK23">
        <f t="shared" si="124"/>
        <v>1.8531062648056201E-4</v>
      </c>
      <c r="AL23">
        <f t="shared" si="103"/>
        <v>1.05254762075497E-3</v>
      </c>
      <c r="AM23">
        <f t="shared" si="82"/>
        <v>2.8478754192616101E-4</v>
      </c>
      <c r="AN23">
        <f>AM22+AN22</f>
        <v>8.8884639003231395E-4</v>
      </c>
      <c r="AO23">
        <f t="shared" si="104"/>
        <v>5.1562008049769702E-3</v>
      </c>
      <c r="AP23">
        <f t="shared" si="83"/>
        <v>1.39993875946849E-5</v>
      </c>
      <c r="AQ23">
        <f t="shared" si="125"/>
        <v>1.5918407212980701E-5</v>
      </c>
      <c r="AR23">
        <f t="shared" si="105"/>
        <v>1.1459050505161601E-4</v>
      </c>
      <c r="AS23">
        <f t="shared" si="84"/>
        <v>5.4397620367918299E-5</v>
      </c>
      <c r="AT23">
        <f t="shared" si="126"/>
        <v>8.2565137977604094E-5</v>
      </c>
      <c r="AU23">
        <f t="shared" si="106"/>
        <v>5.48819740807816E-4</v>
      </c>
      <c r="AV23">
        <f t="shared" si="85"/>
        <v>5.7197497886855301E-5</v>
      </c>
      <c r="AW23">
        <f t="shared" si="127"/>
        <v>8.0353542698320197E-5</v>
      </c>
      <c r="AX23">
        <f t="shared" si="107"/>
        <v>5.4476145820873902E-4</v>
      </c>
      <c r="AY23">
        <f t="shared" si="86"/>
        <v>3.3198547724538403E-5</v>
      </c>
      <c r="AZ23">
        <f t="shared" si="128"/>
        <v>4.1360511237756302E-5</v>
      </c>
      <c r="BA23">
        <f t="shared" si="108"/>
        <v>2.89798925500128E-4</v>
      </c>
      <c r="BB23">
        <f t="shared" si="87"/>
        <v>8.0996456797819501E-4</v>
      </c>
      <c r="BC23">
        <f t="shared" si="129"/>
        <v>9.0451921466030505E-4</v>
      </c>
      <c r="BD23">
        <f t="shared" si="109"/>
        <v>6.5475074932470102E-3</v>
      </c>
      <c r="BE23">
        <f t="shared" si="88"/>
        <v>2.9058728821538698E-3</v>
      </c>
      <c r="BF23">
        <f t="shared" si="130"/>
        <v>3.15485843118534E-3</v>
      </c>
      <c r="BG23">
        <f t="shared" si="110"/>
        <v>2.3038974361311401E-2</v>
      </c>
      <c r="BH23">
        <f t="shared" si="89"/>
        <v>5.0797777843570799E-5</v>
      </c>
      <c r="BI23">
        <f t="shared" si="137"/>
        <v>3.9976779950544597E-5</v>
      </c>
      <c r="BJ23">
        <f t="shared" si="111"/>
        <v>3.2687834436164999E-4</v>
      </c>
      <c r="BK23">
        <f t="shared" si="90"/>
        <v>9.8395695665499296E-5</v>
      </c>
      <c r="BL23">
        <f t="shared" si="131"/>
        <v>1.01069457670271E-4</v>
      </c>
      <c r="BM23">
        <f t="shared" si="112"/>
        <v>7.5133652751510301E-4</v>
      </c>
      <c r="BN23">
        <f t="shared" si="91"/>
        <v>3.1998600216422498E-6</v>
      </c>
      <c r="BO23">
        <f t="shared" si="132"/>
        <v>2.48432311126055E-6</v>
      </c>
      <c r="BP23">
        <f t="shared" si="113"/>
        <v>2.0421265610408399E-5</v>
      </c>
      <c r="BQ23">
        <f t="shared" si="92"/>
        <v>2.3198985156906299E-5</v>
      </c>
      <c r="BR23">
        <f t="shared" si="133"/>
        <v>5.3042701095195399E-5</v>
      </c>
      <c r="BS23">
        <f t="shared" si="114"/>
        <v>3.2321096836824301E-4</v>
      </c>
      <c r="BT23">
        <f t="shared" si="93"/>
        <v>5.15977428489813E-4</v>
      </c>
      <c r="BU23">
        <f t="shared" si="134"/>
        <v>8.6424991974696499E-4</v>
      </c>
      <c r="BV23">
        <f t="shared" si="115"/>
        <v>5.6111931699593604E-3</v>
      </c>
      <c r="BW23">
        <f t="shared" si="94"/>
        <v>3.45984864840069E-4</v>
      </c>
      <c r="BX23">
        <f t="shared" si="135"/>
        <v>5.3898009642258497E-4</v>
      </c>
      <c r="BY23">
        <f t="shared" si="116"/>
        <v>3.5598626442131E-3</v>
      </c>
      <c r="BZ23" s="4">
        <f t="shared" si="117"/>
        <v>5.8616559999999998E-2</v>
      </c>
      <c r="CA23" s="7">
        <f t="shared" si="95"/>
        <v>5.8616559999999998E-2</v>
      </c>
    </row>
    <row r="24" spans="1:79" x14ac:dyDescent="0.25">
      <c r="A24">
        <f t="shared" si="118"/>
        <v>50</v>
      </c>
      <c r="B24">
        <v>11959298</v>
      </c>
      <c r="C24">
        <v>23858</v>
      </c>
      <c r="D24">
        <v>760</v>
      </c>
      <c r="E24">
        <v>1003</v>
      </c>
      <c r="F24">
        <v>656</v>
      </c>
      <c r="G24">
        <v>124</v>
      </c>
      <c r="H24">
        <v>855</v>
      </c>
      <c r="I24">
        <v>41</v>
      </c>
      <c r="J24">
        <v>229</v>
      </c>
      <c r="K24">
        <v>238</v>
      </c>
      <c r="L24">
        <v>139</v>
      </c>
      <c r="M24">
        <v>3441</v>
      </c>
      <c r="N24">
        <v>11948</v>
      </c>
      <c r="O24">
        <v>324</v>
      </c>
      <c r="P24">
        <v>452</v>
      </c>
      <c r="Q24">
        <v>39</v>
      </c>
      <c r="R24">
        <v>55</v>
      </c>
      <c r="S24">
        <v>2241</v>
      </c>
      <c r="T24">
        <v>1313</v>
      </c>
      <c r="U24">
        <f t="shared" si="96"/>
        <v>1.9949331474138402E-3</v>
      </c>
      <c r="V24">
        <f t="shared" si="97"/>
        <v>9.9251656322856506E-3</v>
      </c>
      <c r="W24">
        <v>2.5</v>
      </c>
      <c r="X24">
        <f t="shared" si="119"/>
        <v>0.98521942142828101</v>
      </c>
      <c r="Y24">
        <f t="shared" si="120"/>
        <v>9.7784659418203301E-3</v>
      </c>
      <c r="Z24">
        <f t="shared" si="98"/>
        <v>4.9016509422868504</v>
      </c>
      <c r="AA24">
        <f t="shared" si="79"/>
        <v>3.1149443020301199E-4</v>
      </c>
      <c r="AB24">
        <f t="shared" si="121"/>
        <v>9.8206236099034104E-4</v>
      </c>
      <c r="AC24">
        <f t="shared" si="99"/>
        <v>5.6890478804592403E-3</v>
      </c>
      <c r="AD24">
        <f t="shared" si="80"/>
        <v>4.11090675649501E-4</v>
      </c>
      <c r="AE24">
        <f t="shared" si="122"/>
        <v>1.21916405089295E-3</v>
      </c>
      <c r="AF24">
        <f t="shared" si="100"/>
        <v>7.1235469435884996E-3</v>
      </c>
      <c r="AG24">
        <f t="shared" si="81"/>
        <v>2.6886887659628402E-4</v>
      </c>
      <c r="AH24">
        <f t="shared" si="123"/>
        <v>3.7844616736274698E-4</v>
      </c>
      <c r="AI24">
        <f t="shared" si="101"/>
        <v>2.5644030283044402E-3</v>
      </c>
      <c r="AJ24">
        <f t="shared" si="102"/>
        <v>5.0822775454175599E-5</v>
      </c>
      <c r="AK24">
        <f t="shared" si="124"/>
        <v>2.3570842182142799E-4</v>
      </c>
      <c r="AL24">
        <f t="shared" si="103"/>
        <v>1.30559904774258E-3</v>
      </c>
      <c r="AM24">
        <f t="shared" si="82"/>
        <v>3.5043123397838799E-4</v>
      </c>
      <c r="AN24">
        <f t="shared" ref="AN24:AN29" si="138">AM23+AN23</f>
        <v>1.1736339319584699E-3</v>
      </c>
      <c r="AO24">
        <f t="shared" si="104"/>
        <v>6.7442477447383197E-3</v>
      </c>
      <c r="AP24">
        <f t="shared" si="83"/>
        <v>1.68043047872677E-5</v>
      </c>
      <c r="AQ24">
        <f t="shared" si="125"/>
        <v>2.9917794807665601E-5</v>
      </c>
      <c r="AR24">
        <f t="shared" si="105"/>
        <v>1.9159973600649699E-4</v>
      </c>
      <c r="AS24">
        <f t="shared" si="84"/>
        <v>9.3858190153275905E-5</v>
      </c>
      <c r="AT24">
        <f t="shared" si="126"/>
        <v>1.3696275834552201E-4</v>
      </c>
      <c r="AU24">
        <f t="shared" si="106"/>
        <v>9.1945926711080002E-4</v>
      </c>
      <c r="AV24">
        <f t="shared" si="85"/>
        <v>9.7546939984627303E-5</v>
      </c>
      <c r="AW24">
        <f t="shared" si="127"/>
        <v>1.37551040585175E-4</v>
      </c>
      <c r="AX24">
        <f t="shared" si="107"/>
        <v>9.3162255288744297E-4</v>
      </c>
      <c r="AY24">
        <f t="shared" si="86"/>
        <v>5.69706918397613E-5</v>
      </c>
      <c r="AZ24">
        <f t="shared" si="128"/>
        <v>7.4559058962294698E-5</v>
      </c>
      <c r="BA24">
        <f t="shared" si="108"/>
        <v>5.1522202441087704E-4</v>
      </c>
      <c r="BB24">
        <f t="shared" si="87"/>
        <v>1.4103320188533701E-3</v>
      </c>
      <c r="BC24">
        <f t="shared" si="129"/>
        <v>1.7144837826385E-3</v>
      </c>
      <c r="BD24">
        <f t="shared" si="109"/>
        <v>1.2098248960325899E-2</v>
      </c>
      <c r="BE24">
        <f t="shared" si="88"/>
        <v>4.8970203316652397E-3</v>
      </c>
      <c r="BF24">
        <f t="shared" si="130"/>
        <v>6.0607313133392102E-3</v>
      </c>
      <c r="BG24">
        <f t="shared" si="110"/>
        <v>4.2546207395859098E-2</v>
      </c>
      <c r="BH24">
        <f t="shared" si="89"/>
        <v>1.3279499392865199E-4</v>
      </c>
      <c r="BI24">
        <f t="shared" si="137"/>
        <v>9.0774557794115403E-5</v>
      </c>
      <c r="BJ24">
        <f t="shared" si="111"/>
        <v>7.8586027379220699E-4</v>
      </c>
      <c r="BK24">
        <f t="shared" si="90"/>
        <v>1.8525721375231701E-4</v>
      </c>
      <c r="BL24">
        <f t="shared" si="131"/>
        <v>1.9946515333576999E-4</v>
      </c>
      <c r="BM24">
        <f t="shared" si="112"/>
        <v>1.46046880105964E-3</v>
      </c>
      <c r="BN24">
        <f t="shared" si="91"/>
        <v>1.5984582602522999E-5</v>
      </c>
      <c r="BO24">
        <f t="shared" si="132"/>
        <v>5.6841831329027998E-6</v>
      </c>
      <c r="BP24">
        <f t="shared" si="113"/>
        <v>6.8382372170821502E-5</v>
      </c>
      <c r="BQ24">
        <f t="shared" si="92"/>
        <v>2.25423600804811E-5</v>
      </c>
      <c r="BR24">
        <f t="shared" si="133"/>
        <v>7.6241686252101698E-5</v>
      </c>
      <c r="BS24">
        <f t="shared" si="114"/>
        <v>4.3756433146171098E-4</v>
      </c>
      <c r="BT24">
        <f t="shared" si="93"/>
        <v>9.1849870800651205E-4</v>
      </c>
      <c r="BU24">
        <f t="shared" si="134"/>
        <v>1.3802273482367801E-3</v>
      </c>
      <c r="BV24">
        <f t="shared" si="115"/>
        <v>9.1973835112001794E-3</v>
      </c>
      <c r="BW24">
        <f t="shared" si="94"/>
        <v>5.3814761428493997E-4</v>
      </c>
      <c r="BX24">
        <f t="shared" si="135"/>
        <v>8.8496496126265402E-4</v>
      </c>
      <c r="BY24">
        <f t="shared" si="116"/>
        <v>5.7701938420256201E-3</v>
      </c>
      <c r="BZ24" s="4">
        <f t="shared" si="117"/>
        <v>9.8349060000000002E-2</v>
      </c>
      <c r="CA24" s="7">
        <f t="shared" si="95"/>
        <v>9.8349060000000002E-2</v>
      </c>
    </row>
    <row r="25" spans="1:79" x14ac:dyDescent="0.25">
      <c r="A25">
        <f t="shared" si="118"/>
        <v>55</v>
      </c>
      <c r="B25">
        <v>10802301</v>
      </c>
      <c r="C25">
        <v>32881</v>
      </c>
      <c r="D25">
        <v>541</v>
      </c>
      <c r="E25">
        <v>866</v>
      </c>
      <c r="F25">
        <v>643</v>
      </c>
      <c r="G25">
        <v>98</v>
      </c>
      <c r="H25">
        <v>861</v>
      </c>
      <c r="I25">
        <v>24</v>
      </c>
      <c r="J25">
        <v>307</v>
      </c>
      <c r="K25">
        <v>419</v>
      </c>
      <c r="L25">
        <v>261</v>
      </c>
      <c r="M25">
        <v>5169</v>
      </c>
      <c r="N25">
        <v>17251</v>
      </c>
      <c r="O25">
        <v>634</v>
      </c>
      <c r="P25">
        <v>745</v>
      </c>
      <c r="Q25">
        <v>147</v>
      </c>
      <c r="R25">
        <v>60</v>
      </c>
      <c r="S25">
        <v>3198</v>
      </c>
      <c r="T25">
        <v>1657</v>
      </c>
      <c r="U25">
        <f t="shared" si="96"/>
        <v>3.0438885196774298E-3</v>
      </c>
      <c r="V25">
        <f t="shared" si="97"/>
        <v>1.5104501551219099E-2</v>
      </c>
      <c r="W25">
        <v>2.5</v>
      </c>
      <c r="X25">
        <f t="shared" si="119"/>
        <v>0.97544095548646104</v>
      </c>
      <c r="Y25">
        <f t="shared" si="120"/>
        <v>1.4733549425267899E-2</v>
      </c>
      <c r="Z25">
        <f t="shared" si="98"/>
        <v>4.8403709038691396</v>
      </c>
      <c r="AA25">
        <f t="shared" si="79"/>
        <v>2.42415079805053E-4</v>
      </c>
      <c r="AB25">
        <f>AA24+AB24</f>
        <v>1.2935567911933499E-3</v>
      </c>
      <c r="AC25">
        <f t="shared" si="99"/>
        <v>7.0738216554793801E-3</v>
      </c>
      <c r="AD25">
        <f t="shared" si="80"/>
        <v>3.8804336249755202E-4</v>
      </c>
      <c r="AE25">
        <f t="shared" si="122"/>
        <v>1.6302547265424499E-3</v>
      </c>
      <c r="AF25">
        <f t="shared" si="100"/>
        <v>9.1213820389561308E-3</v>
      </c>
      <c r="AG25">
        <f t="shared" si="81"/>
        <v>2.88119956219314E-4</v>
      </c>
      <c r="AH25">
        <f t="shared" si="123"/>
        <v>6.4731504395903095E-4</v>
      </c>
      <c r="AI25">
        <f t="shared" si="101"/>
        <v>3.9568751103434396E-3</v>
      </c>
      <c r="AJ25">
        <f t="shared" si="102"/>
        <v>4.3912528319584399E-5</v>
      </c>
      <c r="AK25">
        <f t="shared" si="124"/>
        <v>2.8653119727560403E-4</v>
      </c>
      <c r="AL25">
        <f t="shared" si="103"/>
        <v>1.5424373071769801E-3</v>
      </c>
      <c r="AM25">
        <f t="shared" si="82"/>
        <v>3.8580292737920601E-4</v>
      </c>
      <c r="AN25">
        <f t="shared" si="138"/>
        <v>1.52406516593686E-3</v>
      </c>
      <c r="AO25">
        <f t="shared" si="104"/>
        <v>8.5848331481323103E-3</v>
      </c>
      <c r="AP25">
        <f t="shared" si="83"/>
        <v>1.0754088568061501E-5</v>
      </c>
      <c r="AQ25">
        <f t="shared" si="125"/>
        <v>4.6722099594933298E-5</v>
      </c>
      <c r="AR25">
        <f t="shared" si="105"/>
        <v>2.6049571939481999E-4</v>
      </c>
      <c r="AS25">
        <f t="shared" si="84"/>
        <v>1.37562716266453E-4</v>
      </c>
      <c r="AT25">
        <f t="shared" si="126"/>
        <v>2.3082094849879799E-4</v>
      </c>
      <c r="AU25">
        <f t="shared" si="106"/>
        <v>1.4980115331601201E-3</v>
      </c>
      <c r="AV25">
        <f t="shared" si="85"/>
        <v>1.87748462917407E-4</v>
      </c>
      <c r="AW25">
        <f t="shared" si="127"/>
        <v>2.3509798056980201E-4</v>
      </c>
      <c r="AX25">
        <f t="shared" si="107"/>
        <v>1.6448610601425299E-3</v>
      </c>
      <c r="AY25">
        <f t="shared" si="86"/>
        <v>1.16950713177669E-4</v>
      </c>
      <c r="AZ25">
        <f t="shared" si="128"/>
        <v>1.3152975080205599E-4</v>
      </c>
      <c r="BA25">
        <f t="shared" si="108"/>
        <v>9.50025536954452E-4</v>
      </c>
      <c r="BB25">
        <f t="shared" si="87"/>
        <v>2.3161618253462399E-3</v>
      </c>
      <c r="BC25">
        <f t="shared" si="129"/>
        <v>3.1248158014918698E-3</v>
      </c>
      <c r="BD25">
        <f t="shared" si="109"/>
        <v>2.1414483570824899E-2</v>
      </c>
      <c r="BE25">
        <f t="shared" si="88"/>
        <v>7.7299492453178596E-3</v>
      </c>
      <c r="BF25">
        <f t="shared" si="130"/>
        <v>1.0957751645004499E-2</v>
      </c>
      <c r="BG25">
        <f t="shared" si="110"/>
        <v>7.4113631338317096E-2</v>
      </c>
      <c r="BH25">
        <f t="shared" si="89"/>
        <v>2.8408717300629102E-4</v>
      </c>
      <c r="BI25">
        <f t="shared" si="137"/>
        <v>2.2356955172276699E-4</v>
      </c>
      <c r="BJ25">
        <f t="shared" si="111"/>
        <v>1.8280656911295601E-3</v>
      </c>
      <c r="BK25">
        <f t="shared" si="90"/>
        <v>3.3382483263357502E-4</v>
      </c>
      <c r="BL25">
        <f t="shared" si="131"/>
        <v>3.8472236708808703E-4</v>
      </c>
      <c r="BM25">
        <f t="shared" si="112"/>
        <v>2.7581739170243701E-3</v>
      </c>
      <c r="BN25">
        <f t="shared" si="91"/>
        <v>6.5868792479376596E-5</v>
      </c>
      <c r="BO25">
        <f t="shared" si="132"/>
        <v>2.1668765735425802E-5</v>
      </c>
      <c r="BP25">
        <f t="shared" si="113"/>
        <v>2.73015809875571E-4</v>
      </c>
      <c r="BQ25">
        <f t="shared" si="92"/>
        <v>2.6885221420153701E-5</v>
      </c>
      <c r="BR25">
        <f t="shared" si="133"/>
        <v>9.8784046332582798E-5</v>
      </c>
      <c r="BS25">
        <f t="shared" si="114"/>
        <v>5.6113328521329798E-4</v>
      </c>
      <c r="BT25">
        <f t="shared" si="93"/>
        <v>1.43298230169419E-3</v>
      </c>
      <c r="BU25">
        <f t="shared" si="134"/>
        <v>2.29872605624329E-3</v>
      </c>
      <c r="BV25">
        <f t="shared" si="115"/>
        <v>1.5076086035451901E-2</v>
      </c>
      <c r="BW25">
        <f t="shared" si="94"/>
        <v>7.4248019821991195E-4</v>
      </c>
      <c r="BX25">
        <f t="shared" si="135"/>
        <v>1.4231125755475901E-3</v>
      </c>
      <c r="BY25">
        <f t="shared" si="116"/>
        <v>8.9717633732877295E-3</v>
      </c>
      <c r="BZ25" s="4">
        <f t="shared" si="117"/>
        <v>0.1596291</v>
      </c>
      <c r="CA25" s="7">
        <f t="shared" si="95"/>
        <v>0.1596291</v>
      </c>
    </row>
    <row r="26" spans="1:79" x14ac:dyDescent="0.25">
      <c r="A26">
        <f t="shared" si="118"/>
        <v>60</v>
      </c>
      <c r="B26">
        <v>7586882</v>
      </c>
      <c r="C26">
        <v>35345</v>
      </c>
      <c r="D26">
        <v>241</v>
      </c>
      <c r="E26">
        <v>545</v>
      </c>
      <c r="F26">
        <v>450</v>
      </c>
      <c r="G26">
        <v>64</v>
      </c>
      <c r="H26">
        <v>687</v>
      </c>
      <c r="I26">
        <v>13</v>
      </c>
      <c r="J26">
        <v>346</v>
      </c>
      <c r="K26">
        <v>453</v>
      </c>
      <c r="L26">
        <v>353</v>
      </c>
      <c r="M26">
        <v>6275</v>
      </c>
      <c r="N26">
        <v>18351</v>
      </c>
      <c r="O26">
        <v>1132</v>
      </c>
      <c r="P26">
        <v>849</v>
      </c>
      <c r="Q26">
        <v>304</v>
      </c>
      <c r="R26">
        <v>57</v>
      </c>
      <c r="S26">
        <v>3503</v>
      </c>
      <c r="T26">
        <v>1722</v>
      </c>
      <c r="U26">
        <f t="shared" si="96"/>
        <v>4.6586990544995998E-3</v>
      </c>
      <c r="V26">
        <f t="shared" si="97"/>
        <v>2.3025325121564601E-2</v>
      </c>
      <c r="W26">
        <v>2.5</v>
      </c>
      <c r="X26">
        <f t="shared" si="119"/>
        <v>0.96070740606119298</v>
      </c>
      <c r="Y26">
        <f t="shared" si="120"/>
        <v>2.2120600371254E-2</v>
      </c>
      <c r="Z26">
        <f t="shared" si="98"/>
        <v>4.7482355293778298</v>
      </c>
      <c r="AA26">
        <f t="shared" si="79"/>
        <v>1.50829387168545E-4</v>
      </c>
      <c r="AB26">
        <f t="shared" ref="AB26:AB29" si="139">AA25+AB25</f>
        <v>1.5359718709984E-3</v>
      </c>
      <c r="AC26">
        <f t="shared" si="99"/>
        <v>8.05693282291336E-3</v>
      </c>
      <c r="AD26">
        <f t="shared" si="80"/>
        <v>3.4108720334795399E-4</v>
      </c>
      <c r="AE26">
        <f t="shared" si="122"/>
        <v>2.0182980890400002E-3</v>
      </c>
      <c r="AF26">
        <f t="shared" si="100"/>
        <v>1.0944208453569901E-2</v>
      </c>
      <c r="AG26">
        <f t="shared" si="81"/>
        <v>2.8163163579188801E-4</v>
      </c>
      <c r="AH26">
        <f t="shared" si="123"/>
        <v>9.3543500017834495E-4</v>
      </c>
      <c r="AI26">
        <f t="shared" si="101"/>
        <v>5.3812540903714397E-3</v>
      </c>
      <c r="AJ26">
        <f t="shared" si="102"/>
        <v>4.0054277090401899E-5</v>
      </c>
      <c r="AK26">
        <f t="shared" si="124"/>
        <v>3.3044372559518803E-4</v>
      </c>
      <c r="AL26">
        <f t="shared" si="103"/>
        <v>1.7523543207019401E-3</v>
      </c>
      <c r="AM26">
        <f t="shared" si="82"/>
        <v>4.2995763064228299E-4</v>
      </c>
      <c r="AN26">
        <f t="shared" si="138"/>
        <v>1.90986809331607E-3</v>
      </c>
      <c r="AO26">
        <f t="shared" si="104"/>
        <v>1.06242345431861E-2</v>
      </c>
      <c r="AP26">
        <f t="shared" si="83"/>
        <v>8.1360250339878896E-6</v>
      </c>
      <c r="AQ26">
        <f t="shared" si="125"/>
        <v>5.7476188162994798E-5</v>
      </c>
      <c r="AR26">
        <f t="shared" si="105"/>
        <v>3.0772100339994401E-4</v>
      </c>
      <c r="AS26">
        <f t="shared" si="84"/>
        <v>2.1654343551998499E-4</v>
      </c>
      <c r="AT26">
        <f t="shared" si="126"/>
        <v>3.68383664765251E-4</v>
      </c>
      <c r="AU26">
        <f t="shared" si="106"/>
        <v>2.38327691262622E-3</v>
      </c>
      <c r="AV26">
        <f t="shared" si="85"/>
        <v>2.8350918003050102E-4</v>
      </c>
      <c r="AW26">
        <f t="shared" si="127"/>
        <v>4.2284644348720898E-4</v>
      </c>
      <c r="AX26">
        <f t="shared" si="107"/>
        <v>2.8230051675123E-3</v>
      </c>
      <c r="AY26">
        <f t="shared" si="86"/>
        <v>2.2092437207674799E-4</v>
      </c>
      <c r="AZ26">
        <f t="shared" si="128"/>
        <v>2.4848046397972501E-4</v>
      </c>
      <c r="BA26">
        <f t="shared" si="108"/>
        <v>1.7947132500905E-3</v>
      </c>
      <c r="BB26">
        <f t="shared" si="87"/>
        <v>3.927196699098E-3</v>
      </c>
      <c r="BC26">
        <f t="shared" si="129"/>
        <v>5.4409776268381097E-3</v>
      </c>
      <c r="BD26">
        <f t="shared" si="109"/>
        <v>3.7022879881935498E-2</v>
      </c>
      <c r="BE26">
        <f t="shared" si="88"/>
        <v>1.14849381075932E-2</v>
      </c>
      <c r="BF26">
        <f t="shared" si="130"/>
        <v>1.8687700890322401E-2</v>
      </c>
      <c r="BG26">
        <f t="shared" si="110"/>
        <v>0.12215084972059501</v>
      </c>
      <c r="BH26">
        <f t="shared" si="89"/>
        <v>7.0846002603648401E-4</v>
      </c>
      <c r="BI26">
        <f t="shared" si="137"/>
        <v>5.0765672472905801E-4</v>
      </c>
      <c r="BJ26">
        <f t="shared" si="111"/>
        <v>4.3094336887364998E-3</v>
      </c>
      <c r="BK26">
        <f t="shared" si="90"/>
        <v>5.3134501952736303E-4</v>
      </c>
      <c r="BL26">
        <f t="shared" si="131"/>
        <v>7.18547199721662E-4</v>
      </c>
      <c r="BM26">
        <f t="shared" si="112"/>
        <v>4.9210985474267199E-3</v>
      </c>
      <c r="BN26">
        <f t="shared" si="91"/>
        <v>1.9025781617940899E-4</v>
      </c>
      <c r="BO26">
        <f t="shared" si="132"/>
        <v>8.7537558214802397E-5</v>
      </c>
      <c r="BP26">
        <f t="shared" si="113"/>
        <v>9.1333233152253402E-4</v>
      </c>
      <c r="BQ26">
        <f t="shared" si="92"/>
        <v>3.5673340533639199E-5</v>
      </c>
      <c r="BR26">
        <f t="shared" si="133"/>
        <v>1.2566926775273699E-4</v>
      </c>
      <c r="BS26">
        <f t="shared" si="114"/>
        <v>7.1752969009778302E-4</v>
      </c>
      <c r="BT26">
        <f t="shared" si="93"/>
        <v>2.19234582261997E-3</v>
      </c>
      <c r="BU26">
        <f t="shared" si="134"/>
        <v>3.7317083579374798E-3</v>
      </c>
      <c r="BV26">
        <f t="shared" si="115"/>
        <v>2.4139406346237301E-2</v>
      </c>
      <c r="BW26">
        <f t="shared" si="94"/>
        <v>1.0777103929636299E-3</v>
      </c>
      <c r="BX26">
        <f t="shared" si="135"/>
        <v>2.1655927737675002E-3</v>
      </c>
      <c r="BY26">
        <f t="shared" si="116"/>
        <v>1.3522239851246599E-2</v>
      </c>
      <c r="BZ26" s="4">
        <f t="shared" si="117"/>
        <v>0.25176447000000002</v>
      </c>
      <c r="CA26" s="7">
        <f t="shared" si="95"/>
        <v>0.25176447000000002</v>
      </c>
    </row>
    <row r="27" spans="1:79" x14ac:dyDescent="0.25">
      <c r="A27">
        <f t="shared" si="118"/>
        <v>65</v>
      </c>
      <c r="B27">
        <v>4541463</v>
      </c>
      <c r="C27">
        <v>36164</v>
      </c>
      <c r="D27">
        <v>91</v>
      </c>
      <c r="E27">
        <v>261</v>
      </c>
      <c r="F27">
        <v>257</v>
      </c>
      <c r="G27">
        <v>49</v>
      </c>
      <c r="H27">
        <v>531</v>
      </c>
      <c r="I27">
        <v>5</v>
      </c>
      <c r="J27">
        <v>436</v>
      </c>
      <c r="K27">
        <v>501</v>
      </c>
      <c r="L27">
        <v>396</v>
      </c>
      <c r="M27">
        <v>7161</v>
      </c>
      <c r="N27">
        <v>17775</v>
      </c>
      <c r="O27">
        <v>1756</v>
      </c>
      <c r="P27">
        <v>832</v>
      </c>
      <c r="Q27">
        <v>585</v>
      </c>
      <c r="R27">
        <v>44</v>
      </c>
      <c r="S27">
        <v>3653</v>
      </c>
      <c r="T27">
        <v>1831</v>
      </c>
      <c r="U27">
        <f t="shared" si="96"/>
        <v>7.9630726926543296E-3</v>
      </c>
      <c r="V27">
        <f t="shared" si="97"/>
        <v>3.9038203335885903E-2</v>
      </c>
      <c r="W27">
        <v>2.5</v>
      </c>
      <c r="X27">
        <f t="shared" si="119"/>
        <v>0.93858680568993902</v>
      </c>
      <c r="Y27">
        <f t="shared" si="120"/>
        <v>3.6640742568903498E-2</v>
      </c>
      <c r="Z27">
        <f t="shared" si="98"/>
        <v>4.6013321720274396</v>
      </c>
      <c r="AA27">
        <f>Y27*D27/C27</f>
        <v>9.2199634270827906E-5</v>
      </c>
      <c r="AB27">
        <f t="shared" si="139"/>
        <v>1.68680125816694E-3</v>
      </c>
      <c r="AC27">
        <f t="shared" si="99"/>
        <v>8.6645053765117708E-3</v>
      </c>
      <c r="AD27">
        <f t="shared" si="80"/>
        <v>2.6444070928226401E-4</v>
      </c>
      <c r="AE27">
        <f t="shared" si="122"/>
        <v>2.3593852923879501E-3</v>
      </c>
      <c r="AF27">
        <f t="shared" si="100"/>
        <v>1.2458028235145399E-2</v>
      </c>
      <c r="AG27">
        <f t="shared" si="81"/>
        <v>2.6038797810552501E-4</v>
      </c>
      <c r="AH27">
        <f t="shared" si="123"/>
        <v>1.21706663597023E-3</v>
      </c>
      <c r="AI27">
        <f t="shared" si="101"/>
        <v>6.73630312511496E-3</v>
      </c>
      <c r="AJ27">
        <f t="shared" si="102"/>
        <v>4.9645956915061102E-5</v>
      </c>
      <c r="AK27">
        <f t="shared" si="124"/>
        <v>3.7049800268559001E-4</v>
      </c>
      <c r="AL27">
        <f t="shared" si="103"/>
        <v>1.9766049057156E-3</v>
      </c>
      <c r="AM27">
        <f t="shared" si="82"/>
        <v>5.3800006371219303E-4</v>
      </c>
      <c r="AN27">
        <f t="shared" si="138"/>
        <v>2.3398257239583501E-3</v>
      </c>
      <c r="AO27">
        <f t="shared" si="104"/>
        <v>1.3044128779072199E-2</v>
      </c>
      <c r="AP27">
        <f t="shared" si="83"/>
        <v>5.0659139709246099E-6</v>
      </c>
      <c r="AQ27">
        <f t="shared" si="125"/>
        <v>6.56122131969827E-5</v>
      </c>
      <c r="AR27">
        <f t="shared" si="105"/>
        <v>3.4072585091222501E-4</v>
      </c>
      <c r="AS27">
        <f t="shared" si="84"/>
        <v>4.4174769826462601E-4</v>
      </c>
      <c r="AT27">
        <f t="shared" si="126"/>
        <v>5.8492710028523601E-4</v>
      </c>
      <c r="AU27">
        <f t="shared" si="106"/>
        <v>4.0290047470877503E-3</v>
      </c>
      <c r="AV27">
        <f t="shared" si="85"/>
        <v>5.0760457988664601E-4</v>
      </c>
      <c r="AW27">
        <f t="shared" si="127"/>
        <v>7.0635562351770999E-4</v>
      </c>
      <c r="AX27">
        <f t="shared" si="107"/>
        <v>4.8007895673051696E-3</v>
      </c>
      <c r="AY27">
        <f t="shared" si="86"/>
        <v>4.0122038649722901E-4</v>
      </c>
      <c r="AZ27">
        <f t="shared" si="128"/>
        <v>4.69404836056473E-4</v>
      </c>
      <c r="BA27">
        <f t="shared" si="108"/>
        <v>3.3500751465254399E-3</v>
      </c>
      <c r="BB27">
        <f t="shared" si="87"/>
        <v>7.2554019891582196E-3</v>
      </c>
      <c r="BC27">
        <f t="shared" si="129"/>
        <v>9.3681743259361096E-3</v>
      </c>
      <c r="BD27">
        <f t="shared" si="109"/>
        <v>6.4979376602576105E-2</v>
      </c>
      <c r="BE27">
        <f t="shared" si="88"/>
        <v>1.8009324166637E-2</v>
      </c>
      <c r="BF27">
        <f t="shared" si="130"/>
        <v>3.0172638997915599E-2</v>
      </c>
      <c r="BG27">
        <f t="shared" si="110"/>
        <v>0.195886505406171</v>
      </c>
      <c r="BH27">
        <f t="shared" si="89"/>
        <v>1.7791489865887199E-3</v>
      </c>
      <c r="BI27">
        <f t="shared" si="137"/>
        <v>1.21611675076554E-3</v>
      </c>
      <c r="BJ27">
        <f t="shared" si="111"/>
        <v>1.0528456220299499E-2</v>
      </c>
      <c r="BK27">
        <f t="shared" si="90"/>
        <v>8.4296808476185502E-4</v>
      </c>
      <c r="BL27">
        <f t="shared" si="131"/>
        <v>1.24989221924903E-3</v>
      </c>
      <c r="BM27">
        <f t="shared" si="112"/>
        <v>8.3568813081497904E-3</v>
      </c>
      <c r="BN27">
        <f t="shared" si="91"/>
        <v>5.9271193459817901E-4</v>
      </c>
      <c r="BO27">
        <f t="shared" si="132"/>
        <v>2.7779537439421101E-4</v>
      </c>
      <c r="BP27">
        <f t="shared" si="113"/>
        <v>2.8707567084664998E-3</v>
      </c>
      <c r="BQ27">
        <f t="shared" si="92"/>
        <v>4.4580042944136498E-5</v>
      </c>
      <c r="BR27">
        <f t="shared" si="133"/>
        <v>1.61342608286376E-4</v>
      </c>
      <c r="BS27">
        <f t="shared" si="114"/>
        <v>9.18163148792221E-4</v>
      </c>
      <c r="BT27">
        <f t="shared" si="93"/>
        <v>3.70115674715752E-3</v>
      </c>
      <c r="BU27">
        <f t="shared" si="134"/>
        <v>5.9240541805574498E-3</v>
      </c>
      <c r="BV27">
        <f t="shared" si="115"/>
        <v>3.8873162770681001E-2</v>
      </c>
      <c r="BW27">
        <f t="shared" si="94"/>
        <v>1.85513769615259E-3</v>
      </c>
      <c r="BX27">
        <f t="shared" si="135"/>
        <v>3.2433031667311301E-3</v>
      </c>
      <c r="BY27">
        <f t="shared" si="116"/>
        <v>2.0854360074037102E-2</v>
      </c>
      <c r="BZ27" s="4">
        <f t="shared" si="117"/>
        <v>0.39866783</v>
      </c>
      <c r="CA27" s="7">
        <f t="shared" si="95"/>
        <v>0.39866783</v>
      </c>
    </row>
    <row r="28" spans="1:79" x14ac:dyDescent="0.25">
      <c r="A28">
        <f t="shared" si="118"/>
        <v>70</v>
      </c>
      <c r="B28">
        <v>3103256</v>
      </c>
      <c r="C28">
        <v>42431</v>
      </c>
      <c r="D28">
        <v>56</v>
      </c>
      <c r="E28">
        <v>161</v>
      </c>
      <c r="F28">
        <v>172</v>
      </c>
      <c r="G28">
        <v>27</v>
      </c>
      <c r="H28">
        <v>509</v>
      </c>
      <c r="I28">
        <v>0</v>
      </c>
      <c r="J28">
        <v>660</v>
      </c>
      <c r="K28">
        <v>586</v>
      </c>
      <c r="L28">
        <v>584</v>
      </c>
      <c r="M28">
        <v>9989</v>
      </c>
      <c r="N28">
        <v>17751</v>
      </c>
      <c r="O28">
        <v>2665</v>
      </c>
      <c r="P28">
        <v>1051</v>
      </c>
      <c r="Q28">
        <v>1372</v>
      </c>
      <c r="R28">
        <v>32</v>
      </c>
      <c r="S28">
        <v>4232</v>
      </c>
      <c r="T28">
        <v>2584</v>
      </c>
      <c r="U28">
        <f t="shared" si="96"/>
        <v>1.3673058233030101E-2</v>
      </c>
      <c r="V28">
        <f t="shared" si="97"/>
        <v>6.6105625981220204E-2</v>
      </c>
      <c r="W28">
        <v>2.5</v>
      </c>
      <c r="X28">
        <f t="shared" si="119"/>
        <v>0.90194606312103598</v>
      </c>
      <c r="Y28">
        <f t="shared" si="120"/>
        <v>5.9623709103913201E-2</v>
      </c>
      <c r="Z28">
        <f t="shared" si="98"/>
        <v>4.3606710428454001</v>
      </c>
      <c r="AA28">
        <f t="shared" ref="AA28" si="140">Y28*D28/C28</f>
        <v>7.8690761702979899E-5</v>
      </c>
      <c r="AB28">
        <f t="shared" si="139"/>
        <v>1.7790008924377699E-3</v>
      </c>
      <c r="AC28">
        <f t="shared" si="99"/>
        <v>9.0917313664463009E-3</v>
      </c>
      <c r="AD28">
        <f t="shared" si="80"/>
        <v>2.2623593989606699E-4</v>
      </c>
      <c r="AE28">
        <f t="shared" si="122"/>
        <v>2.6238260016702101E-3</v>
      </c>
      <c r="AF28">
        <f t="shared" si="100"/>
        <v>1.36847198580912E-2</v>
      </c>
      <c r="AG28">
        <f t="shared" si="81"/>
        <v>2.4169305380201001E-4</v>
      </c>
      <c r="AH28">
        <f t="shared" si="123"/>
        <v>1.4774546140757601E-3</v>
      </c>
      <c r="AI28">
        <f t="shared" si="101"/>
        <v>7.9915057048838296E-3</v>
      </c>
      <c r="AJ28">
        <f t="shared" si="102"/>
        <v>3.7940188678222398E-5</v>
      </c>
      <c r="AK28">
        <f t="shared" si="124"/>
        <v>4.2014395960065099E-4</v>
      </c>
      <c r="AL28">
        <f t="shared" si="103"/>
        <v>2.1955702696988101E-3</v>
      </c>
      <c r="AM28">
        <f t="shared" si="82"/>
        <v>7.1524281619315597E-4</v>
      </c>
      <c r="AN28">
        <f t="shared" si="138"/>
        <v>2.87782578767054E-3</v>
      </c>
      <c r="AO28">
        <f t="shared" si="104"/>
        <v>1.6177235978835601E-2</v>
      </c>
      <c r="AP28">
        <f t="shared" si="83"/>
        <v>0</v>
      </c>
      <c r="AQ28">
        <f t="shared" si="125"/>
        <v>7.0678127167907298E-5</v>
      </c>
      <c r="AR28">
        <f t="shared" si="105"/>
        <v>3.53390635839536E-4</v>
      </c>
      <c r="AS28">
        <f t="shared" si="84"/>
        <v>9.2742683435654899E-4</v>
      </c>
      <c r="AT28">
        <f t="shared" si="126"/>
        <v>1.0266747985498599E-3</v>
      </c>
      <c r="AU28">
        <f t="shared" si="106"/>
        <v>7.4519410786406696E-3</v>
      </c>
      <c r="AV28">
        <f t="shared" si="85"/>
        <v>8.23442613534754E-4</v>
      </c>
      <c r="AW28">
        <f t="shared" si="127"/>
        <v>1.21396020340436E-3</v>
      </c>
      <c r="AX28">
        <f t="shared" si="107"/>
        <v>8.1284075508586892E-3</v>
      </c>
      <c r="AY28">
        <f t="shared" si="86"/>
        <v>8.2063222918821903E-4</v>
      </c>
      <c r="AZ28">
        <f t="shared" si="128"/>
        <v>8.7062522255370201E-4</v>
      </c>
      <c r="BA28">
        <f t="shared" si="108"/>
        <v>6.4047066857390597E-3</v>
      </c>
      <c r="BB28">
        <f t="shared" si="87"/>
        <v>1.4036464618769E-2</v>
      </c>
      <c r="BC28">
        <f t="shared" si="129"/>
        <v>1.6623576315094299E-2</v>
      </c>
      <c r="BD28">
        <f t="shared" si="109"/>
        <v>0.118209043122394</v>
      </c>
      <c r="BE28">
        <f t="shared" si="88"/>
        <v>2.4943566267671399E-2</v>
      </c>
      <c r="BF28">
        <f t="shared" si="130"/>
        <v>4.8181963164552602E-2</v>
      </c>
      <c r="BG28">
        <f t="shared" si="110"/>
        <v>0.303268731491942</v>
      </c>
      <c r="BH28">
        <f t="shared" si="89"/>
        <v>3.7448371417578802E-3</v>
      </c>
      <c r="BI28">
        <f t="shared" si="137"/>
        <v>2.9952657373542601E-3</v>
      </c>
      <c r="BJ28">
        <f t="shared" si="111"/>
        <v>2.4338421541166E-2</v>
      </c>
      <c r="BK28">
        <f t="shared" si="90"/>
        <v>1.4768569741041399E-3</v>
      </c>
      <c r="BL28">
        <f t="shared" si="131"/>
        <v>2.09286030401089E-3</v>
      </c>
      <c r="BM28">
        <f t="shared" si="112"/>
        <v>1.4156443955314801E-2</v>
      </c>
      <c r="BN28">
        <f t="shared" si="91"/>
        <v>1.9279236617230099E-3</v>
      </c>
      <c r="BO28">
        <f t="shared" si="132"/>
        <v>8.7050730899239002E-4</v>
      </c>
      <c r="BP28">
        <f t="shared" si="113"/>
        <v>9.1723456992694706E-3</v>
      </c>
      <c r="BQ28">
        <f t="shared" si="92"/>
        <v>4.4966149544559898E-5</v>
      </c>
      <c r="BR28">
        <f t="shared" si="133"/>
        <v>2.0592265123051199E-4</v>
      </c>
      <c r="BS28">
        <f t="shared" si="114"/>
        <v>1.1420286300139601E-3</v>
      </c>
      <c r="BT28">
        <f t="shared" si="93"/>
        <v>5.9467732772680503E-3</v>
      </c>
      <c r="BU28">
        <f t="shared" si="134"/>
        <v>9.6252109277149694E-3</v>
      </c>
      <c r="BV28">
        <f t="shared" si="115"/>
        <v>6.2992987831745006E-2</v>
      </c>
      <c r="BW28">
        <f t="shared" si="94"/>
        <v>3.6310165757232099E-3</v>
      </c>
      <c r="BX28">
        <f t="shared" si="135"/>
        <v>5.0984408628837203E-3</v>
      </c>
      <c r="BY28">
        <f t="shared" si="116"/>
        <v>3.4569745753726601E-2</v>
      </c>
      <c r="BZ28" s="4">
        <f t="shared" si="117"/>
        <v>0.63932895999999995</v>
      </c>
      <c r="CA28" s="7">
        <f t="shared" si="95"/>
        <v>0.63932895999999995</v>
      </c>
    </row>
    <row r="29" spans="1:79" x14ac:dyDescent="0.25">
      <c r="A29">
        <f t="shared" si="118"/>
        <v>75</v>
      </c>
      <c r="B29">
        <v>2488348</v>
      </c>
      <c r="C29">
        <v>61359</v>
      </c>
      <c r="D29">
        <v>52</v>
      </c>
      <c r="E29">
        <v>139</v>
      </c>
      <c r="F29">
        <v>143</v>
      </c>
      <c r="G29">
        <v>31</v>
      </c>
      <c r="H29">
        <v>607</v>
      </c>
      <c r="I29">
        <v>1</v>
      </c>
      <c r="J29">
        <v>1118</v>
      </c>
      <c r="K29">
        <v>872</v>
      </c>
      <c r="L29">
        <v>903</v>
      </c>
      <c r="M29">
        <v>17533</v>
      </c>
      <c r="N29">
        <v>20157</v>
      </c>
      <c r="O29">
        <v>4325</v>
      </c>
      <c r="P29">
        <v>1289</v>
      </c>
      <c r="Q29">
        <v>3359</v>
      </c>
      <c r="R29">
        <v>54</v>
      </c>
      <c r="S29">
        <v>6048</v>
      </c>
      <c r="T29">
        <v>4728</v>
      </c>
      <c r="U29">
        <f>C29/B29</f>
        <v>2.4658528469490602E-2</v>
      </c>
      <c r="V29">
        <f>(5*U29)/(1+(5-W29)*U29)</f>
        <v>0.11613344283164299</v>
      </c>
      <c r="W29">
        <v>2.5</v>
      </c>
      <c r="X29">
        <f>X28*(1-V28)</f>
        <v>0.84232235401712297</v>
      </c>
      <c r="Y29">
        <f>X29*V29</f>
        <v>9.7821794946062496E-2</v>
      </c>
      <c r="Z29">
        <f>(5*(X29-Y29)+(2.5*Y29))</f>
        <v>3.96705728272046</v>
      </c>
      <c r="AA29">
        <f>Y29*D29/C29</f>
        <v>8.2901177287688E-5</v>
      </c>
      <c r="AB29">
        <f t="shared" si="139"/>
        <v>1.8576916541407501E-3</v>
      </c>
      <c r="AC29">
        <f t="shared" si="99"/>
        <v>9.49571121392297E-3</v>
      </c>
      <c r="AD29">
        <f t="shared" si="80"/>
        <v>2.2160122390362799E-4</v>
      </c>
      <c r="AE29">
        <f t="shared" si="122"/>
        <v>2.8500619415662799E-3</v>
      </c>
      <c r="AF29">
        <f t="shared" si="100"/>
        <v>1.48043127675905E-2</v>
      </c>
      <c r="AG29">
        <f t="shared" si="81"/>
        <v>2.2797823754114199E-4</v>
      </c>
      <c r="AH29">
        <f t="shared" si="123"/>
        <v>1.7191476678777701E-3</v>
      </c>
      <c r="AI29">
        <f t="shared" si="101"/>
        <v>9.1656839332417105E-3</v>
      </c>
      <c r="AJ29">
        <f t="shared" si="102"/>
        <v>4.9421855690737098E-5</v>
      </c>
      <c r="AK29">
        <f t="shared" si="124"/>
        <v>4.58084148278873E-4</v>
      </c>
      <c r="AL29">
        <f t="shared" si="103"/>
        <v>2.41397538062121E-3</v>
      </c>
      <c r="AM29">
        <f t="shared" si="82"/>
        <v>9.6771181949281996E-4</v>
      </c>
      <c r="AN29">
        <f t="shared" si="138"/>
        <v>3.5930686038637E-3</v>
      </c>
      <c r="AO29">
        <f t="shared" si="104"/>
        <v>2.0384622568050501E-2</v>
      </c>
      <c r="AP29">
        <f t="shared" si="83"/>
        <v>1.5942534093786199E-6</v>
      </c>
      <c r="AQ29">
        <f t="shared" si="125"/>
        <v>7.0678127167907298E-5</v>
      </c>
      <c r="AR29">
        <f t="shared" si="105"/>
        <v>3.57376269362983E-4</v>
      </c>
      <c r="AS29">
        <f t="shared" si="84"/>
        <v>1.7823753116852901E-3</v>
      </c>
      <c r="AT29">
        <f t="shared" si="126"/>
        <v>1.9541016329064102E-3</v>
      </c>
      <c r="AU29">
        <f t="shared" si="106"/>
        <v>1.4226446443745299E-2</v>
      </c>
      <c r="AV29">
        <f t="shared" si="85"/>
        <v>1.39018897297815E-3</v>
      </c>
      <c r="AW29">
        <f t="shared" si="127"/>
        <v>2.0374028169391099E-3</v>
      </c>
      <c r="AX29">
        <f t="shared" si="107"/>
        <v>1.3662486517140899E-2</v>
      </c>
      <c r="AY29">
        <f t="shared" si="86"/>
        <v>1.43961082866889E-3</v>
      </c>
      <c r="AZ29">
        <f t="shared" si="128"/>
        <v>1.69125745174192E-3</v>
      </c>
      <c r="BA29">
        <f t="shared" si="108"/>
        <v>1.2055314330381799E-2</v>
      </c>
      <c r="BB29">
        <f t="shared" si="87"/>
        <v>2.79520450266353E-2</v>
      </c>
      <c r="BC29">
        <f t="shared" si="129"/>
        <v>3.0660040933863299E-2</v>
      </c>
      <c r="BD29">
        <f t="shared" si="109"/>
        <v>0.22318031723590501</v>
      </c>
      <c r="BE29">
        <f t="shared" si="88"/>
        <v>3.2135365972844797E-2</v>
      </c>
      <c r="BF29">
        <f t="shared" si="130"/>
        <v>7.3125529432224001E-2</v>
      </c>
      <c r="BG29">
        <f t="shared" si="110"/>
        <v>0.44596606209323197</v>
      </c>
      <c r="BH29">
        <f t="shared" si="89"/>
        <v>6.8951459955625101E-3</v>
      </c>
      <c r="BI29">
        <f t="shared" si="137"/>
        <v>6.7401028791121403E-3</v>
      </c>
      <c r="BJ29">
        <f t="shared" si="111"/>
        <v>5.0938379384466999E-2</v>
      </c>
      <c r="BK29">
        <f t="shared" si="90"/>
        <v>2.0549926446890398E-3</v>
      </c>
      <c r="BL29">
        <f t="shared" si="131"/>
        <v>3.5697172781150302E-3</v>
      </c>
      <c r="BM29">
        <f t="shared" si="112"/>
        <v>2.2986068002297799E-2</v>
      </c>
      <c r="BN29">
        <f t="shared" si="91"/>
        <v>5.3550972021027699E-3</v>
      </c>
      <c r="BO29">
        <f t="shared" si="132"/>
        <v>2.7984309707154002E-3</v>
      </c>
      <c r="BP29">
        <f t="shared" si="113"/>
        <v>2.73798978588339E-2</v>
      </c>
      <c r="BQ29">
        <f t="shared" si="92"/>
        <v>8.6089684106445302E-5</v>
      </c>
      <c r="BR29">
        <f t="shared" si="133"/>
        <v>2.5088880077507201E-4</v>
      </c>
      <c r="BS29">
        <f t="shared" si="114"/>
        <v>1.4696682141414699E-3</v>
      </c>
      <c r="BT29">
        <f t="shared" si="93"/>
        <v>9.6420446199218697E-3</v>
      </c>
      <c r="BU29">
        <f t="shared" si="134"/>
        <v>1.5571984204983E-2</v>
      </c>
      <c r="BV29">
        <f t="shared" si="115"/>
        <v>0.10196503257472</v>
      </c>
      <c r="BW29">
        <f t="shared" si="94"/>
        <v>7.5376301195421002E-3</v>
      </c>
      <c r="BX29">
        <f t="shared" si="135"/>
        <v>8.7294574386069298E-3</v>
      </c>
      <c r="BY29">
        <f t="shared" si="116"/>
        <v>6.2491362491889899E-2</v>
      </c>
      <c r="BZ29" s="4">
        <f t="shared" si="117"/>
        <v>1.0329427200000001</v>
      </c>
      <c r="CA29" s="7">
        <f t="shared" si="95"/>
        <v>1.0329427200000001</v>
      </c>
    </row>
    <row r="30" spans="1:79" x14ac:dyDescent="0.25">
      <c r="A30">
        <f t="shared" si="118"/>
        <v>80</v>
      </c>
      <c r="B30">
        <v>1859417</v>
      </c>
      <c r="C30">
        <v>84117</v>
      </c>
      <c r="D30">
        <v>33</v>
      </c>
      <c r="E30">
        <v>136</v>
      </c>
      <c r="F30">
        <v>80</v>
      </c>
      <c r="G30">
        <v>29</v>
      </c>
      <c r="H30">
        <v>761</v>
      </c>
      <c r="I30">
        <v>1</v>
      </c>
      <c r="J30">
        <v>2079</v>
      </c>
      <c r="K30">
        <v>1184</v>
      </c>
      <c r="L30">
        <v>1307</v>
      </c>
      <c r="M30">
        <v>28686</v>
      </c>
      <c r="N30">
        <v>19128</v>
      </c>
      <c r="O30">
        <v>5423</v>
      </c>
      <c r="P30">
        <v>1616</v>
      </c>
      <c r="Q30">
        <v>6862</v>
      </c>
      <c r="R30">
        <v>45</v>
      </c>
      <c r="S30">
        <v>8149</v>
      </c>
      <c r="T30">
        <v>8598</v>
      </c>
      <c r="U30">
        <f>C30/B30</f>
        <v>4.5238373102967203E-2</v>
      </c>
      <c r="V30">
        <f t="shared" ref="V30" si="141">(5*U30)/(1+(5-W30)*U30)</f>
        <v>0.203209677493387</v>
      </c>
      <c r="W30">
        <v>2.5</v>
      </c>
      <c r="X30">
        <f>X29*(1-V29)</f>
        <v>0.74450055907106005</v>
      </c>
      <c r="Y30">
        <f>X30*V30</f>
        <v>0.15128971850247599</v>
      </c>
      <c r="Z30">
        <f>(5*(X30-Y30)+(2.5*Y30))</f>
        <v>3.3442784990991101</v>
      </c>
      <c r="AA30">
        <f t="shared" ref="AA30" si="142">Y30*D30/C30</f>
        <v>5.9352576893870501E-5</v>
      </c>
      <c r="AB30">
        <f>AA29+AB29</f>
        <v>1.9405928314284401E-3</v>
      </c>
      <c r="AC30">
        <f>AA30*2.5+AB30*5</f>
        <v>9.8513455993768807E-3</v>
      </c>
      <c r="AD30">
        <f t="shared" si="80"/>
        <v>2.4460455932019399E-4</v>
      </c>
      <c r="AE30">
        <f t="shared" si="122"/>
        <v>3.07166316546991E-3</v>
      </c>
      <c r="AF30">
        <f t="shared" si="100"/>
        <v>1.5969827225650001E-2</v>
      </c>
      <c r="AG30">
        <f t="shared" si="81"/>
        <v>1.4388503489423199E-4</v>
      </c>
      <c r="AH30">
        <f t="shared" si="123"/>
        <v>1.9471259054189101E-3</v>
      </c>
      <c r="AI30">
        <f t="shared" si="101"/>
        <v>1.0095342114330099E-2</v>
      </c>
      <c r="AJ30">
        <f t="shared" si="102"/>
        <v>5.2158325149158999E-5</v>
      </c>
      <c r="AK30">
        <f t="shared" si="124"/>
        <v>5.0750600396961003E-4</v>
      </c>
      <c r="AL30">
        <f t="shared" si="103"/>
        <v>2.6679258327209502E-3</v>
      </c>
      <c r="AM30">
        <f t="shared" si="82"/>
        <v>1.3687063944313801E-3</v>
      </c>
      <c r="AN30">
        <f>AM29+AN29</f>
        <v>4.5607804233565204E-3</v>
      </c>
      <c r="AO30">
        <f t="shared" si="104"/>
        <v>2.6225668102861099E-2</v>
      </c>
      <c r="AP30">
        <f t="shared" si="83"/>
        <v>1.7985629361778901E-6</v>
      </c>
      <c r="AQ30">
        <f t="shared" si="125"/>
        <v>7.2272380577285901E-5</v>
      </c>
      <c r="AR30">
        <f t="shared" si="105"/>
        <v>3.6585831022687402E-4</v>
      </c>
      <c r="AS30">
        <f t="shared" si="84"/>
        <v>3.73921234431384E-3</v>
      </c>
      <c r="AT30">
        <f t="shared" si="126"/>
        <v>3.7364769445916999E-3</v>
      </c>
      <c r="AU30">
        <f t="shared" si="106"/>
        <v>2.8030415583743098E-2</v>
      </c>
      <c r="AV30">
        <f t="shared" si="85"/>
        <v>2.1294985164346299E-3</v>
      </c>
      <c r="AW30">
        <f t="shared" si="127"/>
        <v>3.4275917899172599E-3</v>
      </c>
      <c r="AX30">
        <f t="shared" si="107"/>
        <v>2.24617052406729E-2</v>
      </c>
      <c r="AY30">
        <f t="shared" si="86"/>
        <v>2.3507217575845099E-3</v>
      </c>
      <c r="AZ30">
        <f t="shared" si="128"/>
        <v>3.1308682804108102E-3</v>
      </c>
      <c r="BA30">
        <f t="shared" si="108"/>
        <v>2.15311457960153E-2</v>
      </c>
      <c r="BB30">
        <f t="shared" si="87"/>
        <v>5.1593576387199101E-2</v>
      </c>
      <c r="BC30">
        <f t="shared" si="129"/>
        <v>5.8612085960498599E-2</v>
      </c>
      <c r="BD30">
        <f t="shared" si="109"/>
        <v>0.42204437077049101</v>
      </c>
      <c r="BE30">
        <f t="shared" si="88"/>
        <v>3.4402911843210801E-2</v>
      </c>
      <c r="BF30">
        <f t="shared" si="130"/>
        <v>0.105260895405069</v>
      </c>
      <c r="BG30">
        <f t="shared" si="110"/>
        <v>0.61231175663337201</v>
      </c>
      <c r="BH30">
        <f t="shared" si="89"/>
        <v>9.7536068028927208E-3</v>
      </c>
      <c r="BI30">
        <f t="shared" si="137"/>
        <v>1.36352488746747E-2</v>
      </c>
      <c r="BJ30">
        <f t="shared" si="111"/>
        <v>9.2560261380605302E-2</v>
      </c>
      <c r="BK30">
        <f t="shared" si="90"/>
        <v>2.9064777048634798E-3</v>
      </c>
      <c r="BL30">
        <f t="shared" si="131"/>
        <v>5.6247099228040696E-3</v>
      </c>
      <c r="BM30">
        <f t="shared" si="112"/>
        <v>3.5389743876178999E-2</v>
      </c>
      <c r="BN30">
        <f t="shared" si="91"/>
        <v>1.2341738868052701E-2</v>
      </c>
      <c r="BO30">
        <f t="shared" si="132"/>
        <v>8.1535281728181697E-3</v>
      </c>
      <c r="BP30">
        <f t="shared" si="113"/>
        <v>7.1621988034222595E-2</v>
      </c>
      <c r="BQ30">
        <f t="shared" si="92"/>
        <v>8.0935332128005298E-5</v>
      </c>
      <c r="BR30">
        <f t="shared" si="133"/>
        <v>3.3697848488151698E-4</v>
      </c>
      <c r="BS30">
        <f t="shared" si="114"/>
        <v>1.8872307547276E-3</v>
      </c>
      <c r="BT30">
        <f t="shared" si="93"/>
        <v>1.4656489366913701E-2</v>
      </c>
      <c r="BU30">
        <f t="shared" si="134"/>
        <v>2.5214028824904901E-2</v>
      </c>
      <c r="BV30">
        <f t="shared" si="115"/>
        <v>0.16271136754180901</v>
      </c>
      <c r="BW30">
        <f t="shared" si="94"/>
        <v>1.54640441252575E-2</v>
      </c>
      <c r="BX30">
        <f>BW29+BX29</f>
        <v>1.6267087558148999E-2</v>
      </c>
      <c r="BY30">
        <f t="shared" si="116"/>
        <v>0.119995548103889</v>
      </c>
      <c r="BZ30" s="4">
        <f t="shared" si="117"/>
        <v>1.6557215000000001</v>
      </c>
      <c r="CA30" s="7">
        <f t="shared" si="95"/>
        <v>1.6557215000000001</v>
      </c>
    </row>
    <row r="31" spans="1:79" x14ac:dyDescent="0.25">
      <c r="A31" t="s">
        <v>16</v>
      </c>
      <c r="AC31">
        <f>SUM(AC19:AC30)</f>
        <v>6.7687310423829902E-2</v>
      </c>
      <c r="AF31">
        <f>SUM(AF19:AF30)</f>
        <v>9.6558689513610907E-2</v>
      </c>
      <c r="AI31">
        <f t="shared" ref="AI31" si="143">SUM(AI19:AI30)</f>
        <v>4.8339925450723797E-2</v>
      </c>
      <c r="AL31">
        <f t="shared" ref="AL31" si="144">SUM(AL19:AL30)</f>
        <v>1.6750621125306401E-2</v>
      </c>
      <c r="AO31">
        <f t="shared" ref="AO31" si="145">SUM(AO19:AO30)</f>
        <v>0.115973916317497</v>
      </c>
      <c r="AR31">
        <f t="shared" ref="AR31" si="146">SUM(AR19:AR30)</f>
        <v>2.3820168371015099E-3</v>
      </c>
      <c r="AU31">
        <f t="shared" ref="AU31" si="147">SUM(AU19:AU30)</f>
        <v>5.9732242459264603E-2</v>
      </c>
      <c r="AX31">
        <f t="shared" ref="AX31" si="148">SUM(AX19:AX30)</f>
        <v>5.5569402045001499E-2</v>
      </c>
      <c r="BA31">
        <f t="shared" ref="BA31" si="149">SUM(BA19:BA30)</f>
        <v>4.7179367596402698E-2</v>
      </c>
      <c r="BD31">
        <f t="shared" ref="BD31" si="150">SUM(BD19:BD30)</f>
        <v>0.91172406420094099</v>
      </c>
      <c r="BG31">
        <f t="shared" ref="BG31" si="151">SUM(BG19:BG30)</f>
        <v>1.83951689879345</v>
      </c>
      <c r="BJ31">
        <f t="shared" ref="BJ31" si="152">SUM(BJ19:BJ30)</f>
        <v>0.185895492899839</v>
      </c>
      <c r="BM31">
        <f t="shared" ref="BM31" si="153">SUM(BM19:BM30)</f>
        <v>9.1508880212554794E-2</v>
      </c>
      <c r="BP31">
        <f t="shared" ref="BP31" si="154">SUM(BP19:BP30)</f>
        <v>0.11233705151441301</v>
      </c>
      <c r="BS31">
        <f t="shared" ref="BS31" si="155">SUM(BS19:BS30)</f>
        <v>7.9758214574974194E-3</v>
      </c>
      <c r="BV31">
        <f t="shared" ref="BV31" si="156">SUM(BV19:BV30)</f>
        <v>0.42738062700695101</v>
      </c>
      <c r="BY31">
        <f t="shared" ref="BY31" si="157">SUM(BY19:BY30)</f>
        <v>0.274001704335395</v>
      </c>
      <c r="BZ31" s="23">
        <f>SUM(AC31,AF31,AI31,AL31,AO31,AR31,AU31,AX31,BA31,BD31,BG31,BJ31,BM31,BP31,BS31,BV31,BY31)</f>
        <v>4.3605140000000002</v>
      </c>
      <c r="CA31" s="8">
        <f>SUM(CA19:CA30)</f>
        <v>4.3600000000000003</v>
      </c>
    </row>
    <row r="33" spans="1:79" x14ac:dyDescent="0.25">
      <c r="A33" s="9" t="s">
        <v>87</v>
      </c>
      <c r="BZ33" s="1" t="s">
        <v>77</v>
      </c>
      <c r="CA33" s="5"/>
    </row>
    <row r="34" spans="1:79" x14ac:dyDescent="0.25">
      <c r="A34" t="s">
        <v>0</v>
      </c>
      <c r="B34" t="s">
        <v>4</v>
      </c>
      <c r="C34" t="s">
        <v>3</v>
      </c>
      <c r="D34" t="s">
        <v>5</v>
      </c>
      <c r="E34" t="s">
        <v>13</v>
      </c>
      <c r="F34" t="s">
        <v>17</v>
      </c>
      <c r="G34" t="s">
        <v>18</v>
      </c>
      <c r="H34" t="s">
        <v>80</v>
      </c>
      <c r="I34" t="s">
        <v>23</v>
      </c>
      <c r="J34" t="s">
        <v>24</v>
      </c>
      <c r="K34" t="s">
        <v>25</v>
      </c>
      <c r="L34" t="s">
        <v>26</v>
      </c>
      <c r="M34" t="s">
        <v>19</v>
      </c>
      <c r="N34" t="s">
        <v>20</v>
      </c>
      <c r="O34" t="s">
        <v>21</v>
      </c>
      <c r="P34" t="s">
        <v>22</v>
      </c>
      <c r="Q34" t="s">
        <v>27</v>
      </c>
      <c r="R34" t="s">
        <v>28</v>
      </c>
      <c r="S34" t="s">
        <v>29</v>
      </c>
      <c r="T34" t="s">
        <v>30</v>
      </c>
      <c r="U34" t="s">
        <v>6</v>
      </c>
      <c r="V34" t="s">
        <v>7</v>
      </c>
      <c r="W34" t="s">
        <v>8</v>
      </c>
      <c r="X34" t="s">
        <v>1</v>
      </c>
      <c r="Y34" t="s">
        <v>9</v>
      </c>
      <c r="Z34" t="s">
        <v>2</v>
      </c>
      <c r="AA34" t="s">
        <v>11</v>
      </c>
      <c r="AB34" t="s">
        <v>10</v>
      </c>
      <c r="AC34" t="s">
        <v>12</v>
      </c>
      <c r="AD34" t="s">
        <v>36</v>
      </c>
      <c r="AE34" t="s">
        <v>14</v>
      </c>
      <c r="AF34" t="s">
        <v>15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64</v>
      </c>
      <c r="AZ34" t="s">
        <v>65</v>
      </c>
      <c r="BA34" t="s">
        <v>66</v>
      </c>
      <c r="BB34" t="s">
        <v>73</v>
      </c>
      <c r="BC34" t="s">
        <v>74</v>
      </c>
      <c r="BD34" t="s">
        <v>75</v>
      </c>
      <c r="BE34" t="s">
        <v>67</v>
      </c>
      <c r="BF34" t="s">
        <v>68</v>
      </c>
      <c r="BG34" t="s">
        <v>69</v>
      </c>
      <c r="BH34" t="s">
        <v>70</v>
      </c>
      <c r="BI34" t="s">
        <v>71</v>
      </c>
      <c r="BJ34" t="s">
        <v>72</v>
      </c>
      <c r="BK34" t="s">
        <v>55</v>
      </c>
      <c r="BL34" t="s">
        <v>56</v>
      </c>
      <c r="BM34" t="s">
        <v>57</v>
      </c>
      <c r="BN34" t="s">
        <v>58</v>
      </c>
      <c r="BO34" t="s">
        <v>59</v>
      </c>
      <c r="BP34" t="s">
        <v>60</v>
      </c>
      <c r="BQ34" t="s">
        <v>61</v>
      </c>
      <c r="BR34" t="s">
        <v>62</v>
      </c>
      <c r="BS34" t="s">
        <v>63</v>
      </c>
      <c r="BT34" t="s">
        <v>31</v>
      </c>
      <c r="BU34" t="s">
        <v>32</v>
      </c>
      <c r="BV34" t="s">
        <v>33</v>
      </c>
      <c r="BW34" t="s">
        <v>76</v>
      </c>
      <c r="BX34" t="s">
        <v>34</v>
      </c>
      <c r="BY34" t="s">
        <v>35</v>
      </c>
      <c r="BZ34" s="2" t="s">
        <v>78</v>
      </c>
      <c r="CA34" s="6" t="s">
        <v>79</v>
      </c>
    </row>
    <row r="35" spans="1:79" x14ac:dyDescent="0.25">
      <c r="A35">
        <v>25</v>
      </c>
      <c r="B35">
        <v>12945163</v>
      </c>
      <c r="C35">
        <v>2818</v>
      </c>
      <c r="D35">
        <v>342</v>
      </c>
      <c r="E35">
        <v>447</v>
      </c>
      <c r="F35">
        <v>39</v>
      </c>
      <c r="G35">
        <v>76</v>
      </c>
      <c r="H35">
        <v>539</v>
      </c>
      <c r="I35">
        <v>1</v>
      </c>
      <c r="J35">
        <v>24</v>
      </c>
      <c r="K35">
        <v>21</v>
      </c>
      <c r="L35">
        <v>6</v>
      </c>
      <c r="M35">
        <v>203</v>
      </c>
      <c r="N35">
        <v>575</v>
      </c>
      <c r="O35">
        <v>20</v>
      </c>
      <c r="P35">
        <v>23</v>
      </c>
      <c r="Q35">
        <v>2</v>
      </c>
      <c r="R35">
        <v>19</v>
      </c>
      <c r="S35">
        <v>295</v>
      </c>
      <c r="T35">
        <v>186</v>
      </c>
      <c r="U35">
        <f>C35/B35</f>
        <v>2.1768748682422901E-4</v>
      </c>
      <c r="V35">
        <f>(5*U35)/(1+(5-W35)*U35)</f>
        <v>1.08784540828869E-3</v>
      </c>
      <c r="W35">
        <v>2.5</v>
      </c>
      <c r="X35">
        <v>1</v>
      </c>
      <c r="Y35">
        <f>X35*V35</f>
        <v>1.08784540828869E-3</v>
      </c>
      <c r="Z35">
        <f>(5*(X35-Y35)+(2.5*Y35))</f>
        <v>4.9972803864792796</v>
      </c>
      <c r="AA35">
        <f t="shared" ref="AA35:AA42" si="158">Y35*D35/C35</f>
        <v>1.32023821729855E-4</v>
      </c>
      <c r="AB35">
        <v>0</v>
      </c>
      <c r="AC35">
        <f>AA35*2.5+AB35*5</f>
        <v>3.3005955432463698E-4</v>
      </c>
      <c r="AD35">
        <f t="shared" ref="AD35:AD46" si="159">Y35*E35/C35</f>
        <v>1.7255745120832E-4</v>
      </c>
      <c r="AE35">
        <v>0</v>
      </c>
      <c r="AF35">
        <f>AD35*2.5+AE35*5</f>
        <v>4.3139362802079999E-4</v>
      </c>
      <c r="AG35">
        <f t="shared" ref="AG35:AG46" si="160">Y35*F35/C35</f>
        <v>1.5055348092001E-5</v>
      </c>
      <c r="AH35">
        <v>0</v>
      </c>
      <c r="AI35">
        <f>AG35*2.5+AH35*5</f>
        <v>3.76383702300025E-5</v>
      </c>
      <c r="AJ35">
        <f>Y35*G35/C35</f>
        <v>2.93386270510789E-5</v>
      </c>
      <c r="AK35">
        <v>0</v>
      </c>
      <c r="AL35">
        <f>AJ35*2.5+AK35*5</f>
        <v>7.3346567627697204E-5</v>
      </c>
      <c r="AM35">
        <f t="shared" ref="AM35:AM46" si="161">Y35*H35/C35</f>
        <v>2.0807263132278399E-4</v>
      </c>
      <c r="AN35">
        <v>0</v>
      </c>
      <c r="AO35">
        <f>AM35*2.5+AN35*5</f>
        <v>5.2018157830696003E-4</v>
      </c>
      <c r="AP35">
        <f t="shared" ref="AP35:AP46" si="162">Y35*I35/C35</f>
        <v>3.86034566461565E-7</v>
      </c>
      <c r="AQ35">
        <v>0</v>
      </c>
      <c r="AR35">
        <f>AP35*2.5+AQ35*5</f>
        <v>9.6508641615391197E-7</v>
      </c>
      <c r="AS35">
        <f t="shared" ref="AS35:AS46" si="163">Y35*J35/C35</f>
        <v>9.2648295950775599E-6</v>
      </c>
      <c r="AT35">
        <v>0</v>
      </c>
      <c r="AU35">
        <f>AS35*2.5+AT35*5</f>
        <v>2.3162073987693901E-5</v>
      </c>
      <c r="AV35">
        <f t="shared" ref="AV35:AV46" si="164">Y35*K35/C35</f>
        <v>8.1067258956928605E-6</v>
      </c>
      <c r="AW35">
        <v>0</v>
      </c>
      <c r="AX35">
        <f>AV35*2.5+AW35*5</f>
        <v>2.0266814739232201E-5</v>
      </c>
      <c r="AY35">
        <f t="shared" ref="AY35:AY46" si="165">Y35*L35/C35</f>
        <v>2.31620739876939E-6</v>
      </c>
      <c r="AZ35">
        <v>0</v>
      </c>
      <c r="BA35">
        <f>AY35*2.5+AZ35*5</f>
        <v>5.7905184969234803E-6</v>
      </c>
      <c r="BB35">
        <f t="shared" ref="BB35:BB46" si="166">Y35*M35/C35</f>
        <v>7.8365016991697694E-5</v>
      </c>
      <c r="BC35">
        <v>0</v>
      </c>
      <c r="BD35">
        <f>BB35*2.5+BC35*5</f>
        <v>1.95912542479244E-4</v>
      </c>
      <c r="BE35">
        <f t="shared" ref="BE35:BE46" si="167">Y35*N35/C35</f>
        <v>2.2196987571539999E-4</v>
      </c>
      <c r="BF35">
        <v>0</v>
      </c>
      <c r="BG35">
        <f>BE35*2.5+BF35*5</f>
        <v>5.5492468928850002E-4</v>
      </c>
      <c r="BH35">
        <f t="shared" ref="BH35:BH46" si="168">Y35*O35/C35</f>
        <v>7.7206913292313008E-6</v>
      </c>
      <c r="BI35">
        <v>0</v>
      </c>
      <c r="BJ35">
        <f>BH35*2.5+BI35*5</f>
        <v>1.93017283230783E-5</v>
      </c>
      <c r="BK35">
        <f t="shared" ref="BK35:BK46" si="169">Y35*P35/C35</f>
        <v>8.8787950286159901E-6</v>
      </c>
      <c r="BL35">
        <v>0</v>
      </c>
      <c r="BM35">
        <f>BK35*2.5+BL35*5</f>
        <v>2.219698757154E-5</v>
      </c>
      <c r="BN35">
        <f t="shared" ref="BN35:BN46" si="170">Y35*Q35/C35</f>
        <v>7.7206913292313E-7</v>
      </c>
      <c r="BO35">
        <v>0</v>
      </c>
      <c r="BP35">
        <f>BN35*2.5+BO35*5</f>
        <v>1.9301728323078201E-6</v>
      </c>
      <c r="BQ35">
        <f t="shared" ref="BQ35:BQ46" si="171">Y35*R35/C35</f>
        <v>7.3346567627697301E-6</v>
      </c>
      <c r="BR35">
        <v>0</v>
      </c>
      <c r="BS35">
        <f>BQ35*2.5+BR35*5</f>
        <v>1.8336641906924301E-5</v>
      </c>
      <c r="BT35">
        <f t="shared" ref="BT35:BT46" si="172">Y35*S35/C35</f>
        <v>1.13880197106162E-4</v>
      </c>
      <c r="BU35">
        <v>0</v>
      </c>
      <c r="BV35">
        <f>BT35*2.5+BU35*5</f>
        <v>2.8470049276540501E-4</v>
      </c>
      <c r="BW35">
        <f t="shared" ref="BW35:BW46" si="173">Y35*T35/C35</f>
        <v>7.1802429361851101E-5</v>
      </c>
      <c r="BX35">
        <v>0</v>
      </c>
      <c r="BY35">
        <f>BW35*2.5+BX35*5</f>
        <v>1.7950607340462801E-4</v>
      </c>
      <c r="BZ35" s="4">
        <f>AC35+AF35+AI35+AL35+AO35+AR35+AU35+AX35+BA35+BD35+BG35+BJ35+BM35+BP35+BS35+BV35+BY35</f>
        <v>2.7196099999999999E-3</v>
      </c>
      <c r="CA35" s="7">
        <f t="shared" ref="CA35:CA46" si="174">5-Z35</f>
        <v>2.7196099999999999E-3</v>
      </c>
    </row>
    <row r="36" spans="1:79" x14ac:dyDescent="0.25">
      <c r="A36">
        <f>A35+5</f>
        <v>30</v>
      </c>
      <c r="B36">
        <v>12802319</v>
      </c>
      <c r="C36">
        <v>3982</v>
      </c>
      <c r="D36">
        <v>453</v>
      </c>
      <c r="E36">
        <v>574</v>
      </c>
      <c r="F36">
        <v>110</v>
      </c>
      <c r="G36">
        <v>97</v>
      </c>
      <c r="H36">
        <v>427</v>
      </c>
      <c r="I36">
        <v>4</v>
      </c>
      <c r="J36">
        <v>40</v>
      </c>
      <c r="K36">
        <v>28</v>
      </c>
      <c r="L36">
        <v>14</v>
      </c>
      <c r="M36">
        <v>370</v>
      </c>
      <c r="N36">
        <v>1077</v>
      </c>
      <c r="O36">
        <v>11</v>
      </c>
      <c r="P36">
        <v>35</v>
      </c>
      <c r="Q36">
        <v>0</v>
      </c>
      <c r="R36">
        <v>33</v>
      </c>
      <c r="S36">
        <v>434</v>
      </c>
      <c r="T36">
        <v>275</v>
      </c>
      <c r="U36">
        <f t="shared" ref="U36:U44" si="175">C36/B36</f>
        <v>3.11037398771269E-4</v>
      </c>
      <c r="V36">
        <f t="shared" ref="V36:V46" si="176">(5*U36)/(1+(5-W36)*U36)</f>
        <v>1.5539786301791501E-3</v>
      </c>
      <c r="W36">
        <v>2.5</v>
      </c>
      <c r="X36">
        <f>X35*(1-V35)</f>
        <v>0.99891215459171101</v>
      </c>
      <c r="Y36">
        <f>X36*V36</f>
        <v>1.5522881416617301E-3</v>
      </c>
      <c r="Z36">
        <f t="shared" ref="Z36:Z44" si="177">(5*(X36-Y36)+(2.5*Y36))</f>
        <v>4.9906800526044002</v>
      </c>
      <c r="AA36">
        <f t="shared" si="158"/>
        <v>1.76591292861066E-4</v>
      </c>
      <c r="AB36">
        <f>AA35+AB35</f>
        <v>1.32023821729855E-4</v>
      </c>
      <c r="AC36">
        <f t="shared" ref="AC36:AC45" si="178">AA36*2.5+AB36*5</f>
        <v>1.10159734080194E-3</v>
      </c>
      <c r="AD36">
        <f t="shared" si="159"/>
        <v>2.2376026954139499E-4</v>
      </c>
      <c r="AE36">
        <f>AD35+AE35</f>
        <v>1.7255745120832E-4</v>
      </c>
      <c r="AF36">
        <f t="shared" ref="AF36:AF46" si="179">AD36*2.5+AE36*5</f>
        <v>1.4221879298950901E-3</v>
      </c>
      <c r="AG36">
        <f t="shared" si="160"/>
        <v>4.2880887891208002E-5</v>
      </c>
      <c r="AH36">
        <f>AG35+AH35</f>
        <v>1.5055348092001E-5</v>
      </c>
      <c r="AI36">
        <f t="shared" ref="AI36:AI46" si="180">AG36*2.5+AH36*5</f>
        <v>1.8247896018802501E-4</v>
      </c>
      <c r="AJ36">
        <f t="shared" ref="AJ36:AJ46" si="181">Y36*G36/C36</f>
        <v>3.7813146594974297E-5</v>
      </c>
      <c r="AK36">
        <f>AJ35+AK35</f>
        <v>2.93386270510789E-5</v>
      </c>
      <c r="AL36">
        <f t="shared" ref="AL36:AL46" si="182">AJ36*2.5+AK36*5</f>
        <v>2.4122600174283001E-4</v>
      </c>
      <c r="AM36">
        <f t="shared" si="161"/>
        <v>1.6645581026859799E-4</v>
      </c>
      <c r="AN36">
        <f>AM35+AN35</f>
        <v>2.0807263132278399E-4</v>
      </c>
      <c r="AO36">
        <f t="shared" ref="AO36:AO46" si="183">AM36*2.5+AN36*5</f>
        <v>1.45650268228541E-3</v>
      </c>
      <c r="AP36">
        <f t="shared" si="162"/>
        <v>1.55930501422575E-6</v>
      </c>
      <c r="AQ36">
        <f>AP35+AQ35</f>
        <v>3.86034566461565E-7</v>
      </c>
      <c r="AR36">
        <f t="shared" ref="AR36:AR46" si="184">AP36*2.5+AQ36*5</f>
        <v>5.8284353678722E-6</v>
      </c>
      <c r="AS36">
        <f t="shared" si="163"/>
        <v>1.5593050142257501E-5</v>
      </c>
      <c r="AT36">
        <f>AS35+AT35</f>
        <v>9.2648295950775599E-6</v>
      </c>
      <c r="AU36">
        <f t="shared" ref="AU36:AU46" si="185">AS36*2.5+AT36*5</f>
        <v>8.5306773331031603E-5</v>
      </c>
      <c r="AV36">
        <f t="shared" si="164"/>
        <v>1.0915135099580199E-5</v>
      </c>
      <c r="AW36">
        <f>AV35+AW35</f>
        <v>8.1067258956928605E-6</v>
      </c>
      <c r="AX36">
        <f t="shared" ref="AX36:AX46" si="186">AV36*2.5+AW36*5</f>
        <v>6.7821467227414798E-5</v>
      </c>
      <c r="AY36">
        <f t="shared" si="165"/>
        <v>5.4575675497901098E-6</v>
      </c>
      <c r="AZ36">
        <f>AY35+AZ35</f>
        <v>2.31620739876939E-6</v>
      </c>
      <c r="BA36">
        <f t="shared" ref="BA36:BA46" si="187">AY36*2.5+AZ36*5</f>
        <v>2.5224955868322199E-5</v>
      </c>
      <c r="BB36">
        <f t="shared" si="166"/>
        <v>1.4423571381588099E-4</v>
      </c>
      <c r="BC36">
        <f>BB35+BC35</f>
        <v>7.8365016991697694E-5</v>
      </c>
      <c r="BD36">
        <f t="shared" ref="BD36:BD46" si="188">BB36*2.5+BC36*5</f>
        <v>7.5241436949819102E-4</v>
      </c>
      <c r="BE36">
        <f t="shared" si="167"/>
        <v>4.1984287508028202E-4</v>
      </c>
      <c r="BF36">
        <f>BE35+BF35</f>
        <v>2.2196987571539999E-4</v>
      </c>
      <c r="BG36">
        <f t="shared" ref="BG36:BG46" si="189">BE36*2.5+BF36*5</f>
        <v>2.1594565662777002E-3</v>
      </c>
      <c r="BH36">
        <f t="shared" si="168"/>
        <v>4.2880887891208E-6</v>
      </c>
      <c r="BI36">
        <f>BH35+BI35</f>
        <v>7.7206913292313008E-6</v>
      </c>
      <c r="BJ36">
        <f t="shared" ref="BJ36:BJ46" si="190">BH36*2.5+BI36*5</f>
        <v>4.9323678618958501E-5</v>
      </c>
      <c r="BK36">
        <f t="shared" si="169"/>
        <v>1.3643918874475299E-5</v>
      </c>
      <c r="BL36">
        <f>BK35+BL35</f>
        <v>8.8787950286159901E-6</v>
      </c>
      <c r="BM36">
        <f t="shared" ref="BM36:BM46" si="191">BK36*2.5+BL36*5</f>
        <v>7.8503772329268197E-5</v>
      </c>
      <c r="BN36">
        <f t="shared" si="170"/>
        <v>0</v>
      </c>
      <c r="BO36">
        <f>BN35+BO35</f>
        <v>7.7206913292313E-7</v>
      </c>
      <c r="BP36">
        <f t="shared" ref="BP36:BP46" si="192">BN36*2.5+BO36*5</f>
        <v>3.8603456646156504E-6</v>
      </c>
      <c r="BQ36">
        <f t="shared" si="171"/>
        <v>1.2864266367362401E-5</v>
      </c>
      <c r="BR36">
        <f>BQ35+BR35</f>
        <v>7.3346567627697301E-6</v>
      </c>
      <c r="BS36">
        <f t="shared" ref="BS36:BS46" si="193">BQ36*2.5+BR36*5</f>
        <v>6.8833949732254602E-5</v>
      </c>
      <c r="BT36">
        <f t="shared" si="172"/>
        <v>1.6918459404349301E-4</v>
      </c>
      <c r="BU36">
        <f>BT35+BU35</f>
        <v>1.13880197106162E-4</v>
      </c>
      <c r="BV36">
        <f t="shared" ref="BV36:BV46" si="194">BT36*2.5+BU36*5</f>
        <v>9.9236247063954307E-4</v>
      </c>
      <c r="BW36">
        <f t="shared" si="173"/>
        <v>1.0720221972801999E-4</v>
      </c>
      <c r="BX36">
        <f>BW35+BX35</f>
        <v>7.1802429361851101E-5</v>
      </c>
      <c r="BY36">
        <f t="shared" ref="BY36:BY46" si="195">BW36*2.5+BX36*5</f>
        <v>6.27017696129306E-4</v>
      </c>
      <c r="BZ36" s="4">
        <f t="shared" ref="BZ36:BZ46" si="196">AC36+AF36+AI36+AL36+AO36+AR36+AU36+AX36+BA36+BD36+BG36+BJ36+BM36+BP36+BS36+BV36+BY36</f>
        <v>9.3199500000000005E-3</v>
      </c>
      <c r="CA36" s="7">
        <f t="shared" si="174"/>
        <v>9.3199500000000005E-3</v>
      </c>
    </row>
    <row r="37" spans="1:79" x14ac:dyDescent="0.25">
      <c r="A37">
        <f t="shared" ref="A37:A46" si="197">A36+5</f>
        <v>35</v>
      </c>
      <c r="B37">
        <v>11862089</v>
      </c>
      <c r="C37">
        <v>5634</v>
      </c>
      <c r="D37">
        <v>551</v>
      </c>
      <c r="E37">
        <v>645</v>
      </c>
      <c r="F37">
        <v>155</v>
      </c>
      <c r="G37">
        <v>105</v>
      </c>
      <c r="H37">
        <v>408</v>
      </c>
      <c r="I37">
        <v>3</v>
      </c>
      <c r="J37">
        <v>41</v>
      </c>
      <c r="K37">
        <v>59</v>
      </c>
      <c r="L37">
        <v>25</v>
      </c>
      <c r="M37">
        <v>584</v>
      </c>
      <c r="N37">
        <v>1987</v>
      </c>
      <c r="O37">
        <v>25</v>
      </c>
      <c r="P37">
        <v>63</v>
      </c>
      <c r="Q37">
        <v>2</v>
      </c>
      <c r="R37">
        <v>49</v>
      </c>
      <c r="S37">
        <v>607</v>
      </c>
      <c r="T37">
        <v>325</v>
      </c>
      <c r="U37">
        <f t="shared" si="175"/>
        <v>4.74958500142766E-4</v>
      </c>
      <c r="V37">
        <f t="shared" si="176"/>
        <v>2.3719760252754801E-3</v>
      </c>
      <c r="W37">
        <v>2.5</v>
      </c>
      <c r="X37">
        <f t="shared" ref="X37:X44" si="198">X36*(1-V36)</f>
        <v>0.99735986645004904</v>
      </c>
      <c r="Y37">
        <f t="shared" ref="Y37:Y44" si="199">X37*V37</f>
        <v>2.3657136917914698E-3</v>
      </c>
      <c r="Z37">
        <f t="shared" si="177"/>
        <v>4.9808850480207703</v>
      </c>
      <c r="AA37">
        <f t="shared" si="158"/>
        <v>2.3136461557989E-4</v>
      </c>
      <c r="AB37">
        <f t="shared" ref="AB37:AB45" si="200">AA36+AB36</f>
        <v>3.0861511459092099E-4</v>
      </c>
      <c r="AC37">
        <f t="shared" si="178"/>
        <v>2.12148711190433E-3</v>
      </c>
      <c r="AD37">
        <f t="shared" si="159"/>
        <v>2.7083516705812903E-4</v>
      </c>
      <c r="AE37">
        <f t="shared" ref="AE37:AE46" si="201">AD36+AE36</f>
        <v>3.9631772074971499E-4</v>
      </c>
      <c r="AF37">
        <f t="shared" si="179"/>
        <v>2.6586765213938999E-3</v>
      </c>
      <c r="AG37">
        <f t="shared" si="160"/>
        <v>6.5084419990713095E-5</v>
      </c>
      <c r="AH37">
        <f t="shared" ref="AH37:AH46" si="202">AG36+AH36</f>
        <v>5.7936235983209003E-5</v>
      </c>
      <c r="AI37">
        <f t="shared" si="180"/>
        <v>4.52392229892828E-4</v>
      </c>
      <c r="AJ37">
        <f t="shared" si="181"/>
        <v>4.4089445800160497E-5</v>
      </c>
      <c r="AK37">
        <f t="shared" ref="AK37:AK46" si="203">AJ36+AK36</f>
        <v>6.7151773646053194E-5</v>
      </c>
      <c r="AL37">
        <f t="shared" si="182"/>
        <v>4.45982482730667E-4</v>
      </c>
      <c r="AM37">
        <f t="shared" si="161"/>
        <v>1.7131898939490899E-4</v>
      </c>
      <c r="AN37">
        <f>AM36+AN36</f>
        <v>3.7452844159138201E-4</v>
      </c>
      <c r="AO37">
        <f t="shared" si="183"/>
        <v>2.3009396814441798E-3</v>
      </c>
      <c r="AP37">
        <f t="shared" si="162"/>
        <v>1.2596984514331599E-6</v>
      </c>
      <c r="AQ37">
        <f t="shared" ref="AQ37:AQ46" si="204">AP36+AQ36</f>
        <v>1.9453395806873099E-6</v>
      </c>
      <c r="AR37">
        <f t="shared" si="184"/>
        <v>1.2875944032019401E-5</v>
      </c>
      <c r="AS37">
        <f t="shared" si="163"/>
        <v>1.7215878836253202E-5</v>
      </c>
      <c r="AT37">
        <f t="shared" ref="AT37:AT46" si="205">AS36+AT36</f>
        <v>2.48578797373351E-5</v>
      </c>
      <c r="AU37">
        <f t="shared" si="185"/>
        <v>1.6732909577730801E-4</v>
      </c>
      <c r="AV37">
        <f t="shared" si="164"/>
        <v>2.4774069544852099E-5</v>
      </c>
      <c r="AW37">
        <f t="shared" ref="AW37:AW46" si="206">AV36+AW36</f>
        <v>1.90218609952731E-5</v>
      </c>
      <c r="AX37">
        <f t="shared" si="186"/>
        <v>1.5704447883849599E-4</v>
      </c>
      <c r="AY37">
        <f t="shared" si="165"/>
        <v>1.0497487095276301E-5</v>
      </c>
      <c r="AZ37">
        <f t="shared" ref="AZ37:AZ46" si="207">AY36+AZ36</f>
        <v>7.7737749485594993E-6</v>
      </c>
      <c r="BA37">
        <f t="shared" si="187"/>
        <v>6.5112592480988203E-5</v>
      </c>
      <c r="BB37">
        <f t="shared" si="166"/>
        <v>2.45221298545655E-4</v>
      </c>
      <c r="BC37">
        <f t="shared" ref="BC37:BC46" si="208">BB36+BC36</f>
        <v>2.2260073080757899E-4</v>
      </c>
      <c r="BD37">
        <f t="shared" si="188"/>
        <v>1.72605690040203E-3</v>
      </c>
      <c r="BE37">
        <f t="shared" si="167"/>
        <v>8.3434027433256105E-4</v>
      </c>
      <c r="BF37">
        <f t="shared" ref="BF37:BF46" si="209">BE36+BF36</f>
        <v>6.4181275079568199E-4</v>
      </c>
      <c r="BG37">
        <f t="shared" si="189"/>
        <v>5.2949144398098096E-3</v>
      </c>
      <c r="BH37">
        <f t="shared" si="168"/>
        <v>1.0497487095276301E-5</v>
      </c>
      <c r="BI37">
        <f>BH36+BI36</f>
        <v>1.20087801183521E-5</v>
      </c>
      <c r="BJ37">
        <f t="shared" si="190"/>
        <v>8.6287618329951296E-5</v>
      </c>
      <c r="BK37">
        <f t="shared" si="169"/>
        <v>2.6453667480096299E-5</v>
      </c>
      <c r="BL37">
        <f t="shared" ref="BL37:BL46" si="210">BK36+BL36</f>
        <v>2.2522713903091301E-5</v>
      </c>
      <c r="BM37">
        <f t="shared" si="191"/>
        <v>1.78747738215697E-4</v>
      </c>
      <c r="BN37">
        <f t="shared" si="170"/>
        <v>8.3979896762210499E-7</v>
      </c>
      <c r="BO37">
        <f t="shared" ref="BO37:BO46" si="211">BN36+BO36</f>
        <v>7.7206913292313E-7</v>
      </c>
      <c r="BP37">
        <f t="shared" si="192"/>
        <v>5.95984308367091E-6</v>
      </c>
      <c r="BQ37">
        <f t="shared" si="171"/>
        <v>2.0575074706741599E-5</v>
      </c>
      <c r="BR37">
        <f t="shared" ref="BR37:BR46" si="212">BQ36+BR36</f>
        <v>2.0198923130132101E-5</v>
      </c>
      <c r="BS37">
        <f t="shared" si="193"/>
        <v>1.52432302417515E-4</v>
      </c>
      <c r="BT37">
        <f t="shared" si="172"/>
        <v>2.5487898667330902E-4</v>
      </c>
      <c r="BU37">
        <f t="shared" ref="BU37:BU46" si="213">BT36+BU36</f>
        <v>2.8306479114965498E-4</v>
      </c>
      <c r="BV37">
        <f t="shared" si="194"/>
        <v>2.0525214224315501E-3</v>
      </c>
      <c r="BW37">
        <f t="shared" si="173"/>
        <v>1.36467332238592E-4</v>
      </c>
      <c r="BX37">
        <f t="shared" ref="BX37:BX45" si="214">BW36+BX36</f>
        <v>1.7900464908987101E-4</v>
      </c>
      <c r="BY37">
        <f t="shared" si="195"/>
        <v>1.2361915760458399E-3</v>
      </c>
      <c r="BZ37" s="4">
        <f t="shared" si="196"/>
        <v>1.9114949999999999E-2</v>
      </c>
      <c r="CA37" s="7">
        <f t="shared" si="174"/>
        <v>1.9114949999999999E-2</v>
      </c>
    </row>
    <row r="38" spans="1:79" x14ac:dyDescent="0.25">
      <c r="A38">
        <f t="shared" si="197"/>
        <v>40</v>
      </c>
      <c r="B38">
        <v>12579072</v>
      </c>
      <c r="C38">
        <v>9305</v>
      </c>
      <c r="D38">
        <v>685</v>
      </c>
      <c r="E38">
        <v>913</v>
      </c>
      <c r="F38">
        <v>331</v>
      </c>
      <c r="G38">
        <v>131</v>
      </c>
      <c r="H38">
        <v>465</v>
      </c>
      <c r="I38">
        <v>15</v>
      </c>
      <c r="J38">
        <v>90</v>
      </c>
      <c r="K38">
        <v>80</v>
      </c>
      <c r="L38">
        <v>54</v>
      </c>
      <c r="M38">
        <v>1111</v>
      </c>
      <c r="N38">
        <v>3797</v>
      </c>
      <c r="O38">
        <v>68</v>
      </c>
      <c r="P38">
        <v>117</v>
      </c>
      <c r="Q38">
        <v>3</v>
      </c>
      <c r="R38">
        <v>54</v>
      </c>
      <c r="S38">
        <v>876</v>
      </c>
      <c r="T38">
        <v>515</v>
      </c>
      <c r="U38">
        <f t="shared" si="175"/>
        <v>7.3972070435720497E-4</v>
      </c>
      <c r="V38">
        <f t="shared" si="176"/>
        <v>3.69177631334893E-3</v>
      </c>
      <c r="W38">
        <v>2.5</v>
      </c>
      <c r="X38">
        <f t="shared" si="198"/>
        <v>0.99499415275825798</v>
      </c>
      <c r="Y38">
        <f t="shared" si="199"/>
        <v>3.6732958450736201E-3</v>
      </c>
      <c r="Z38">
        <f t="shared" si="177"/>
        <v>4.9657875241786096</v>
      </c>
      <c r="AA38">
        <f t="shared" si="158"/>
        <v>2.7041457860026098E-4</v>
      </c>
      <c r="AB38">
        <f t="shared" si="200"/>
        <v>5.3997973017081097E-4</v>
      </c>
      <c r="AC38">
        <f t="shared" si="178"/>
        <v>3.3759350973547098E-3</v>
      </c>
      <c r="AD38">
        <f t="shared" si="159"/>
        <v>3.6042118286428999E-4</v>
      </c>
      <c r="AE38">
        <f t="shared" si="201"/>
        <v>6.6715288780784402E-4</v>
      </c>
      <c r="AF38">
        <f t="shared" si="179"/>
        <v>4.2368173961999404E-3</v>
      </c>
      <c r="AG38">
        <f t="shared" si="160"/>
        <v>1.30667482506112E-4</v>
      </c>
      <c r="AH38">
        <f t="shared" si="202"/>
        <v>1.2302065597392199E-4</v>
      </c>
      <c r="AI38">
        <f t="shared" si="180"/>
        <v>9.4177198613488999E-4</v>
      </c>
      <c r="AJ38">
        <f t="shared" si="181"/>
        <v>5.1714320870998798E-5</v>
      </c>
      <c r="AK38">
        <f t="shared" si="203"/>
        <v>1.11241219446214E-4</v>
      </c>
      <c r="AL38">
        <f t="shared" si="182"/>
        <v>6.8549189940856703E-4</v>
      </c>
      <c r="AM38">
        <f t="shared" si="161"/>
        <v>1.83566100801637E-4</v>
      </c>
      <c r="AN38">
        <f t="shared" ref="AN38:AN45" si="215">AM37+AN37</f>
        <v>5.4584743098629095E-4</v>
      </c>
      <c r="AO38">
        <f t="shared" si="183"/>
        <v>3.18815240693555E-3</v>
      </c>
      <c r="AP38">
        <f t="shared" si="162"/>
        <v>5.9214871226334498E-6</v>
      </c>
      <c r="AQ38">
        <f t="shared" si="204"/>
        <v>3.2050380321204698E-6</v>
      </c>
      <c r="AR38">
        <f t="shared" si="184"/>
        <v>3.0828907967185999E-5</v>
      </c>
      <c r="AS38">
        <f t="shared" si="163"/>
        <v>3.5528922735800701E-5</v>
      </c>
      <c r="AT38">
        <f t="shared" si="205"/>
        <v>4.2073758573588298E-5</v>
      </c>
      <c r="AU38">
        <f t="shared" si="185"/>
        <v>2.9919109970744302E-4</v>
      </c>
      <c r="AV38">
        <f t="shared" si="164"/>
        <v>3.15812646540451E-5</v>
      </c>
      <c r="AW38">
        <f t="shared" si="206"/>
        <v>4.3795930540125203E-5</v>
      </c>
      <c r="AX38">
        <f t="shared" si="186"/>
        <v>2.9793281433573902E-4</v>
      </c>
      <c r="AY38">
        <f t="shared" si="165"/>
        <v>2.1317353641480401E-5</v>
      </c>
      <c r="AZ38">
        <f t="shared" si="207"/>
        <v>1.82712620438358E-5</v>
      </c>
      <c r="BA38">
        <f t="shared" si="187"/>
        <v>1.4464969432288001E-4</v>
      </c>
      <c r="BB38">
        <f t="shared" si="166"/>
        <v>4.3858481288305102E-4</v>
      </c>
      <c r="BC38">
        <f t="shared" si="208"/>
        <v>4.6782202935323399E-4</v>
      </c>
      <c r="BD38">
        <f t="shared" si="188"/>
        <v>3.4355721789738002E-3</v>
      </c>
      <c r="BE38">
        <f t="shared" si="167"/>
        <v>1.4989257736426199E-3</v>
      </c>
      <c r="BF38">
        <f t="shared" si="209"/>
        <v>1.47615302512824E-3</v>
      </c>
      <c r="BG38">
        <f t="shared" si="189"/>
        <v>1.1128079559747799E-2</v>
      </c>
      <c r="BH38">
        <f t="shared" si="168"/>
        <v>2.6844074955938299E-5</v>
      </c>
      <c r="BI38">
        <f t="shared" ref="BI38:BI46" si="216">BH37+BI37</f>
        <v>2.2506267213628399E-5</v>
      </c>
      <c r="BJ38">
        <f t="shared" si="190"/>
        <v>1.79641523457988E-4</v>
      </c>
      <c r="BK38">
        <f t="shared" si="169"/>
        <v>4.6187599556541001E-5</v>
      </c>
      <c r="BL38">
        <f t="shared" si="210"/>
        <v>4.8976381383187597E-5</v>
      </c>
      <c r="BM38">
        <f t="shared" si="191"/>
        <v>3.6035090580729002E-4</v>
      </c>
      <c r="BN38">
        <f t="shared" si="170"/>
        <v>1.18429742452669E-6</v>
      </c>
      <c r="BO38">
        <f t="shared" si="211"/>
        <v>1.6118681005452299E-6</v>
      </c>
      <c r="BP38">
        <f t="shared" si="192"/>
        <v>1.10200840640429E-5</v>
      </c>
      <c r="BQ38">
        <f t="shared" si="171"/>
        <v>2.1317353641480401E-5</v>
      </c>
      <c r="BR38">
        <f t="shared" si="212"/>
        <v>4.07739978368737E-5</v>
      </c>
      <c r="BS38">
        <f t="shared" si="193"/>
        <v>2.57163373288069E-4</v>
      </c>
      <c r="BT38">
        <f t="shared" si="172"/>
        <v>3.45814847961794E-4</v>
      </c>
      <c r="BU38">
        <f t="shared" si="213"/>
        <v>5.3794377782296395E-4</v>
      </c>
      <c r="BV38">
        <f t="shared" si="194"/>
        <v>3.5542560090193001E-3</v>
      </c>
      <c r="BW38">
        <f t="shared" si="173"/>
        <v>2.0330439121041499E-4</v>
      </c>
      <c r="BX38">
        <f t="shared" si="214"/>
        <v>3.1547198132846299E-4</v>
      </c>
      <c r="BY38">
        <f t="shared" si="195"/>
        <v>2.0856208846683501E-3</v>
      </c>
      <c r="BZ38" s="4">
        <f t="shared" si="196"/>
        <v>3.4212480000000003E-2</v>
      </c>
      <c r="CA38" s="7">
        <f t="shared" si="174"/>
        <v>3.4212480000000003E-2</v>
      </c>
    </row>
    <row r="39" spans="1:79" x14ac:dyDescent="0.25">
      <c r="A39">
        <f t="shared" si="197"/>
        <v>45</v>
      </c>
      <c r="B39">
        <v>12124124</v>
      </c>
      <c r="C39">
        <v>14209</v>
      </c>
      <c r="D39">
        <v>759</v>
      </c>
      <c r="E39">
        <v>1056</v>
      </c>
      <c r="F39">
        <v>587</v>
      </c>
      <c r="G39">
        <v>117</v>
      </c>
      <c r="H39">
        <v>521</v>
      </c>
      <c r="I39">
        <v>15</v>
      </c>
      <c r="J39">
        <v>109</v>
      </c>
      <c r="K39">
        <v>146</v>
      </c>
      <c r="L39">
        <v>76</v>
      </c>
      <c r="M39">
        <v>1886</v>
      </c>
      <c r="N39">
        <v>6477</v>
      </c>
      <c r="O39">
        <v>121</v>
      </c>
      <c r="P39">
        <v>213</v>
      </c>
      <c r="Q39">
        <v>8</v>
      </c>
      <c r="R39">
        <v>51</v>
      </c>
      <c r="S39">
        <v>1289</v>
      </c>
      <c r="T39">
        <v>778</v>
      </c>
      <c r="U39">
        <f t="shared" si="175"/>
        <v>1.1719609598186201E-3</v>
      </c>
      <c r="V39">
        <f t="shared" si="176"/>
        <v>5.8426862984873604E-3</v>
      </c>
      <c r="W39">
        <v>2.5</v>
      </c>
      <c r="X39">
        <f t="shared" si="198"/>
        <v>0.99132085691318395</v>
      </c>
      <c r="Y39">
        <f t="shared" si="199"/>
        <v>5.7919767880914097E-3</v>
      </c>
      <c r="Z39">
        <f t="shared" si="177"/>
        <v>4.9421243425956902</v>
      </c>
      <c r="AA39">
        <f t="shared" si="158"/>
        <v>3.09389146467829E-4</v>
      </c>
      <c r="AB39">
        <f t="shared" si="200"/>
        <v>8.1039430877107195E-4</v>
      </c>
      <c r="AC39">
        <f t="shared" si="178"/>
        <v>4.8254444100249297E-3</v>
      </c>
      <c r="AD39">
        <f t="shared" si="159"/>
        <v>4.3045446465089202E-4</v>
      </c>
      <c r="AE39">
        <f t="shared" si="201"/>
        <v>1.0275740706721301E-3</v>
      </c>
      <c r="AF39">
        <f t="shared" si="179"/>
        <v>6.2140065149878798E-3</v>
      </c>
      <c r="AG39">
        <f t="shared" si="160"/>
        <v>2.3927724502847901E-4</v>
      </c>
      <c r="AH39">
        <f t="shared" si="202"/>
        <v>2.5368813848003399E-4</v>
      </c>
      <c r="AI39">
        <f t="shared" si="180"/>
        <v>1.8666338049713701E-3</v>
      </c>
      <c r="AJ39">
        <f t="shared" si="181"/>
        <v>4.7692398072115903E-5</v>
      </c>
      <c r="AK39">
        <f t="shared" si="203"/>
        <v>1.6295554031721301E-4</v>
      </c>
      <c r="AL39">
        <f t="shared" si="182"/>
        <v>9.3400869676635496E-4</v>
      </c>
      <c r="AM39">
        <f t="shared" si="161"/>
        <v>2.12373840987798E-4</v>
      </c>
      <c r="AN39">
        <f>AM38+AN38</f>
        <v>7.2941353178792797E-4</v>
      </c>
      <c r="AO39">
        <f t="shared" si="183"/>
        <v>4.1780022614091297E-3</v>
      </c>
      <c r="AP39">
        <f t="shared" si="162"/>
        <v>6.1144100092456299E-6</v>
      </c>
      <c r="AQ39">
        <f t="shared" si="204"/>
        <v>9.1265251547539205E-6</v>
      </c>
      <c r="AR39">
        <f t="shared" si="184"/>
        <v>6.0918650796883697E-5</v>
      </c>
      <c r="AS39">
        <f t="shared" si="163"/>
        <v>4.44313794005182E-5</v>
      </c>
      <c r="AT39">
        <f t="shared" si="205"/>
        <v>7.7602681309388999E-5</v>
      </c>
      <c r="AU39">
        <f t="shared" si="185"/>
        <v>4.9909185504824001E-4</v>
      </c>
      <c r="AV39">
        <f t="shared" si="164"/>
        <v>5.9513590756657498E-5</v>
      </c>
      <c r="AW39">
        <f t="shared" si="206"/>
        <v>7.5377195194170296E-5</v>
      </c>
      <c r="AX39">
        <f t="shared" si="186"/>
        <v>5.2566995286249495E-4</v>
      </c>
      <c r="AY39">
        <f t="shared" si="165"/>
        <v>3.0979677380177899E-5</v>
      </c>
      <c r="AZ39">
        <f t="shared" si="207"/>
        <v>3.9588615685316201E-5</v>
      </c>
      <c r="BA39">
        <f t="shared" si="187"/>
        <v>2.75392271877026E-4</v>
      </c>
      <c r="BB39">
        <f t="shared" si="166"/>
        <v>7.6878515182915105E-4</v>
      </c>
      <c r="BC39">
        <f t="shared" si="208"/>
        <v>9.0640684223628496E-4</v>
      </c>
      <c r="BD39">
        <f t="shared" si="188"/>
        <v>6.4539970907543003E-3</v>
      </c>
      <c r="BE39">
        <f t="shared" si="167"/>
        <v>2.6402022419922599E-3</v>
      </c>
      <c r="BF39">
        <f t="shared" si="209"/>
        <v>2.9750787987708601E-3</v>
      </c>
      <c r="BG39">
        <f t="shared" si="189"/>
        <v>2.1475899598834999E-2</v>
      </c>
      <c r="BH39">
        <f t="shared" si="168"/>
        <v>4.9322907407914697E-5</v>
      </c>
      <c r="BI39">
        <f t="shared" si="216"/>
        <v>4.9350342169566701E-5</v>
      </c>
      <c r="BJ39">
        <f t="shared" si="190"/>
        <v>3.7005897936761997E-4</v>
      </c>
      <c r="BK39">
        <f t="shared" si="169"/>
        <v>8.68246221312879E-5</v>
      </c>
      <c r="BL39">
        <f t="shared" si="210"/>
        <v>9.5163980939728598E-5</v>
      </c>
      <c r="BM39">
        <f t="shared" si="191"/>
        <v>6.9288146002686297E-4</v>
      </c>
      <c r="BN39">
        <f t="shared" si="170"/>
        <v>3.2610186715976701E-6</v>
      </c>
      <c r="BO39">
        <f t="shared" si="211"/>
        <v>2.7961655250719201E-6</v>
      </c>
      <c r="BP39">
        <f t="shared" si="192"/>
        <v>2.2133374304353801E-5</v>
      </c>
      <c r="BQ39">
        <f t="shared" si="171"/>
        <v>2.0788994031435101E-5</v>
      </c>
      <c r="BR39">
        <f t="shared" si="212"/>
        <v>6.2091351478354097E-5</v>
      </c>
      <c r="BS39">
        <f t="shared" si="193"/>
        <v>3.6242924247035802E-4</v>
      </c>
      <c r="BT39">
        <f t="shared" si="172"/>
        <v>5.2543163346117396E-4</v>
      </c>
      <c r="BU39">
        <f t="shared" si="213"/>
        <v>8.83758625784758E-4</v>
      </c>
      <c r="BV39">
        <f t="shared" si="194"/>
        <v>5.7323722125767196E-3</v>
      </c>
      <c r="BW39">
        <f t="shared" si="173"/>
        <v>3.17134065812873E-4</v>
      </c>
      <c r="BX39">
        <f t="shared" si="214"/>
        <v>5.1877637253887798E-4</v>
      </c>
      <c r="BY39">
        <f t="shared" si="195"/>
        <v>3.38671702722657E-3</v>
      </c>
      <c r="BZ39" s="4">
        <f t="shared" si="196"/>
        <v>5.7875660000000002E-2</v>
      </c>
      <c r="CA39" s="7">
        <f t="shared" si="174"/>
        <v>5.7875660000000002E-2</v>
      </c>
    </row>
    <row r="40" spans="1:79" x14ac:dyDescent="0.25">
      <c r="A40">
        <f t="shared" si="197"/>
        <v>50</v>
      </c>
      <c r="B40">
        <v>12214981</v>
      </c>
      <c r="C40">
        <v>23307</v>
      </c>
      <c r="D40">
        <v>893</v>
      </c>
      <c r="E40">
        <v>1227</v>
      </c>
      <c r="F40">
        <v>798</v>
      </c>
      <c r="G40">
        <v>119</v>
      </c>
      <c r="H40">
        <v>726</v>
      </c>
      <c r="I40">
        <v>25</v>
      </c>
      <c r="J40">
        <v>210</v>
      </c>
      <c r="K40">
        <v>305</v>
      </c>
      <c r="L40">
        <v>141</v>
      </c>
      <c r="M40">
        <v>3191</v>
      </c>
      <c r="N40">
        <v>11352</v>
      </c>
      <c r="O40">
        <v>337</v>
      </c>
      <c r="P40">
        <v>416</v>
      </c>
      <c r="Q40">
        <v>42</v>
      </c>
      <c r="R40">
        <v>60</v>
      </c>
      <c r="S40">
        <v>2214</v>
      </c>
      <c r="T40">
        <v>1251</v>
      </c>
      <c r="U40">
        <f t="shared" si="175"/>
        <v>1.90806682384524E-3</v>
      </c>
      <c r="V40">
        <f t="shared" si="176"/>
        <v>9.4950411865285505E-3</v>
      </c>
      <c r="W40">
        <v>2.5</v>
      </c>
      <c r="X40">
        <f t="shared" si="198"/>
        <v>0.98552888012509299</v>
      </c>
      <c r="Y40">
        <f t="shared" si="199"/>
        <v>9.3576373073011206E-3</v>
      </c>
      <c r="Z40">
        <f t="shared" si="177"/>
        <v>4.9042503073572101</v>
      </c>
      <c r="AA40">
        <f t="shared" si="158"/>
        <v>3.5853477991246797E-4</v>
      </c>
      <c r="AB40">
        <f t="shared" si="200"/>
        <v>1.1197834552389E-3</v>
      </c>
      <c r="AC40">
        <f t="shared" si="178"/>
        <v>6.4952542259756703E-3</v>
      </c>
      <c r="AD40">
        <f t="shared" si="159"/>
        <v>4.9263401450458995E-4</v>
      </c>
      <c r="AE40">
        <f t="shared" si="201"/>
        <v>1.45802853532302E-3</v>
      </c>
      <c r="AF40">
        <f t="shared" si="179"/>
        <v>8.5217277128765805E-3</v>
      </c>
      <c r="AG40">
        <f t="shared" si="160"/>
        <v>3.2039278204943998E-4</v>
      </c>
      <c r="AH40">
        <f t="shared" si="202"/>
        <v>4.9296538350851297E-4</v>
      </c>
      <c r="AI40">
        <f t="shared" si="180"/>
        <v>3.2658088726661601E-3</v>
      </c>
      <c r="AJ40">
        <f t="shared" si="181"/>
        <v>4.7777871007372598E-5</v>
      </c>
      <c r="AK40">
        <f t="shared" si="203"/>
        <v>2.10647938389329E-4</v>
      </c>
      <c r="AL40">
        <f t="shared" si="182"/>
        <v>1.1726843694650801E-3</v>
      </c>
      <c r="AM40">
        <f t="shared" si="161"/>
        <v>2.9148516261640799E-4</v>
      </c>
      <c r="AN40">
        <f t="shared" si="215"/>
        <v>9.4178737277572601E-4</v>
      </c>
      <c r="AO40">
        <f t="shared" si="183"/>
        <v>5.4376497704196501E-3</v>
      </c>
      <c r="AP40">
        <f t="shared" si="162"/>
        <v>1.00373678586917E-5</v>
      </c>
      <c r="AQ40">
        <f t="shared" si="204"/>
        <v>1.5240935163999599E-5</v>
      </c>
      <c r="AR40">
        <f t="shared" si="184"/>
        <v>1.01298095466727E-4</v>
      </c>
      <c r="AS40">
        <f t="shared" si="163"/>
        <v>8.4313890013010506E-5</v>
      </c>
      <c r="AT40">
        <f t="shared" si="205"/>
        <v>1.22034060709907E-4</v>
      </c>
      <c r="AU40">
        <f t="shared" si="185"/>
        <v>8.2095502858206104E-4</v>
      </c>
      <c r="AV40">
        <f t="shared" si="164"/>
        <v>1.2245588787603901E-4</v>
      </c>
      <c r="AW40">
        <f t="shared" si="206"/>
        <v>1.34890785950828E-4</v>
      </c>
      <c r="AX40">
        <f t="shared" si="186"/>
        <v>9.8059364944423806E-4</v>
      </c>
      <c r="AY40">
        <f t="shared" si="165"/>
        <v>5.6610754723021297E-5</v>
      </c>
      <c r="AZ40">
        <f t="shared" si="207"/>
        <v>7.0568293065494106E-5</v>
      </c>
      <c r="BA40">
        <f t="shared" si="187"/>
        <v>4.9436835213502396E-4</v>
      </c>
      <c r="BB40">
        <f t="shared" si="166"/>
        <v>1.28116963348341E-3</v>
      </c>
      <c r="BC40">
        <f t="shared" si="208"/>
        <v>1.6751919940654399E-3</v>
      </c>
      <c r="BD40">
        <f t="shared" si="188"/>
        <v>1.1578884054035701E-2</v>
      </c>
      <c r="BE40">
        <f t="shared" si="167"/>
        <v>4.5577679972747401E-3</v>
      </c>
      <c r="BF40">
        <f t="shared" si="209"/>
        <v>5.6152810407631201E-3</v>
      </c>
      <c r="BG40">
        <f t="shared" si="189"/>
        <v>3.9470825197002499E-2</v>
      </c>
      <c r="BH40">
        <f t="shared" si="168"/>
        <v>1.35303718735164E-4</v>
      </c>
      <c r="BI40">
        <f t="shared" si="216"/>
        <v>9.8673249577481398E-5</v>
      </c>
      <c r="BJ40">
        <f t="shared" si="190"/>
        <v>8.3162554472531705E-4</v>
      </c>
      <c r="BK40">
        <f t="shared" si="169"/>
        <v>1.6702180116863E-4</v>
      </c>
      <c r="BL40">
        <f t="shared" si="210"/>
        <v>1.8198860307101601E-4</v>
      </c>
      <c r="BM40">
        <f t="shared" si="191"/>
        <v>1.3274975182766601E-3</v>
      </c>
      <c r="BN40">
        <f t="shared" si="170"/>
        <v>1.6862778002602099E-5</v>
      </c>
      <c r="BO40">
        <f t="shared" si="211"/>
        <v>6.0571841966695898E-6</v>
      </c>
      <c r="BP40">
        <f t="shared" si="192"/>
        <v>7.24428659898532E-5</v>
      </c>
      <c r="BQ40">
        <f t="shared" si="171"/>
        <v>2.4089682860860101E-5</v>
      </c>
      <c r="BR40">
        <f t="shared" si="212"/>
        <v>8.2880345509789202E-5</v>
      </c>
      <c r="BS40">
        <f t="shared" si="193"/>
        <v>4.7462593470109599E-4</v>
      </c>
      <c r="BT40">
        <f t="shared" si="172"/>
        <v>8.8890929756573899E-4</v>
      </c>
      <c r="BU40">
        <f t="shared" si="213"/>
        <v>1.4091902592459299E-3</v>
      </c>
      <c r="BV40">
        <f t="shared" si="194"/>
        <v>9.2682245401439992E-3</v>
      </c>
      <c r="BW40">
        <f t="shared" si="173"/>
        <v>5.0226988764893402E-4</v>
      </c>
      <c r="BX40">
        <f t="shared" si="214"/>
        <v>8.3591043835175099E-4</v>
      </c>
      <c r="BY40">
        <f t="shared" si="195"/>
        <v>5.4352269108810898E-3</v>
      </c>
      <c r="BZ40" s="4">
        <f t="shared" si="196"/>
        <v>9.5749689999999998E-2</v>
      </c>
      <c r="CA40" s="7">
        <f t="shared" si="174"/>
        <v>9.5749689999999998E-2</v>
      </c>
    </row>
    <row r="41" spans="1:79" x14ac:dyDescent="0.25">
      <c r="A41">
        <f t="shared" si="197"/>
        <v>55</v>
      </c>
      <c r="B41">
        <v>11776195</v>
      </c>
      <c r="C41">
        <v>34928</v>
      </c>
      <c r="D41">
        <v>822</v>
      </c>
      <c r="E41">
        <v>1195</v>
      </c>
      <c r="F41">
        <v>922</v>
      </c>
      <c r="G41">
        <v>128</v>
      </c>
      <c r="H41">
        <v>716</v>
      </c>
      <c r="I41">
        <v>14</v>
      </c>
      <c r="J41">
        <v>343</v>
      </c>
      <c r="K41">
        <v>454</v>
      </c>
      <c r="L41">
        <v>257</v>
      </c>
      <c r="M41">
        <v>5329</v>
      </c>
      <c r="N41">
        <v>17418</v>
      </c>
      <c r="O41">
        <v>782</v>
      </c>
      <c r="P41">
        <v>817</v>
      </c>
      <c r="Q41">
        <v>163</v>
      </c>
      <c r="R41">
        <v>86</v>
      </c>
      <c r="S41">
        <v>3546</v>
      </c>
      <c r="T41">
        <v>1936</v>
      </c>
      <c r="U41">
        <f t="shared" si="175"/>
        <v>2.9659834946686899E-3</v>
      </c>
      <c r="V41">
        <f t="shared" si="176"/>
        <v>1.47207636185397E-2</v>
      </c>
      <c r="W41">
        <v>2.5</v>
      </c>
      <c r="X41">
        <f t="shared" si="198"/>
        <v>0.976171242817792</v>
      </c>
      <c r="Y41">
        <f t="shared" si="199"/>
        <v>1.43699861167368E-2</v>
      </c>
      <c r="Z41">
        <f t="shared" si="177"/>
        <v>4.8449312487971197</v>
      </c>
      <c r="AA41">
        <f t="shared" si="158"/>
        <v>3.3818508325577301E-4</v>
      </c>
      <c r="AB41">
        <f>AA40+AB40</f>
        <v>1.4783182351513699E-3</v>
      </c>
      <c r="AC41">
        <f t="shared" si="178"/>
        <v>8.2370538838962802E-3</v>
      </c>
      <c r="AD41">
        <f t="shared" si="159"/>
        <v>4.9164376458716403E-4</v>
      </c>
      <c r="AE41">
        <f t="shared" si="201"/>
        <v>1.95066254982761E-3</v>
      </c>
      <c r="AF41">
        <f t="shared" si="179"/>
        <v>1.0982422160605999E-2</v>
      </c>
      <c r="AG41">
        <f t="shared" si="160"/>
        <v>3.7932682087812999E-4</v>
      </c>
      <c r="AH41">
        <f t="shared" si="202"/>
        <v>8.1335816555795301E-4</v>
      </c>
      <c r="AI41">
        <f t="shared" si="180"/>
        <v>5.0151078799850904E-3</v>
      </c>
      <c r="AJ41">
        <f t="shared" si="181"/>
        <v>5.2661424156616801E-5</v>
      </c>
      <c r="AK41">
        <f t="shared" si="203"/>
        <v>2.5842580939670201E-4</v>
      </c>
      <c r="AL41">
        <f t="shared" si="182"/>
        <v>1.4237826073750499E-3</v>
      </c>
      <c r="AM41">
        <f t="shared" si="161"/>
        <v>2.9457484137607501E-4</v>
      </c>
      <c r="AN41">
        <f t="shared" si="215"/>
        <v>1.23327253539213E-3</v>
      </c>
      <c r="AO41">
        <f t="shared" si="183"/>
        <v>6.9027997804008397E-3</v>
      </c>
      <c r="AP41">
        <f t="shared" si="162"/>
        <v>5.7598432671299601E-6</v>
      </c>
      <c r="AQ41">
        <f t="shared" si="204"/>
        <v>2.5278303022691301E-5</v>
      </c>
      <c r="AR41">
        <f t="shared" si="184"/>
        <v>1.4079112328128099E-4</v>
      </c>
      <c r="AS41">
        <f t="shared" si="163"/>
        <v>1.4111616004468399E-4</v>
      </c>
      <c r="AT41">
        <f t="shared" si="205"/>
        <v>2.0634795072291799E-4</v>
      </c>
      <c r="AU41">
        <f t="shared" si="185"/>
        <v>1.3845301537263001E-3</v>
      </c>
      <c r="AV41">
        <f t="shared" si="164"/>
        <v>1.867834888055E-4</v>
      </c>
      <c r="AW41">
        <f t="shared" si="206"/>
        <v>2.5734667382686701E-4</v>
      </c>
      <c r="AX41">
        <f t="shared" si="186"/>
        <v>1.75369209114809E-3</v>
      </c>
      <c r="AY41">
        <f t="shared" si="165"/>
        <v>1.0573426568945699E-4</v>
      </c>
      <c r="AZ41">
        <f t="shared" si="207"/>
        <v>1.27179047788515E-4</v>
      </c>
      <c r="BA41">
        <f t="shared" si="187"/>
        <v>9.0023090316621805E-4</v>
      </c>
      <c r="BB41">
        <f t="shared" si="166"/>
        <v>2.1924431978953998E-3</v>
      </c>
      <c r="BC41">
        <f t="shared" si="208"/>
        <v>2.9563616275488499E-3</v>
      </c>
      <c r="BD41">
        <f t="shared" si="188"/>
        <v>2.0262916132482701E-2</v>
      </c>
      <c r="BE41">
        <f t="shared" si="167"/>
        <v>7.16606785906212E-3</v>
      </c>
      <c r="BF41">
        <f t="shared" si="209"/>
        <v>1.0173049038037899E-2</v>
      </c>
      <c r="BG41">
        <f t="shared" si="189"/>
        <v>6.8780414837844805E-2</v>
      </c>
      <c r="BH41">
        <f t="shared" si="168"/>
        <v>3.2172838820683101E-4</v>
      </c>
      <c r="BI41">
        <f t="shared" si="216"/>
        <v>2.3397696831264499E-4</v>
      </c>
      <c r="BJ41">
        <f t="shared" si="190"/>
        <v>1.9742058120802999E-3</v>
      </c>
      <c r="BK41">
        <f t="shared" si="169"/>
        <v>3.3612799637465501E-4</v>
      </c>
      <c r="BL41">
        <f t="shared" si="210"/>
        <v>3.4901040423964601E-4</v>
      </c>
      <c r="BM41">
        <f t="shared" si="191"/>
        <v>2.5853720121348702E-3</v>
      </c>
      <c r="BN41">
        <f t="shared" si="170"/>
        <v>6.7061032324441694E-5</v>
      </c>
      <c r="BO41">
        <f t="shared" si="211"/>
        <v>2.2919962199271701E-5</v>
      </c>
      <c r="BP41">
        <f t="shared" si="192"/>
        <v>2.8225239180746297E-4</v>
      </c>
      <c r="BQ41">
        <f t="shared" si="171"/>
        <v>3.53818943552269E-5</v>
      </c>
      <c r="BR41">
        <f t="shared" si="212"/>
        <v>1.06970028370649E-4</v>
      </c>
      <c r="BS41">
        <f t="shared" si="193"/>
        <v>6.2330487774131201E-4</v>
      </c>
      <c r="BT41">
        <f t="shared" si="172"/>
        <v>1.45888601608877E-3</v>
      </c>
      <c r="BU41">
        <f t="shared" si="213"/>
        <v>2.2980995568116702E-3</v>
      </c>
      <c r="BV41">
        <f t="shared" si="194"/>
        <v>1.51377128242803E-2</v>
      </c>
      <c r="BW41">
        <f t="shared" si="173"/>
        <v>7.9650404036882901E-4</v>
      </c>
      <c r="BX41">
        <f t="shared" si="214"/>
        <v>1.33818032600069E-3</v>
      </c>
      <c r="BY41">
        <f t="shared" si="195"/>
        <v>8.6821617309255205E-3</v>
      </c>
      <c r="BZ41" s="4">
        <f t="shared" si="196"/>
        <v>0.15506875000000001</v>
      </c>
      <c r="CA41" s="7">
        <f t="shared" si="174"/>
        <v>0.15506875000000001</v>
      </c>
    </row>
    <row r="42" spans="1:79" x14ac:dyDescent="0.25">
      <c r="A42">
        <f t="shared" si="197"/>
        <v>60</v>
      </c>
      <c r="B42">
        <v>10701659</v>
      </c>
      <c r="C42">
        <v>47548</v>
      </c>
      <c r="D42">
        <v>458</v>
      </c>
      <c r="E42">
        <v>856</v>
      </c>
      <c r="F42">
        <v>802</v>
      </c>
      <c r="G42">
        <v>89</v>
      </c>
      <c r="H42">
        <v>823</v>
      </c>
      <c r="I42">
        <v>24</v>
      </c>
      <c r="J42">
        <v>494</v>
      </c>
      <c r="K42">
        <v>681</v>
      </c>
      <c r="L42">
        <v>438</v>
      </c>
      <c r="M42">
        <v>8277</v>
      </c>
      <c r="N42">
        <v>23685</v>
      </c>
      <c r="O42">
        <v>1301</v>
      </c>
      <c r="P42">
        <v>1233</v>
      </c>
      <c r="Q42">
        <v>490</v>
      </c>
      <c r="R42">
        <v>71</v>
      </c>
      <c r="S42">
        <v>5268</v>
      </c>
      <c r="T42">
        <v>2558</v>
      </c>
      <c r="U42">
        <f t="shared" si="175"/>
        <v>4.4430494374750702E-3</v>
      </c>
      <c r="V42">
        <f t="shared" si="176"/>
        <v>2.1971199374818E-2</v>
      </c>
      <c r="W42">
        <v>2.5</v>
      </c>
      <c r="X42">
        <f t="shared" si="198"/>
        <v>0.96180125670105499</v>
      </c>
      <c r="Y42">
        <f t="shared" si="199"/>
        <v>2.1131927169929399E-2</v>
      </c>
      <c r="Z42">
        <f t="shared" si="177"/>
        <v>4.7561764655804497</v>
      </c>
      <c r="AA42">
        <f t="shared" si="158"/>
        <v>2.0355057297526E-4</v>
      </c>
      <c r="AB42">
        <f t="shared" si="200"/>
        <v>1.81650331840714E-3</v>
      </c>
      <c r="AC42">
        <f t="shared" si="178"/>
        <v>9.5913930244738502E-3</v>
      </c>
      <c r="AD42">
        <f t="shared" si="159"/>
        <v>3.8043513202363002E-4</v>
      </c>
      <c r="AE42">
        <f t="shared" si="201"/>
        <v>2.4423063144147698E-3</v>
      </c>
      <c r="AF42">
        <f t="shared" si="179"/>
        <v>1.31626194021329E-2</v>
      </c>
      <c r="AG42">
        <f t="shared" si="160"/>
        <v>3.5643571948942903E-4</v>
      </c>
      <c r="AH42">
        <f t="shared" si="202"/>
        <v>1.19268498643608E-3</v>
      </c>
      <c r="AI42">
        <f t="shared" si="180"/>
        <v>6.8545142309039703E-3</v>
      </c>
      <c r="AJ42">
        <f t="shared" si="181"/>
        <v>3.9554587324886799E-5</v>
      </c>
      <c r="AK42">
        <f t="shared" si="203"/>
        <v>3.1108723355331898E-4</v>
      </c>
      <c r="AL42">
        <f t="shared" si="182"/>
        <v>1.65432263607881E-3</v>
      </c>
      <c r="AM42">
        <f t="shared" si="161"/>
        <v>3.6576882436384101E-4</v>
      </c>
      <c r="AN42">
        <f t="shared" si="215"/>
        <v>1.5278473767682101E-3</v>
      </c>
      <c r="AO42">
        <f t="shared" si="183"/>
        <v>8.5536589447506497E-3</v>
      </c>
      <c r="AP42">
        <f t="shared" si="162"/>
        <v>1.0666405570756E-5</v>
      </c>
      <c r="AQ42">
        <f t="shared" si="204"/>
        <v>3.1038146289821297E-5</v>
      </c>
      <c r="AR42">
        <f t="shared" si="184"/>
        <v>1.8185674537599599E-4</v>
      </c>
      <c r="AS42">
        <f t="shared" si="163"/>
        <v>2.1955018133139399E-4</v>
      </c>
      <c r="AT42">
        <f t="shared" si="205"/>
        <v>3.4746411076760198E-4</v>
      </c>
      <c r="AU42">
        <f t="shared" si="185"/>
        <v>2.2861960071664899E-3</v>
      </c>
      <c r="AV42">
        <f t="shared" si="164"/>
        <v>3.02659258070201E-4</v>
      </c>
      <c r="AW42">
        <f t="shared" si="206"/>
        <v>4.4413016263236698E-4</v>
      </c>
      <c r="AX42">
        <f t="shared" si="186"/>
        <v>2.9772989583373398E-3</v>
      </c>
      <c r="AY42">
        <f t="shared" si="165"/>
        <v>1.9466190166629699E-4</v>
      </c>
      <c r="AZ42">
        <f t="shared" si="207"/>
        <v>2.32913313477972E-4</v>
      </c>
      <c r="BA42">
        <f t="shared" si="187"/>
        <v>1.6512213215556001E-3</v>
      </c>
      <c r="BB42">
        <f t="shared" si="166"/>
        <v>3.6785766212144699E-3</v>
      </c>
      <c r="BC42">
        <f t="shared" si="208"/>
        <v>5.1488048254442502E-3</v>
      </c>
      <c r="BD42">
        <f t="shared" si="188"/>
        <v>3.4940465680257403E-2</v>
      </c>
      <c r="BE42">
        <f t="shared" si="167"/>
        <v>1.05264089976398E-2</v>
      </c>
      <c r="BF42">
        <f t="shared" si="209"/>
        <v>1.73391168971E-2</v>
      </c>
      <c r="BG42">
        <f t="shared" si="189"/>
        <v>0.113011606979599</v>
      </c>
      <c r="BH42">
        <f t="shared" si="168"/>
        <v>5.7820806864806399E-4</v>
      </c>
      <c r="BI42">
        <f t="shared" si="216"/>
        <v>5.5570535651947603E-4</v>
      </c>
      <c r="BJ42">
        <f t="shared" si="190"/>
        <v>4.2240469542175396E-3</v>
      </c>
      <c r="BK42">
        <f t="shared" si="169"/>
        <v>5.4798658619758904E-4</v>
      </c>
      <c r="BL42">
        <f t="shared" si="210"/>
        <v>6.8513840061430102E-4</v>
      </c>
      <c r="BM42">
        <f t="shared" si="191"/>
        <v>4.7956584685654802E-3</v>
      </c>
      <c r="BN42">
        <f t="shared" si="170"/>
        <v>2.1777244706960101E-4</v>
      </c>
      <c r="BO42">
        <f t="shared" si="211"/>
        <v>8.9980994523713398E-5</v>
      </c>
      <c r="BP42">
        <f t="shared" si="192"/>
        <v>9.9433609029257004E-4</v>
      </c>
      <c r="BQ42">
        <f t="shared" si="171"/>
        <v>3.1554783146819797E-5</v>
      </c>
      <c r="BR42">
        <f t="shared" si="212"/>
        <v>1.4235192272587599E-4</v>
      </c>
      <c r="BS42">
        <f t="shared" si="193"/>
        <v>7.9064657149642895E-4</v>
      </c>
      <c r="BT42">
        <f t="shared" si="172"/>
        <v>2.3412760227809401E-3</v>
      </c>
      <c r="BU42">
        <f t="shared" si="213"/>
        <v>3.7569855729004402E-3</v>
      </c>
      <c r="BV42">
        <f t="shared" si="194"/>
        <v>2.4638117921454601E-2</v>
      </c>
      <c r="BW42">
        <f t="shared" si="173"/>
        <v>1.13686106041641E-3</v>
      </c>
      <c r="BX42">
        <f t="shared" si="214"/>
        <v>2.1346843663695202E-3</v>
      </c>
      <c r="BY42">
        <f t="shared" si="195"/>
        <v>1.35155744828886E-2</v>
      </c>
      <c r="BZ42" s="4">
        <f t="shared" si="196"/>
        <v>0.24382353000000001</v>
      </c>
      <c r="CA42" s="7">
        <f t="shared" si="174"/>
        <v>0.24382353000000001</v>
      </c>
    </row>
    <row r="43" spans="1:79" x14ac:dyDescent="0.25">
      <c r="A43">
        <f t="shared" si="197"/>
        <v>65</v>
      </c>
      <c r="B43">
        <v>7295965</v>
      </c>
      <c r="C43">
        <v>52010</v>
      </c>
      <c r="D43">
        <v>245</v>
      </c>
      <c r="E43">
        <v>525</v>
      </c>
      <c r="F43">
        <v>479</v>
      </c>
      <c r="G43">
        <v>74</v>
      </c>
      <c r="H43">
        <v>753</v>
      </c>
      <c r="I43">
        <v>12</v>
      </c>
      <c r="J43">
        <v>629</v>
      </c>
      <c r="K43">
        <v>770</v>
      </c>
      <c r="L43">
        <v>585</v>
      </c>
      <c r="M43">
        <v>9638</v>
      </c>
      <c r="N43">
        <v>24876</v>
      </c>
      <c r="O43">
        <v>2221</v>
      </c>
      <c r="P43">
        <v>1339</v>
      </c>
      <c r="Q43">
        <v>912</v>
      </c>
      <c r="R43">
        <v>64</v>
      </c>
      <c r="S43">
        <v>5800</v>
      </c>
      <c r="T43">
        <v>3088</v>
      </c>
      <c r="U43">
        <f t="shared" si="175"/>
        <v>7.12859779343788E-3</v>
      </c>
      <c r="V43">
        <f t="shared" si="176"/>
        <v>3.5018899836924099E-2</v>
      </c>
      <c r="W43">
        <v>2.5</v>
      </c>
      <c r="X43">
        <f t="shared" si="198"/>
        <v>0.94066932953112603</v>
      </c>
      <c r="Y43">
        <f t="shared" si="199"/>
        <v>3.2941205030517E-2</v>
      </c>
      <c r="Z43">
        <f t="shared" si="177"/>
        <v>4.6209936350793397</v>
      </c>
      <c r="AA43">
        <f>Y43*D43/C43</f>
        <v>1.5517391333352601E-4</v>
      </c>
      <c r="AB43">
        <f t="shared" si="200"/>
        <v>2.0200538913824001E-3</v>
      </c>
      <c r="AC43">
        <f t="shared" si="178"/>
        <v>1.04882042402458E-2</v>
      </c>
      <c r="AD43">
        <f t="shared" si="159"/>
        <v>3.32515528571841E-4</v>
      </c>
      <c r="AE43">
        <f t="shared" si="201"/>
        <v>2.8227414464383998E-3</v>
      </c>
      <c r="AF43">
        <f t="shared" si="179"/>
        <v>1.4944996053621601E-2</v>
      </c>
      <c r="AG43">
        <f t="shared" si="160"/>
        <v>3.0338083463983198E-4</v>
      </c>
      <c r="AH43">
        <f t="shared" si="202"/>
        <v>1.5491207059255101E-3</v>
      </c>
      <c r="AI43">
        <f t="shared" si="180"/>
        <v>8.50405561622713E-3</v>
      </c>
      <c r="AJ43">
        <f t="shared" si="181"/>
        <v>4.6868855455840401E-5</v>
      </c>
      <c r="AK43">
        <f t="shared" si="203"/>
        <v>3.5064182087820602E-4</v>
      </c>
      <c r="AL43">
        <f t="shared" si="182"/>
        <v>1.8703812430306301E-3</v>
      </c>
      <c r="AM43">
        <f t="shared" si="161"/>
        <v>4.7692227240875399E-4</v>
      </c>
      <c r="AN43">
        <f t="shared" si="215"/>
        <v>1.8936162011320499E-3</v>
      </c>
      <c r="AO43">
        <f t="shared" si="183"/>
        <v>1.0660386686682099E-2</v>
      </c>
      <c r="AP43">
        <f t="shared" si="162"/>
        <v>7.6003549387849301E-6</v>
      </c>
      <c r="AQ43">
        <f t="shared" si="204"/>
        <v>4.1704551860577302E-5</v>
      </c>
      <c r="AR43">
        <f t="shared" si="184"/>
        <v>2.2752364664984899E-4</v>
      </c>
      <c r="AS43">
        <f t="shared" si="163"/>
        <v>3.9838527137464299E-4</v>
      </c>
      <c r="AT43">
        <f t="shared" si="205"/>
        <v>5.6701429209899605E-4</v>
      </c>
      <c r="AU43">
        <f t="shared" si="185"/>
        <v>3.83103463893159E-3</v>
      </c>
      <c r="AV43">
        <f t="shared" si="164"/>
        <v>4.87689441905366E-4</v>
      </c>
      <c r="AW43">
        <f t="shared" si="206"/>
        <v>7.4678942070256803E-4</v>
      </c>
      <c r="AX43">
        <f t="shared" si="186"/>
        <v>4.9531707082762604E-3</v>
      </c>
      <c r="AY43">
        <f t="shared" si="165"/>
        <v>3.7051730326576499E-4</v>
      </c>
      <c r="AZ43">
        <f t="shared" si="207"/>
        <v>4.2757521514426902E-4</v>
      </c>
      <c r="BA43">
        <f t="shared" si="187"/>
        <v>3.06416933388576E-3</v>
      </c>
      <c r="BB43">
        <f t="shared" si="166"/>
        <v>6.1043517416674298E-3</v>
      </c>
      <c r="BC43">
        <f t="shared" si="208"/>
        <v>8.8273814466587192E-3</v>
      </c>
      <c r="BD43">
        <f t="shared" si="188"/>
        <v>5.9397786587462198E-2</v>
      </c>
      <c r="BE43">
        <f t="shared" si="167"/>
        <v>1.57555357881012E-2</v>
      </c>
      <c r="BF43">
        <f t="shared" si="209"/>
        <v>2.7865525894739802E-2</v>
      </c>
      <c r="BG43">
        <f t="shared" si="189"/>
        <v>0.17871646894395199</v>
      </c>
      <c r="BH43">
        <f t="shared" si="168"/>
        <v>1.4066990265867801E-3</v>
      </c>
      <c r="BI43">
        <f t="shared" si="216"/>
        <v>1.1339134251675399E-3</v>
      </c>
      <c r="BJ43">
        <f t="shared" si="190"/>
        <v>9.1863146923046504E-3</v>
      </c>
      <c r="BK43">
        <f t="shared" si="169"/>
        <v>8.48072938586085E-4</v>
      </c>
      <c r="BL43">
        <f t="shared" si="210"/>
        <v>1.23312498681189E-3</v>
      </c>
      <c r="BM43">
        <f t="shared" si="191"/>
        <v>8.28580728052466E-3</v>
      </c>
      <c r="BN43">
        <f t="shared" si="170"/>
        <v>5.7762697534765402E-4</v>
      </c>
      <c r="BO43">
        <f t="shared" si="211"/>
        <v>3.0775344159331402E-4</v>
      </c>
      <c r="BP43">
        <f t="shared" si="192"/>
        <v>2.98283464633571E-3</v>
      </c>
      <c r="BQ43">
        <f t="shared" si="171"/>
        <v>4.0535226340186303E-5</v>
      </c>
      <c r="BR43">
        <f t="shared" si="212"/>
        <v>1.73906705872696E-4</v>
      </c>
      <c r="BS43">
        <f t="shared" si="193"/>
        <v>9.7087159521394605E-4</v>
      </c>
      <c r="BT43">
        <f t="shared" si="172"/>
        <v>3.6735048870793802E-3</v>
      </c>
      <c r="BU43">
        <f t="shared" si="213"/>
        <v>6.0982615956813799E-3</v>
      </c>
      <c r="BV43">
        <f t="shared" si="194"/>
        <v>3.9675070196105298E-2</v>
      </c>
      <c r="BW43">
        <f t="shared" si="173"/>
        <v>1.9558246709139898E-3</v>
      </c>
      <c r="BX43">
        <f t="shared" si="214"/>
        <v>3.2715454267859302E-3</v>
      </c>
      <c r="BY43">
        <f t="shared" si="195"/>
        <v>2.1247288811214599E-2</v>
      </c>
      <c r="BZ43" s="4">
        <f t="shared" si="196"/>
        <v>0.37900635999999999</v>
      </c>
      <c r="CA43" s="7">
        <f t="shared" si="174"/>
        <v>0.37900635999999999</v>
      </c>
    </row>
    <row r="44" spans="1:79" x14ac:dyDescent="0.25">
      <c r="A44">
        <f t="shared" si="197"/>
        <v>70</v>
      </c>
      <c r="B44">
        <v>4420213</v>
      </c>
      <c r="C44">
        <v>53188</v>
      </c>
      <c r="D44">
        <v>95</v>
      </c>
      <c r="E44">
        <v>285</v>
      </c>
      <c r="F44">
        <v>259</v>
      </c>
      <c r="G44">
        <v>45</v>
      </c>
      <c r="H44">
        <v>620</v>
      </c>
      <c r="I44">
        <v>6</v>
      </c>
      <c r="J44">
        <v>717</v>
      </c>
      <c r="K44">
        <v>768</v>
      </c>
      <c r="L44">
        <v>649</v>
      </c>
      <c r="M44">
        <v>11390</v>
      </c>
      <c r="N44">
        <v>22181</v>
      </c>
      <c r="O44">
        <v>3144</v>
      </c>
      <c r="P44">
        <v>1224</v>
      </c>
      <c r="Q44">
        <v>1821</v>
      </c>
      <c r="R44">
        <v>57</v>
      </c>
      <c r="S44">
        <v>6045</v>
      </c>
      <c r="T44">
        <v>3882</v>
      </c>
      <c r="U44">
        <f t="shared" si="175"/>
        <v>1.20329042966934E-2</v>
      </c>
      <c r="V44">
        <f t="shared" si="176"/>
        <v>5.8407492077520301E-2</v>
      </c>
      <c r="W44">
        <v>2.5</v>
      </c>
      <c r="X44">
        <f t="shared" si="198"/>
        <v>0.90772812450060902</v>
      </c>
      <c r="Y44">
        <f t="shared" si="199"/>
        <v>5.3018123240311701E-2</v>
      </c>
      <c r="Z44">
        <f t="shared" si="177"/>
        <v>4.4060953144022701</v>
      </c>
      <c r="AA44">
        <f t="shared" ref="AA44:AA46" si="217">Y44*D44/C44</f>
        <v>9.4696580202857997E-5</v>
      </c>
      <c r="AB44">
        <f t="shared" si="200"/>
        <v>2.1752278047159298E-3</v>
      </c>
      <c r="AC44">
        <f t="shared" si="178"/>
        <v>1.11128804740868E-2</v>
      </c>
      <c r="AD44">
        <f t="shared" si="159"/>
        <v>2.8408974060857399E-4</v>
      </c>
      <c r="AE44">
        <f t="shared" si="201"/>
        <v>3.15525697501024E-3</v>
      </c>
      <c r="AF44">
        <f t="shared" si="179"/>
        <v>1.6486509226572601E-2</v>
      </c>
      <c r="AG44">
        <f t="shared" si="160"/>
        <v>2.5817278181621299E-4</v>
      </c>
      <c r="AH44">
        <f t="shared" si="202"/>
        <v>1.85250154056534E-3</v>
      </c>
      <c r="AI44">
        <f t="shared" si="180"/>
        <v>9.9079396573672294E-3</v>
      </c>
      <c r="AJ44">
        <f t="shared" si="181"/>
        <v>4.4856274832932703E-5</v>
      </c>
      <c r="AK44">
        <f t="shared" si="203"/>
        <v>3.9751067633404601E-4</v>
      </c>
      <c r="AL44">
        <f t="shared" si="182"/>
        <v>2.0996940687525601E-3</v>
      </c>
      <c r="AM44">
        <f t="shared" si="161"/>
        <v>6.1801978658707296E-4</v>
      </c>
      <c r="AN44">
        <f t="shared" si="215"/>
        <v>2.3705384735408E-3</v>
      </c>
      <c r="AO44">
        <f t="shared" si="183"/>
        <v>1.33977418341717E-2</v>
      </c>
      <c r="AP44">
        <f t="shared" si="162"/>
        <v>5.9808366443910301E-6</v>
      </c>
      <c r="AQ44">
        <f t="shared" si="204"/>
        <v>4.9304906799362203E-5</v>
      </c>
      <c r="AR44">
        <f t="shared" si="184"/>
        <v>2.61476625607789E-4</v>
      </c>
      <c r="AS44">
        <f t="shared" si="163"/>
        <v>7.1470997900472798E-4</v>
      </c>
      <c r="AT44">
        <f t="shared" si="205"/>
        <v>9.6539956347363898E-4</v>
      </c>
      <c r="AU44">
        <f t="shared" si="185"/>
        <v>6.61377276488002E-3</v>
      </c>
      <c r="AV44">
        <f t="shared" si="164"/>
        <v>7.6554709048205197E-4</v>
      </c>
      <c r="AW44">
        <f t="shared" si="206"/>
        <v>1.23447886260793E-3</v>
      </c>
      <c r="AX44">
        <f t="shared" si="186"/>
        <v>8.0862620392447796E-3</v>
      </c>
      <c r="AY44">
        <f t="shared" si="165"/>
        <v>6.4692716370162999E-4</v>
      </c>
      <c r="AZ44">
        <f t="shared" si="207"/>
        <v>7.98092518410034E-4</v>
      </c>
      <c r="BA44">
        <f t="shared" si="187"/>
        <v>5.6077805013042504E-3</v>
      </c>
      <c r="BB44">
        <f t="shared" si="166"/>
        <v>1.1353621563269E-2</v>
      </c>
      <c r="BC44">
        <f t="shared" si="208"/>
        <v>1.49317331883261E-2</v>
      </c>
      <c r="BD44">
        <f t="shared" si="188"/>
        <v>0.103042719849803</v>
      </c>
      <c r="BE44">
        <f t="shared" si="167"/>
        <v>2.2110156268206199E-2</v>
      </c>
      <c r="BF44">
        <f t="shared" si="209"/>
        <v>4.3621061682841002E-2</v>
      </c>
      <c r="BG44">
        <f t="shared" si="189"/>
        <v>0.27338069908472101</v>
      </c>
      <c r="BH44">
        <f t="shared" si="168"/>
        <v>3.1339584016608999E-3</v>
      </c>
      <c r="BI44">
        <f t="shared" si="216"/>
        <v>2.54061245175432E-3</v>
      </c>
      <c r="BJ44">
        <f t="shared" si="190"/>
        <v>2.0537958262923799E-2</v>
      </c>
      <c r="BK44">
        <f t="shared" si="169"/>
        <v>1.2200906754557699E-3</v>
      </c>
      <c r="BL44">
        <f t="shared" si="210"/>
        <v>2.0811979253979799E-3</v>
      </c>
      <c r="BM44">
        <f t="shared" si="191"/>
        <v>1.34562163156293E-2</v>
      </c>
      <c r="BN44">
        <f t="shared" si="170"/>
        <v>1.8151839215726801E-3</v>
      </c>
      <c r="BO44">
        <f t="shared" si="211"/>
        <v>8.8538041694096804E-4</v>
      </c>
      <c r="BP44">
        <f t="shared" si="192"/>
        <v>8.9648618886365404E-3</v>
      </c>
      <c r="BQ44">
        <f t="shared" si="171"/>
        <v>5.6817948121714801E-5</v>
      </c>
      <c r="BR44">
        <f t="shared" si="212"/>
        <v>2.14441932212882E-4</v>
      </c>
      <c r="BS44">
        <f t="shared" si="193"/>
        <v>1.2142545313687E-3</v>
      </c>
      <c r="BT44">
        <f t="shared" si="172"/>
        <v>6.0256929192239704E-3</v>
      </c>
      <c r="BU44">
        <f t="shared" si="213"/>
        <v>9.7717664827607596E-3</v>
      </c>
      <c r="BV44">
        <f t="shared" si="194"/>
        <v>6.3923064711863695E-2</v>
      </c>
      <c r="BW44">
        <f t="shared" si="173"/>
        <v>3.8696013089210002E-3</v>
      </c>
      <c r="BX44">
        <f t="shared" si="214"/>
        <v>5.2273700976999196E-3</v>
      </c>
      <c r="BY44">
        <f t="shared" si="195"/>
        <v>3.5810853760802099E-2</v>
      </c>
      <c r="BZ44" s="4">
        <f t="shared" si="196"/>
        <v>0.59390469000000001</v>
      </c>
      <c r="CA44" s="7">
        <f t="shared" si="174"/>
        <v>0.59390469000000001</v>
      </c>
    </row>
    <row r="45" spans="1:79" x14ac:dyDescent="0.25">
      <c r="A45">
        <f t="shared" si="197"/>
        <v>75</v>
      </c>
      <c r="B45">
        <v>2819199</v>
      </c>
      <c r="C45">
        <v>63675</v>
      </c>
      <c r="D45">
        <v>56</v>
      </c>
      <c r="E45">
        <v>166</v>
      </c>
      <c r="F45">
        <v>145</v>
      </c>
      <c r="G45">
        <v>36</v>
      </c>
      <c r="H45">
        <v>613</v>
      </c>
      <c r="I45">
        <v>0</v>
      </c>
      <c r="J45">
        <v>1025</v>
      </c>
      <c r="K45">
        <v>926</v>
      </c>
      <c r="L45">
        <v>883</v>
      </c>
      <c r="M45">
        <v>16322</v>
      </c>
      <c r="N45">
        <v>20901</v>
      </c>
      <c r="O45">
        <v>4196</v>
      </c>
      <c r="P45">
        <v>1332</v>
      </c>
      <c r="Q45">
        <v>3998</v>
      </c>
      <c r="R45">
        <v>52</v>
      </c>
      <c r="S45">
        <v>6825</v>
      </c>
      <c r="T45">
        <v>6199</v>
      </c>
      <c r="U45">
        <f>C45/B45</f>
        <v>2.2586202676717699E-2</v>
      </c>
      <c r="V45">
        <f>(5*U45)/(1+(5-W45)*U45)</f>
        <v>0.106895125934797</v>
      </c>
      <c r="W45">
        <v>2.5</v>
      </c>
      <c r="X45">
        <f>X44*(1-V44)</f>
        <v>0.85471000126029695</v>
      </c>
      <c r="Y45">
        <f>X45*V45</f>
        <v>9.1364333222449898E-2</v>
      </c>
      <c r="Z45">
        <f>(5*(X45-Y45)+(2.5*Y45))</f>
        <v>4.0451391732453601</v>
      </c>
      <c r="AA45">
        <f>Y45*D45/C45</f>
        <v>8.0351828197207595E-5</v>
      </c>
      <c r="AB45">
        <f t="shared" si="200"/>
        <v>2.26992438491879E-3</v>
      </c>
      <c r="AC45">
        <f t="shared" si="178"/>
        <v>1.1550501495087E-2</v>
      </c>
      <c r="AD45">
        <f t="shared" si="159"/>
        <v>2.3818577644172301E-4</v>
      </c>
      <c r="AE45">
        <f t="shared" si="201"/>
        <v>3.4393467156188101E-3</v>
      </c>
      <c r="AF45">
        <f t="shared" si="179"/>
        <v>1.7792198019198398E-2</v>
      </c>
      <c r="AG45">
        <f t="shared" si="160"/>
        <v>2.0805384086777001E-4</v>
      </c>
      <c r="AH45">
        <f t="shared" si="202"/>
        <v>2.1106743223815502E-3</v>
      </c>
      <c r="AI45">
        <f t="shared" si="180"/>
        <v>1.1073506214077201E-2</v>
      </c>
      <c r="AJ45">
        <f t="shared" si="181"/>
        <v>5.1654746698204899E-5</v>
      </c>
      <c r="AK45">
        <f t="shared" si="203"/>
        <v>4.4236695116697897E-4</v>
      </c>
      <c r="AL45">
        <f t="shared" si="182"/>
        <v>2.3409716225804098E-3</v>
      </c>
      <c r="AM45">
        <f t="shared" si="161"/>
        <v>8.79565547944433E-4</v>
      </c>
      <c r="AN45">
        <f t="shared" si="215"/>
        <v>2.9885582601278699E-3</v>
      </c>
      <c r="AO45">
        <f t="shared" si="183"/>
        <v>1.7141705170500399E-2</v>
      </c>
      <c r="AP45">
        <f t="shared" si="162"/>
        <v>0</v>
      </c>
      <c r="AQ45">
        <f t="shared" si="204"/>
        <v>5.5285743443753198E-5</v>
      </c>
      <c r="AR45">
        <f t="shared" si="184"/>
        <v>2.7642871721876599E-4</v>
      </c>
      <c r="AS45">
        <f t="shared" si="163"/>
        <v>1.47072542682389E-3</v>
      </c>
      <c r="AT45">
        <f t="shared" si="205"/>
        <v>1.6801095424783699E-3</v>
      </c>
      <c r="AU45">
        <f t="shared" si="185"/>
        <v>1.2077361279451601E-2</v>
      </c>
      <c r="AV45">
        <f t="shared" si="164"/>
        <v>1.3286748734038299E-3</v>
      </c>
      <c r="AW45">
        <f t="shared" si="206"/>
        <v>2.0000259530899801E-3</v>
      </c>
      <c r="AX45">
        <f t="shared" si="186"/>
        <v>1.33218169489595E-2</v>
      </c>
      <c r="AY45">
        <f t="shared" si="165"/>
        <v>1.2669761481809701E-3</v>
      </c>
      <c r="AZ45">
        <f t="shared" si="207"/>
        <v>1.44501968211166E-3</v>
      </c>
      <c r="BA45">
        <f t="shared" si="187"/>
        <v>1.03925387810107E-2</v>
      </c>
      <c r="BB45">
        <f t="shared" si="166"/>
        <v>2.3419688211336099E-2</v>
      </c>
      <c r="BC45">
        <f t="shared" si="208"/>
        <v>2.6285354751595099E-2</v>
      </c>
      <c r="BD45">
        <f t="shared" si="188"/>
        <v>0.18997599428631601</v>
      </c>
      <c r="BE45">
        <f t="shared" si="167"/>
        <v>2.9989885020532799E-2</v>
      </c>
      <c r="BF45">
        <f t="shared" si="209"/>
        <v>6.5731217951047194E-2</v>
      </c>
      <c r="BG45">
        <f t="shared" si="189"/>
        <v>0.403630802306568</v>
      </c>
      <c r="BH45">
        <f t="shared" si="168"/>
        <v>6.0206476984907701E-3</v>
      </c>
      <c r="BI45">
        <f t="shared" si="216"/>
        <v>5.6745708534152199E-3</v>
      </c>
      <c r="BJ45">
        <f t="shared" si="190"/>
        <v>4.3424473513303002E-2</v>
      </c>
      <c r="BK45">
        <f t="shared" si="169"/>
        <v>1.9112256278335799E-3</v>
      </c>
      <c r="BL45">
        <f t="shared" si="210"/>
        <v>3.3012886008537499E-3</v>
      </c>
      <c r="BM45">
        <f t="shared" si="191"/>
        <v>2.1284507073852699E-2</v>
      </c>
      <c r="BN45">
        <f t="shared" si="170"/>
        <v>5.7365465916506403E-3</v>
      </c>
      <c r="BO45">
        <f t="shared" si="211"/>
        <v>2.7005643385136502E-3</v>
      </c>
      <c r="BP45">
        <f t="shared" si="192"/>
        <v>2.78441881716949E-2</v>
      </c>
      <c r="BQ45">
        <f t="shared" si="171"/>
        <v>7.4612411897407102E-5</v>
      </c>
      <c r="BR45">
        <f t="shared" si="212"/>
        <v>2.7125988033459698E-4</v>
      </c>
      <c r="BS45">
        <f t="shared" si="193"/>
        <v>1.5428304314165E-3</v>
      </c>
      <c r="BT45">
        <f t="shared" si="172"/>
        <v>9.7928790615346793E-3</v>
      </c>
      <c r="BU45">
        <f t="shared" si="213"/>
        <v>1.5797459401984699E-2</v>
      </c>
      <c r="BV45">
        <f t="shared" si="194"/>
        <v>0.10346949466376</v>
      </c>
      <c r="BW45">
        <f t="shared" si="173"/>
        <v>8.8946604106158907E-3</v>
      </c>
      <c r="BX45">
        <f t="shared" si="214"/>
        <v>9.0969714066209198E-3</v>
      </c>
      <c r="BY45">
        <f t="shared" si="195"/>
        <v>6.7721508059644303E-2</v>
      </c>
      <c r="BZ45" s="4">
        <f t="shared" si="196"/>
        <v>0.95486082999999999</v>
      </c>
      <c r="CA45" s="7">
        <f t="shared" si="174"/>
        <v>0.95486082999999999</v>
      </c>
    </row>
    <row r="46" spans="1:79" x14ac:dyDescent="0.25">
      <c r="A46">
        <f t="shared" si="197"/>
        <v>80</v>
      </c>
      <c r="B46">
        <v>2161019</v>
      </c>
      <c r="C46">
        <v>90817</v>
      </c>
      <c r="D46">
        <v>51</v>
      </c>
      <c r="E46">
        <v>131</v>
      </c>
      <c r="F46">
        <v>92</v>
      </c>
      <c r="G46">
        <v>34</v>
      </c>
      <c r="H46">
        <v>734</v>
      </c>
      <c r="I46">
        <v>6</v>
      </c>
      <c r="J46">
        <v>1914</v>
      </c>
      <c r="K46">
        <v>1276</v>
      </c>
      <c r="L46">
        <v>1335</v>
      </c>
      <c r="M46">
        <v>27249</v>
      </c>
      <c r="N46">
        <v>21169</v>
      </c>
      <c r="O46">
        <v>5910</v>
      </c>
      <c r="P46">
        <v>1602</v>
      </c>
      <c r="Q46">
        <v>7715</v>
      </c>
      <c r="R46">
        <v>68</v>
      </c>
      <c r="S46">
        <v>9293</v>
      </c>
      <c r="T46">
        <v>12238</v>
      </c>
      <c r="U46">
        <f>C46/B46</f>
        <v>4.2025081686000901E-2</v>
      </c>
      <c r="V46">
        <f t="shared" si="176"/>
        <v>0.190147950544825</v>
      </c>
      <c r="W46">
        <v>2.5</v>
      </c>
      <c r="X46">
        <f>X45*(1-V45)</f>
        <v>0.76334566803784698</v>
      </c>
      <c r="Y46">
        <f>X46*V46</f>
        <v>0.145148614334667</v>
      </c>
      <c r="Z46">
        <f>(5*(X46-Y46)+(2.5*Y46))</f>
        <v>3.4538568043525699</v>
      </c>
      <c r="AA46">
        <f t="shared" si="217"/>
        <v>8.1510943227237402E-5</v>
      </c>
      <c r="AB46">
        <f>AA45+AB45</f>
        <v>2.3502762131160002E-3</v>
      </c>
      <c r="AC46">
        <f>AA46*2.5+AB46*5</f>
        <v>1.19551584236481E-2</v>
      </c>
      <c r="AD46">
        <f t="shared" si="159"/>
        <v>2.0937124632878601E-4</v>
      </c>
      <c r="AE46">
        <f t="shared" si="201"/>
        <v>3.6775324920605302E-3</v>
      </c>
      <c r="AF46">
        <f t="shared" si="179"/>
        <v>1.8911090576124601E-2</v>
      </c>
      <c r="AG46">
        <f t="shared" si="160"/>
        <v>1.47039348566781E-4</v>
      </c>
      <c r="AH46">
        <f t="shared" si="202"/>
        <v>2.3187281632493198E-3</v>
      </c>
      <c r="AI46">
        <f t="shared" si="180"/>
        <v>1.19612391876636E-2</v>
      </c>
      <c r="AJ46">
        <f t="shared" si="181"/>
        <v>5.4340628818158302E-5</v>
      </c>
      <c r="AK46">
        <f t="shared" si="203"/>
        <v>4.9402169786518402E-4</v>
      </c>
      <c r="AL46">
        <f t="shared" si="182"/>
        <v>2.60596006137132E-3</v>
      </c>
      <c r="AM46">
        <f t="shared" si="161"/>
        <v>1.1731182809567101E-3</v>
      </c>
      <c r="AN46">
        <f>AM45+AN45</f>
        <v>3.8681238080722998E-3</v>
      </c>
      <c r="AO46">
        <f t="shared" si="183"/>
        <v>2.2273414742753302E-2</v>
      </c>
      <c r="AP46">
        <f t="shared" si="162"/>
        <v>9.5895227326161607E-6</v>
      </c>
      <c r="AQ46">
        <f t="shared" si="204"/>
        <v>5.5285743443753198E-5</v>
      </c>
      <c r="AR46">
        <f t="shared" si="184"/>
        <v>3.0040252405030599E-4</v>
      </c>
      <c r="AS46">
        <f t="shared" si="163"/>
        <v>3.0590577517045602E-3</v>
      </c>
      <c r="AT46">
        <f t="shared" si="205"/>
        <v>3.1508349693022599E-3</v>
      </c>
      <c r="AU46">
        <f t="shared" si="185"/>
        <v>2.34018192257727E-2</v>
      </c>
      <c r="AV46">
        <f t="shared" si="164"/>
        <v>2.0393718344696998E-3</v>
      </c>
      <c r="AW46">
        <f t="shared" si="206"/>
        <v>3.32870082649381E-3</v>
      </c>
      <c r="AX46">
        <f t="shared" si="186"/>
        <v>2.1741933718643299E-2</v>
      </c>
      <c r="AY46">
        <f t="shared" si="165"/>
        <v>2.1336688080071001E-3</v>
      </c>
      <c r="AZ46">
        <f t="shared" si="207"/>
        <v>2.7119958302926298E-3</v>
      </c>
      <c r="BA46">
        <f t="shared" si="187"/>
        <v>1.88941511714809E-2</v>
      </c>
      <c r="BB46">
        <f t="shared" si="166"/>
        <v>4.3550817490176301E-2</v>
      </c>
      <c r="BC46">
        <f t="shared" si="208"/>
        <v>4.9705042962931198E-2</v>
      </c>
      <c r="BD46">
        <f t="shared" si="188"/>
        <v>0.357402258540097</v>
      </c>
      <c r="BE46">
        <f t="shared" si="167"/>
        <v>3.3833434454458598E-2</v>
      </c>
      <c r="BF46">
        <f t="shared" si="209"/>
        <v>9.5721102971579999E-2</v>
      </c>
      <c r="BG46">
        <f t="shared" si="189"/>
        <v>0.56318910099404695</v>
      </c>
      <c r="BH46">
        <f t="shared" si="168"/>
        <v>9.4456798916269201E-3</v>
      </c>
      <c r="BI46">
        <f t="shared" si="216"/>
        <v>1.1695218551906E-2</v>
      </c>
      <c r="BJ46">
        <f t="shared" si="190"/>
        <v>8.2090292488597297E-2</v>
      </c>
      <c r="BK46">
        <f t="shared" si="169"/>
        <v>2.5604025696085199E-3</v>
      </c>
      <c r="BL46">
        <f t="shared" si="210"/>
        <v>5.21251422868733E-3</v>
      </c>
      <c r="BM46">
        <f t="shared" si="191"/>
        <v>3.2463577567457901E-2</v>
      </c>
      <c r="BN46">
        <f t="shared" si="170"/>
        <v>1.23305279803556E-2</v>
      </c>
      <c r="BO46">
        <f t="shared" si="211"/>
        <v>8.4371109301642905E-3</v>
      </c>
      <c r="BP46">
        <f t="shared" si="192"/>
        <v>7.3011874601710394E-2</v>
      </c>
      <c r="BQ46">
        <f t="shared" si="171"/>
        <v>1.08681257636317E-4</v>
      </c>
      <c r="BR46">
        <f t="shared" si="212"/>
        <v>3.45872292232004E-4</v>
      </c>
      <c r="BS46">
        <f t="shared" si="193"/>
        <v>2.0010646052508099E-3</v>
      </c>
      <c r="BT46">
        <f t="shared" si="172"/>
        <v>1.48525724590337E-2</v>
      </c>
      <c r="BU46">
        <f t="shared" si="213"/>
        <v>2.5590338463519401E-2</v>
      </c>
      <c r="BV46">
        <f t="shared" si="194"/>
        <v>0.165083123465181</v>
      </c>
      <c r="BW46">
        <f t="shared" si="173"/>
        <v>1.95594298669594E-2</v>
      </c>
      <c r="BX46">
        <f>BW45+BX45</f>
        <v>1.79916318172368E-2</v>
      </c>
      <c r="BY46">
        <f t="shared" si="195"/>
        <v>0.13885673375358201</v>
      </c>
      <c r="BZ46" s="4">
        <f t="shared" si="196"/>
        <v>1.5461431999999999</v>
      </c>
      <c r="CA46" s="7">
        <f t="shared" si="174"/>
        <v>1.5461431999999999</v>
      </c>
    </row>
    <row r="47" spans="1:79" x14ac:dyDescent="0.25">
      <c r="A47" t="s">
        <v>16</v>
      </c>
      <c r="AC47">
        <f>SUM(AC35:AC46)</f>
        <v>8.1184969281824004E-2</v>
      </c>
      <c r="AF47">
        <f>SUM(AF35:AF46)</f>
        <v>0.11576464514163</v>
      </c>
      <c r="AI47">
        <f t="shared" ref="AI47:BY47" si="218">SUM(AI35:AI46)</f>
        <v>6.0063087010307499E-2</v>
      </c>
      <c r="AL47">
        <f t="shared" si="218"/>
        <v>1.5547852256930001E-2</v>
      </c>
      <c r="AO47">
        <f t="shared" si="218"/>
        <v>9.6011135540059897E-2</v>
      </c>
      <c r="AR47">
        <f t="shared" si="218"/>
        <v>1.6011945022308301E-3</v>
      </c>
      <c r="AU47">
        <f t="shared" si="218"/>
        <v>5.1489749996362501E-2</v>
      </c>
      <c r="AX47">
        <f t="shared" si="218"/>
        <v>5.4883503642056901E-2</v>
      </c>
      <c r="BA47">
        <f t="shared" si="218"/>
        <v>4.15206303975846E-2</v>
      </c>
      <c r="BD47">
        <f t="shared" si="218"/>
        <v>0.78916497821256204</v>
      </c>
      <c r="BG47">
        <f t="shared" si="218"/>
        <v>1.68079319319769</v>
      </c>
      <c r="BJ47">
        <f t="shared" si="218"/>
        <v>0.16297353079624899</v>
      </c>
      <c r="BM47">
        <f t="shared" si="218"/>
        <v>8.5531317100392204E-2</v>
      </c>
      <c r="BP47">
        <f t="shared" si="218"/>
        <v>0.11419769447641601</v>
      </c>
      <c r="BS47">
        <f t="shared" si="218"/>
        <v>8.4767940570039096E-3</v>
      </c>
      <c r="BV47">
        <f t="shared" si="218"/>
        <v>0.433811020930221</v>
      </c>
      <c r="BY47">
        <f t="shared" si="218"/>
        <v>0.29878440076741303</v>
      </c>
      <c r="BZ47" s="23">
        <f>SUM(AC47,AF47,AI47,AL47,AO47,AR47,AU47,AX47,BA47,BD47,BG47,BJ47,BM47,BP47,BS47,BV47,BY47)</f>
        <v>4.0917997000000002</v>
      </c>
      <c r="CA47" s="8">
        <f>SUM(CA35:CA46)</f>
        <v>4.09</v>
      </c>
    </row>
    <row r="48" spans="1:79" x14ac:dyDescent="0.25">
      <c r="BZ48" s="3"/>
      <c r="CA48" s="5"/>
    </row>
    <row r="49" spans="1:79" x14ac:dyDescent="0.25">
      <c r="A49" s="9" t="s">
        <v>88</v>
      </c>
      <c r="BZ49" s="1"/>
      <c r="CA49" s="5"/>
    </row>
    <row r="50" spans="1:79" x14ac:dyDescent="0.25">
      <c r="A50" t="s">
        <v>0</v>
      </c>
      <c r="B50" t="s">
        <v>4</v>
      </c>
      <c r="C50" t="s">
        <v>3</v>
      </c>
      <c r="D50" t="s">
        <v>5</v>
      </c>
      <c r="E50" t="s">
        <v>13</v>
      </c>
      <c r="F50" t="s">
        <v>17</v>
      </c>
      <c r="G50" t="s">
        <v>18</v>
      </c>
      <c r="H50" t="s">
        <v>80</v>
      </c>
      <c r="I50" t="s">
        <v>23</v>
      </c>
      <c r="J50" t="s">
        <v>24</v>
      </c>
      <c r="K50" t="s">
        <v>25</v>
      </c>
      <c r="L50" t="s">
        <v>26</v>
      </c>
      <c r="M50" t="s">
        <v>19</v>
      </c>
      <c r="N50" t="s">
        <v>20</v>
      </c>
      <c r="O50" t="s">
        <v>21</v>
      </c>
      <c r="P50" t="s">
        <v>22</v>
      </c>
      <c r="Q50" t="s">
        <v>27</v>
      </c>
      <c r="R50" t="s">
        <v>28</v>
      </c>
      <c r="S50" t="s">
        <v>29</v>
      </c>
      <c r="T50" t="s">
        <v>30</v>
      </c>
      <c r="U50" t="s">
        <v>6</v>
      </c>
      <c r="V50" t="s">
        <v>7</v>
      </c>
      <c r="W50" t="s">
        <v>8</v>
      </c>
      <c r="X50" t="s">
        <v>1</v>
      </c>
      <c r="Y50" t="s">
        <v>9</v>
      </c>
      <c r="Z50" t="s">
        <v>2</v>
      </c>
      <c r="AA50" t="s">
        <v>11</v>
      </c>
      <c r="AB50" t="s">
        <v>10</v>
      </c>
      <c r="AC50" t="s">
        <v>12</v>
      </c>
      <c r="AD50" t="s">
        <v>36</v>
      </c>
      <c r="AE50" t="s">
        <v>14</v>
      </c>
      <c r="AF50" t="s">
        <v>15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64</v>
      </c>
      <c r="AZ50" t="s">
        <v>65</v>
      </c>
      <c r="BA50" t="s">
        <v>66</v>
      </c>
      <c r="BB50" t="s">
        <v>73</v>
      </c>
      <c r="BC50" t="s">
        <v>74</v>
      </c>
      <c r="BD50" t="s">
        <v>75</v>
      </c>
      <c r="BE50" t="s">
        <v>67</v>
      </c>
      <c r="BF50" t="s">
        <v>68</v>
      </c>
      <c r="BG50" t="s">
        <v>69</v>
      </c>
      <c r="BH50" t="s">
        <v>70</v>
      </c>
      <c r="BI50" t="s">
        <v>71</v>
      </c>
      <c r="BJ50" t="s">
        <v>72</v>
      </c>
      <c r="BK50" t="s">
        <v>55</v>
      </c>
      <c r="BL50" t="s">
        <v>56</v>
      </c>
      <c r="BM50" t="s">
        <v>57</v>
      </c>
      <c r="BN50" t="s">
        <v>58</v>
      </c>
      <c r="BO50" t="s">
        <v>59</v>
      </c>
      <c r="BP50" t="s">
        <v>60</v>
      </c>
      <c r="BQ50" t="s">
        <v>61</v>
      </c>
      <c r="BR50" t="s">
        <v>62</v>
      </c>
      <c r="BS50" t="s">
        <v>63</v>
      </c>
      <c r="BT50" t="s">
        <v>31</v>
      </c>
      <c r="BU50" t="s">
        <v>32</v>
      </c>
      <c r="BV50" t="s">
        <v>33</v>
      </c>
      <c r="BW50" t="s">
        <v>76</v>
      </c>
      <c r="BX50" t="s">
        <v>34</v>
      </c>
      <c r="BY50" t="s">
        <v>35</v>
      </c>
      <c r="BZ50" s="2" t="s">
        <v>78</v>
      </c>
      <c r="CA50" s="6" t="s">
        <v>79</v>
      </c>
    </row>
    <row r="51" spans="1:79" x14ac:dyDescent="0.25">
      <c r="A51">
        <v>25</v>
      </c>
      <c r="B51">
        <v>13954513</v>
      </c>
      <c r="C51">
        <v>2892</v>
      </c>
      <c r="D51">
        <v>454</v>
      </c>
      <c r="E51">
        <v>505</v>
      </c>
      <c r="F51">
        <v>73</v>
      </c>
      <c r="G51">
        <v>80</v>
      </c>
      <c r="H51">
        <v>509</v>
      </c>
      <c r="I51">
        <v>0</v>
      </c>
      <c r="J51">
        <v>19</v>
      </c>
      <c r="K51">
        <v>19</v>
      </c>
      <c r="L51">
        <v>3</v>
      </c>
      <c r="M51">
        <v>229</v>
      </c>
      <c r="N51">
        <v>516</v>
      </c>
      <c r="O51">
        <v>8</v>
      </c>
      <c r="P51">
        <v>11</v>
      </c>
      <c r="Q51">
        <v>0</v>
      </c>
      <c r="R51">
        <v>30</v>
      </c>
      <c r="S51">
        <v>245</v>
      </c>
      <c r="T51">
        <v>191</v>
      </c>
      <c r="U51">
        <f>C51/B51</f>
        <v>2.0724478167027401E-4</v>
      </c>
      <c r="V51">
        <f>(5*U51)/(1+(5-W51)*U51)</f>
        <v>1.03568730637715E-3</v>
      </c>
      <c r="W51">
        <v>2.5</v>
      </c>
      <c r="X51">
        <v>1</v>
      </c>
      <c r="Y51">
        <f>X51*V51</f>
        <v>1.03568730637715E-3</v>
      </c>
      <c r="Z51">
        <f>(5*(X51-Y51)+(2.5*Y51))</f>
        <v>4.9974107817340601</v>
      </c>
      <c r="AA51">
        <f t="shared" ref="AA51:AA58" si="219">Y51*D51/C51</f>
        <v>1.6258714975630201E-4</v>
      </c>
      <c r="AB51">
        <v>0</v>
      </c>
      <c r="AC51">
        <f>AA51*2.5+AB51*5</f>
        <v>4.0646787439075499E-4</v>
      </c>
      <c r="AD51">
        <f t="shared" ref="AD51:AD62" si="220">Y51*E51/C51</f>
        <v>1.8085134499324401E-4</v>
      </c>
      <c r="AE51">
        <v>0</v>
      </c>
      <c r="AF51">
        <f>AD51*2.5+AE51*5</f>
        <v>4.5212836248310998E-4</v>
      </c>
      <c r="AG51">
        <f t="shared" ref="AG51:AG62" si="221">Y51*F51/C51</f>
        <v>2.6142867692092701E-5</v>
      </c>
      <c r="AH51">
        <v>0</v>
      </c>
      <c r="AI51">
        <f>AG51*2.5+AH51*5</f>
        <v>6.5357169230231694E-5</v>
      </c>
      <c r="AJ51">
        <f>Y51*G51/C51</f>
        <v>2.86497180187317E-5</v>
      </c>
      <c r="AK51">
        <v>0</v>
      </c>
      <c r="AL51">
        <f>AJ51*2.5+AK51*5</f>
        <v>7.1624295046829298E-5</v>
      </c>
      <c r="AM51">
        <f t="shared" ref="AM51:AM62" si="222">Y51*H51/C51</f>
        <v>1.8228383089418E-4</v>
      </c>
      <c r="AN51">
        <v>0</v>
      </c>
      <c r="AO51">
        <f>AM51*2.5+AN51*5</f>
        <v>4.5570957723544997E-4</v>
      </c>
      <c r="AP51">
        <f t="shared" ref="AP51:AP62" si="223">Y51*I51/C51</f>
        <v>0</v>
      </c>
      <c r="AQ51">
        <v>0</v>
      </c>
      <c r="AR51">
        <f>AP51*2.5+AQ51*5</f>
        <v>0</v>
      </c>
      <c r="AS51">
        <f t="shared" ref="AS51:AS62" si="224">Y51*J51/C51</f>
        <v>6.8043080294487704E-6</v>
      </c>
      <c r="AT51">
        <v>0</v>
      </c>
      <c r="AU51">
        <f>AS51*2.5+AT51*5</f>
        <v>1.7010770073621899E-5</v>
      </c>
      <c r="AV51">
        <f t="shared" ref="AV51:AV62" si="225">Y51*K51/C51</f>
        <v>6.8043080294487704E-6</v>
      </c>
      <c r="AW51">
        <v>0</v>
      </c>
      <c r="AX51">
        <f>AV51*2.5+AW51*5</f>
        <v>1.7010770073621899E-5</v>
      </c>
      <c r="AY51">
        <f t="shared" ref="AY51:AY62" si="226">Y51*L51/C51</f>
        <v>1.07436442570244E-6</v>
      </c>
      <c r="AZ51">
        <v>0</v>
      </c>
      <c r="BA51">
        <f>AY51*2.5+AZ51*5</f>
        <v>2.6859110642560999E-6</v>
      </c>
      <c r="BB51">
        <f t="shared" ref="BB51:BB62" si="227">Y51*M51/C51</f>
        <v>8.2009817828619395E-5</v>
      </c>
      <c r="BC51">
        <v>0</v>
      </c>
      <c r="BD51">
        <f>BB51*2.5+BC51*5</f>
        <v>2.0502454457154801E-4</v>
      </c>
      <c r="BE51">
        <f t="shared" ref="BE51:BE62" si="228">Y51*N51/C51</f>
        <v>1.8479068122081901E-4</v>
      </c>
      <c r="BF51">
        <v>0</v>
      </c>
      <c r="BG51">
        <f>BE51*2.5+BF51*5</f>
        <v>4.6197670305204801E-4</v>
      </c>
      <c r="BH51">
        <f t="shared" ref="BH51:BH62" si="229">Y51*O51/C51</f>
        <v>2.86497180187317E-6</v>
      </c>
      <c r="BI51">
        <v>0</v>
      </c>
      <c r="BJ51">
        <f>BH51*2.5+BI51*5</f>
        <v>7.1624295046829302E-6</v>
      </c>
      <c r="BK51">
        <f t="shared" ref="BK51:BK62" si="230">Y51*P51/C51</f>
        <v>3.9393362275756003E-6</v>
      </c>
      <c r="BL51">
        <v>0</v>
      </c>
      <c r="BM51">
        <f>BK51*2.5+BL51*5</f>
        <v>9.8483405689389995E-6</v>
      </c>
      <c r="BN51">
        <f t="shared" ref="BN51:BN62" si="231">Y51*Q51/C51</f>
        <v>0</v>
      </c>
      <c r="BO51">
        <v>0</v>
      </c>
      <c r="BP51">
        <f>BN51*2.5+BO51*5</f>
        <v>0</v>
      </c>
      <c r="BQ51">
        <f t="shared" ref="BQ51:BQ62" si="232">Y51*R51/C51</f>
        <v>1.0743644257024399E-5</v>
      </c>
      <c r="BR51">
        <v>0</v>
      </c>
      <c r="BS51">
        <f>BQ51*2.5+BR51*5</f>
        <v>2.6859110642560999E-5</v>
      </c>
      <c r="BT51">
        <f t="shared" ref="BT51:BT62" si="233">Y51*S51/C51</f>
        <v>8.7739761432365694E-5</v>
      </c>
      <c r="BU51">
        <v>0</v>
      </c>
      <c r="BV51">
        <f>BT51*2.5+BU51*5</f>
        <v>2.19349403580914E-4</v>
      </c>
      <c r="BW51">
        <f t="shared" ref="BW51:BW62" si="234">Y51*T51/C51</f>
        <v>6.84012017697219E-5</v>
      </c>
      <c r="BX51">
        <v>0</v>
      </c>
      <c r="BY51">
        <f>BW51*2.5+BX51*5</f>
        <v>1.71003004424305E-4</v>
      </c>
      <c r="BZ51" s="4">
        <f>AC51+AF51+AI51+AL51+AO51+AR51+AU51+AX51+BA51+BD51+BG51+BJ51+BM51+BP51+BS51+BV51+BY51</f>
        <v>2.5892200000000001E-3</v>
      </c>
      <c r="CA51" s="7">
        <f t="shared" ref="CA51:CA62" si="235">5-Z51</f>
        <v>2.5892200000000001E-3</v>
      </c>
    </row>
    <row r="52" spans="1:79" x14ac:dyDescent="0.25">
      <c r="A52">
        <f>A51+5</f>
        <v>30</v>
      </c>
      <c r="B52">
        <v>14473874</v>
      </c>
      <c r="C52">
        <v>4942</v>
      </c>
      <c r="D52">
        <v>740</v>
      </c>
      <c r="E52">
        <v>672</v>
      </c>
      <c r="F52">
        <v>219</v>
      </c>
      <c r="G52">
        <v>132</v>
      </c>
      <c r="H52">
        <v>480</v>
      </c>
      <c r="I52">
        <v>4</v>
      </c>
      <c r="J52">
        <v>44</v>
      </c>
      <c r="K52">
        <v>44</v>
      </c>
      <c r="L52">
        <v>14</v>
      </c>
      <c r="M52">
        <v>414</v>
      </c>
      <c r="N52">
        <v>1250</v>
      </c>
      <c r="O52">
        <v>20</v>
      </c>
      <c r="P52">
        <v>38</v>
      </c>
      <c r="Q52">
        <v>3</v>
      </c>
      <c r="R52">
        <v>33</v>
      </c>
      <c r="S52">
        <v>539</v>
      </c>
      <c r="T52">
        <v>296</v>
      </c>
      <c r="U52">
        <f t="shared" ref="U52:U60" si="236">C52/B52</f>
        <v>3.4144279548101598E-4</v>
      </c>
      <c r="V52">
        <f t="shared" ref="V52:V60" si="237">(5*U52)/(1+(5-W52)*U52)</f>
        <v>1.70575793051456E-3</v>
      </c>
      <c r="W52">
        <v>2.5</v>
      </c>
      <c r="X52">
        <f>X51*(1-V51)</f>
        <v>0.99896431269362296</v>
      </c>
      <c r="Y52">
        <f>X52*V52</f>
        <v>1.7039912986781701E-3</v>
      </c>
      <c r="Z52">
        <f t="shared" ref="Z52:Z60" si="238">(5*(X52-Y52)+(2.5*Y52))</f>
        <v>4.9905615852214202</v>
      </c>
      <c r="AA52">
        <f t="shared" si="219"/>
        <v>2.5515045751150302E-4</v>
      </c>
      <c r="AB52">
        <f>AA51+AB51</f>
        <v>1.6258714975630201E-4</v>
      </c>
      <c r="AC52">
        <f t="shared" ref="AC52:AC61" si="239">AA52*2.5+AB52*5</f>
        <v>1.45081189256027E-3</v>
      </c>
      <c r="AD52">
        <f t="shared" si="220"/>
        <v>2.3170419925368899E-4</v>
      </c>
      <c r="AE52">
        <f>AD51+AE51</f>
        <v>1.8085134499324401E-4</v>
      </c>
      <c r="AF52">
        <f t="shared" ref="AF52:AF62" si="240">AD52*2.5+AE52*5</f>
        <v>1.48351722310044E-3</v>
      </c>
      <c r="AG52">
        <f t="shared" si="221"/>
        <v>7.5510743506782495E-5</v>
      </c>
      <c r="AH52">
        <f>AG51+AH51</f>
        <v>2.6142867692092701E-5</v>
      </c>
      <c r="AI52">
        <f t="shared" ref="AI52:AI62" si="241">AG52*2.5+AH52*5</f>
        <v>3.1949119722741998E-4</v>
      </c>
      <c r="AJ52">
        <f t="shared" ref="AJ52:AJ62" si="242">Y52*G52/C52</f>
        <v>4.55133248534032E-5</v>
      </c>
      <c r="AK52">
        <f>AJ51+AK51</f>
        <v>2.86497180187317E-5</v>
      </c>
      <c r="AL52">
        <f t="shared" ref="AL52:AL62" si="243">AJ52*2.5+AK52*5</f>
        <v>2.5703190222716701E-4</v>
      </c>
      <c r="AM52">
        <f t="shared" si="222"/>
        <v>1.65502999466921E-4</v>
      </c>
      <c r="AN52">
        <f>AM51+AN51</f>
        <v>1.8228383089418E-4</v>
      </c>
      <c r="AO52">
        <f t="shared" ref="AO52:AO62" si="244">AM52*2.5+AN52*5</f>
        <v>1.3251766531381999E-3</v>
      </c>
      <c r="AP52">
        <f t="shared" si="223"/>
        <v>1.37919166222434E-6</v>
      </c>
      <c r="AQ52">
        <f>AP51+AQ51</f>
        <v>0</v>
      </c>
      <c r="AR52">
        <f t="shared" ref="AR52:AR62" si="245">AP52*2.5+AQ52*5</f>
        <v>3.4479791555608499E-6</v>
      </c>
      <c r="AS52">
        <f t="shared" si="224"/>
        <v>1.5171108284467701E-5</v>
      </c>
      <c r="AT52">
        <f>AS51+AT51</f>
        <v>6.8043080294487704E-6</v>
      </c>
      <c r="AU52">
        <f t="shared" ref="AU52:AU62" si="246">AS52*2.5+AT52*5</f>
        <v>7.1949310858413106E-5</v>
      </c>
      <c r="AV52">
        <f t="shared" si="225"/>
        <v>1.5171108284467701E-5</v>
      </c>
      <c r="AW52">
        <f>AV51+AW51</f>
        <v>6.8043080294487704E-6</v>
      </c>
      <c r="AX52">
        <f t="shared" ref="AX52:AX62" si="247">AV52*2.5+AW52*5</f>
        <v>7.1949310858413106E-5</v>
      </c>
      <c r="AY52">
        <f t="shared" si="226"/>
        <v>4.8271708177851797E-6</v>
      </c>
      <c r="AZ52">
        <f>AY51+AZ51</f>
        <v>1.07436442570244E-6</v>
      </c>
      <c r="BA52">
        <f t="shared" ref="BA52:BA62" si="248">AY52*2.5+AZ52*5</f>
        <v>1.7439749172975101E-5</v>
      </c>
      <c r="BB52">
        <f t="shared" si="227"/>
        <v>1.4274633704021899E-4</v>
      </c>
      <c r="BC52">
        <f>BB51+BC51</f>
        <v>8.2009817828619395E-5</v>
      </c>
      <c r="BD52">
        <f t="shared" ref="BD52:BD62" si="249">BB52*2.5+BC52*5</f>
        <v>7.6691493174364496E-4</v>
      </c>
      <c r="BE52">
        <f t="shared" si="228"/>
        <v>4.3099739444510599E-4</v>
      </c>
      <c r="BF52">
        <f>BE51+BF51</f>
        <v>1.8479068122081901E-4</v>
      </c>
      <c r="BG52">
        <f t="shared" ref="BG52:BG62" si="250">BE52*2.5+BF52*5</f>
        <v>2.0014468922168599E-3</v>
      </c>
      <c r="BH52">
        <f t="shared" si="229"/>
        <v>6.8959583111216896E-6</v>
      </c>
      <c r="BI52">
        <f>BH51+BI51</f>
        <v>2.86497180187317E-6</v>
      </c>
      <c r="BJ52">
        <f t="shared" ref="BJ52:BJ62" si="251">BH52*2.5+BI52*5</f>
        <v>3.15647547871701E-5</v>
      </c>
      <c r="BK52">
        <f t="shared" si="230"/>
        <v>1.31023207911312E-5</v>
      </c>
      <c r="BL52">
        <f>BK51+BL51</f>
        <v>3.9393362275756003E-6</v>
      </c>
      <c r="BM52">
        <f t="shared" ref="BM52:BM62" si="252">BK52*2.5+BL52*5</f>
        <v>5.2452483115706001E-5</v>
      </c>
      <c r="BN52">
        <f t="shared" si="231"/>
        <v>1.0343937466682501E-6</v>
      </c>
      <c r="BO52">
        <f>BN51+BO51</f>
        <v>0</v>
      </c>
      <c r="BP52">
        <f t="shared" ref="BP52:BP62" si="253">BN52*2.5+BO52*5</f>
        <v>2.58598436667063E-6</v>
      </c>
      <c r="BQ52">
        <f t="shared" si="232"/>
        <v>1.13783312133508E-5</v>
      </c>
      <c r="BR52">
        <f>BQ51+BR51</f>
        <v>1.0743644257024399E-5</v>
      </c>
      <c r="BS52">
        <f t="shared" ref="BS52:BS62" si="254">BQ52*2.5+BR52*5</f>
        <v>8.2164049318499E-5</v>
      </c>
      <c r="BT52">
        <f t="shared" si="233"/>
        <v>1.8584607648472999E-4</v>
      </c>
      <c r="BU52">
        <f>BT51+BU51</f>
        <v>8.7739761432365694E-5</v>
      </c>
      <c r="BV52">
        <f t="shared" ref="BV52:BV62" si="255">BT52*2.5+BU52*5</f>
        <v>9.0331399837365305E-4</v>
      </c>
      <c r="BW52">
        <f t="shared" si="234"/>
        <v>1.02060183004601E-4</v>
      </c>
      <c r="BX52">
        <f>BW51+BX51</f>
        <v>6.84012017697219E-5</v>
      </c>
      <c r="BY52">
        <f t="shared" ref="BY52:BY62" si="256">BW52*2.5+BX52*5</f>
        <v>5.9715646636011204E-4</v>
      </c>
      <c r="BZ52" s="4">
        <f t="shared" ref="BZ52:BZ62" si="257">AC52+AF52+AI52+AL52+AO52+AR52+AU52+AX52+BA52+BD52+BG52+BJ52+BM52+BP52+BS52+BV52+BY52</f>
        <v>9.4384099999999995E-3</v>
      </c>
      <c r="CA52" s="7">
        <f t="shared" si="235"/>
        <v>9.4384099999999995E-3</v>
      </c>
    </row>
    <row r="53" spans="1:79" x14ac:dyDescent="0.25">
      <c r="A53">
        <f t="shared" ref="A53:A62" si="258">A52+5</f>
        <v>35</v>
      </c>
      <c r="B53">
        <v>13942896</v>
      </c>
      <c r="C53">
        <v>6720</v>
      </c>
      <c r="D53">
        <v>853</v>
      </c>
      <c r="E53">
        <v>799</v>
      </c>
      <c r="F53">
        <v>282</v>
      </c>
      <c r="G53">
        <v>109</v>
      </c>
      <c r="H53">
        <v>453</v>
      </c>
      <c r="I53">
        <v>7</v>
      </c>
      <c r="J53">
        <v>56</v>
      </c>
      <c r="K53">
        <v>56</v>
      </c>
      <c r="L53">
        <v>23</v>
      </c>
      <c r="M53">
        <v>678</v>
      </c>
      <c r="N53">
        <v>2169</v>
      </c>
      <c r="O53">
        <v>23</v>
      </c>
      <c r="P53">
        <v>82</v>
      </c>
      <c r="Q53">
        <v>0</v>
      </c>
      <c r="R53">
        <v>57</v>
      </c>
      <c r="S53">
        <v>733</v>
      </c>
      <c r="T53">
        <v>340</v>
      </c>
      <c r="U53">
        <f t="shared" si="236"/>
        <v>4.8196586993118199E-4</v>
      </c>
      <c r="V53">
        <f t="shared" si="237"/>
        <v>2.4069292053351299E-3</v>
      </c>
      <c r="W53">
        <v>2.5</v>
      </c>
      <c r="X53">
        <f t="shared" ref="X53:X60" si="259">X52*(1-V52)</f>
        <v>0.99726032139494503</v>
      </c>
      <c r="Y53">
        <f t="shared" ref="Y53:Y60" si="260">X53*V53</f>
        <v>2.40033499288739E-3</v>
      </c>
      <c r="Z53">
        <f t="shared" si="238"/>
        <v>4.9803007694925103</v>
      </c>
      <c r="AA53">
        <f t="shared" si="219"/>
        <v>3.04685379305498E-4</v>
      </c>
      <c r="AB53">
        <f t="shared" ref="AB53:AB56" si="261">AA52+AB52</f>
        <v>4.17737607267805E-4</v>
      </c>
      <c r="AC53">
        <f t="shared" si="239"/>
        <v>2.85040148460277E-3</v>
      </c>
      <c r="AD53">
        <f t="shared" si="220"/>
        <v>2.8539697311265203E-4</v>
      </c>
      <c r="AE53">
        <f t="shared" ref="AE53:AE62" si="262">AD52+AE52</f>
        <v>4.12555544246933E-4</v>
      </c>
      <c r="AF53">
        <f t="shared" si="240"/>
        <v>2.7762701540162901E-3</v>
      </c>
      <c r="AG53">
        <f t="shared" si="221"/>
        <v>1.00728343451524E-4</v>
      </c>
      <c r="AH53">
        <f t="shared" ref="AH53:AH62" si="263">AG52+AH52</f>
        <v>1.01653611198875E-4</v>
      </c>
      <c r="AI53">
        <f t="shared" si="241"/>
        <v>7.6008891462318504E-4</v>
      </c>
      <c r="AJ53">
        <f t="shared" si="242"/>
        <v>3.8934005092965102E-5</v>
      </c>
      <c r="AK53">
        <f t="shared" ref="AK53:AK62" si="264">AJ52+AK52</f>
        <v>7.4163042872134893E-5</v>
      </c>
      <c r="AL53">
        <f t="shared" si="243"/>
        <v>4.6815022709308698E-4</v>
      </c>
      <c r="AM53">
        <f t="shared" si="222"/>
        <v>1.61808296395534E-4</v>
      </c>
      <c r="AN53">
        <f>AM52+AN52</f>
        <v>3.47786830361101E-4</v>
      </c>
      <c r="AO53">
        <f t="shared" si="244"/>
        <v>2.1434548927943401E-3</v>
      </c>
      <c r="AP53">
        <f t="shared" si="223"/>
        <v>2.5003489509243602E-6</v>
      </c>
      <c r="AQ53">
        <f t="shared" ref="AQ53:AQ62" si="265">AP52+AQ52</f>
        <v>1.37919166222434E-6</v>
      </c>
      <c r="AR53">
        <f t="shared" si="245"/>
        <v>1.31468306884326E-5</v>
      </c>
      <c r="AS53">
        <f t="shared" si="224"/>
        <v>2.0002791607394899E-5</v>
      </c>
      <c r="AT53">
        <f t="shared" ref="AT53:AT62" si="266">AS52+AT52</f>
        <v>2.1975416313916499E-5</v>
      </c>
      <c r="AU53">
        <f t="shared" si="246"/>
        <v>1.5988406058806999E-4</v>
      </c>
      <c r="AV53">
        <f t="shared" si="225"/>
        <v>2.0002791607394899E-5</v>
      </c>
      <c r="AW53">
        <f t="shared" ref="AW53:AW62" si="267">AV52+AW52</f>
        <v>2.1975416313916499E-5</v>
      </c>
      <c r="AX53">
        <f t="shared" si="247"/>
        <v>1.5988406058806999E-4</v>
      </c>
      <c r="AY53">
        <f t="shared" si="226"/>
        <v>8.2154322673229105E-6</v>
      </c>
      <c r="AZ53">
        <f t="shared" ref="AZ53:AZ62" si="268">AY52+AZ52</f>
        <v>5.9015352434876201E-6</v>
      </c>
      <c r="BA53">
        <f t="shared" si="248"/>
        <v>5.0046256885745397E-5</v>
      </c>
      <c r="BB53">
        <f t="shared" si="227"/>
        <v>2.4217665553238801E-4</v>
      </c>
      <c r="BC53">
        <f t="shared" ref="BC53:BC62" si="269">BB52+BC52</f>
        <v>2.24756154868838E-4</v>
      </c>
      <c r="BD53">
        <f t="shared" si="249"/>
        <v>1.72922241317516E-3</v>
      </c>
      <c r="BE53">
        <f t="shared" si="228"/>
        <v>7.7475098207927797E-4</v>
      </c>
      <c r="BF53">
        <f t="shared" ref="BF53:BF62" si="270">BE52+BF52</f>
        <v>6.1578807566592495E-4</v>
      </c>
      <c r="BG53">
        <f t="shared" si="250"/>
        <v>5.0158178335278202E-3</v>
      </c>
      <c r="BH53">
        <f t="shared" si="229"/>
        <v>8.2154322673229105E-6</v>
      </c>
      <c r="BI53">
        <f>BH52+BI52</f>
        <v>9.7609301129948596E-6</v>
      </c>
      <c r="BJ53">
        <f t="shared" si="251"/>
        <v>6.9343231233281603E-5</v>
      </c>
      <c r="BK53">
        <f t="shared" si="230"/>
        <v>2.9289801996542599E-5</v>
      </c>
      <c r="BL53">
        <f t="shared" ref="BL53:BL62" si="271">BK52+BL52</f>
        <v>1.7041657018706799E-5</v>
      </c>
      <c r="BM53">
        <f t="shared" si="252"/>
        <v>1.5843279008489E-4</v>
      </c>
      <c r="BN53">
        <f t="shared" si="231"/>
        <v>0</v>
      </c>
      <c r="BO53">
        <f t="shared" ref="BO53:BO62" si="272">BN52+BO52</f>
        <v>1.0343937466682501E-6</v>
      </c>
      <c r="BP53">
        <f t="shared" si="253"/>
        <v>5.1719687333412498E-6</v>
      </c>
      <c r="BQ53">
        <f t="shared" si="232"/>
        <v>2.03599843146698E-5</v>
      </c>
      <c r="BR53">
        <f t="shared" ref="BR53:BR62" si="273">BQ52+BR52</f>
        <v>2.2121975470375201E-5</v>
      </c>
      <c r="BS53">
        <f t="shared" si="254"/>
        <v>1.61509838138551E-4</v>
      </c>
      <c r="BT53">
        <f t="shared" si="233"/>
        <v>2.6182225443250798E-4</v>
      </c>
      <c r="BU53">
        <f t="shared" ref="BU53:BU62" si="274">BT52+BU52</f>
        <v>2.7358583791709602E-4</v>
      </c>
      <c r="BV53">
        <f t="shared" si="255"/>
        <v>2.02248482566675E-3</v>
      </c>
      <c r="BW53">
        <f t="shared" si="234"/>
        <v>1.21445520473469E-4</v>
      </c>
      <c r="BX53">
        <f t="shared" ref="BX53:BX61" si="275">BW52+BX52</f>
        <v>1.7046138477432301E-4</v>
      </c>
      <c r="BY53">
        <f t="shared" si="256"/>
        <v>1.1559207250552901E-3</v>
      </c>
      <c r="BZ53" s="4">
        <f t="shared" si="257"/>
        <v>1.9699230000000002E-2</v>
      </c>
      <c r="CA53" s="7">
        <f t="shared" si="235"/>
        <v>1.9699230000000002E-2</v>
      </c>
    </row>
    <row r="54" spans="1:79" x14ac:dyDescent="0.25">
      <c r="A54">
        <f t="shared" si="258"/>
        <v>40</v>
      </c>
      <c r="B54">
        <v>12659207</v>
      </c>
      <c r="C54">
        <v>9207</v>
      </c>
      <c r="D54">
        <v>809</v>
      </c>
      <c r="E54">
        <v>931</v>
      </c>
      <c r="F54">
        <v>428</v>
      </c>
      <c r="G54">
        <v>126</v>
      </c>
      <c r="H54">
        <v>441</v>
      </c>
      <c r="I54">
        <v>7</v>
      </c>
      <c r="J54">
        <v>87</v>
      </c>
      <c r="K54">
        <v>89</v>
      </c>
      <c r="L54">
        <v>35</v>
      </c>
      <c r="M54">
        <v>1123</v>
      </c>
      <c r="N54">
        <v>3485</v>
      </c>
      <c r="O54">
        <v>54</v>
      </c>
      <c r="P54">
        <v>144</v>
      </c>
      <c r="Q54">
        <v>3</v>
      </c>
      <c r="R54">
        <v>58</v>
      </c>
      <c r="S54">
        <v>888</v>
      </c>
      <c r="T54">
        <v>499</v>
      </c>
      <c r="U54">
        <f t="shared" si="236"/>
        <v>7.2729674141516103E-4</v>
      </c>
      <c r="V54">
        <f t="shared" si="237"/>
        <v>3.6298837006078799E-3</v>
      </c>
      <c r="W54">
        <v>2.5</v>
      </c>
      <c r="X54">
        <f t="shared" si="259"/>
        <v>0.99485998640205797</v>
      </c>
      <c r="Y54">
        <f t="shared" si="260"/>
        <v>3.61122604902781E-3</v>
      </c>
      <c r="Z54">
        <f t="shared" si="238"/>
        <v>4.9652718668877203</v>
      </c>
      <c r="AA54">
        <f t="shared" si="219"/>
        <v>3.1731094533110702E-4</v>
      </c>
      <c r="AB54">
        <f t="shared" si="261"/>
        <v>7.2242298657330299E-4</v>
      </c>
      <c r="AC54">
        <f t="shared" si="239"/>
        <v>4.4053922961942802E-3</v>
      </c>
      <c r="AD54">
        <f t="shared" si="220"/>
        <v>3.6516253412022302E-4</v>
      </c>
      <c r="AE54">
        <f t="shared" si="262"/>
        <v>6.9795251735958502E-4</v>
      </c>
      <c r="AF54">
        <f t="shared" si="240"/>
        <v>4.4026689220984802E-3</v>
      </c>
      <c r="AG54">
        <f t="shared" si="221"/>
        <v>1.6787278689952201E-4</v>
      </c>
      <c r="AH54">
        <f t="shared" si="263"/>
        <v>2.02381954650399E-4</v>
      </c>
      <c r="AI54">
        <f t="shared" si="241"/>
        <v>1.4315917405008001E-3</v>
      </c>
      <c r="AJ54">
        <f t="shared" si="242"/>
        <v>4.9420493339578998E-5</v>
      </c>
      <c r="AK54">
        <f t="shared" si="264"/>
        <v>1.130970479651E-4</v>
      </c>
      <c r="AL54">
        <f t="shared" si="243"/>
        <v>6.8903647317444697E-4</v>
      </c>
      <c r="AM54">
        <f t="shared" si="222"/>
        <v>1.7297172668852699E-4</v>
      </c>
      <c r="AN54">
        <f t="shared" ref="AN54" si="276">AM53+AN53</f>
        <v>5.0959512675663498E-4</v>
      </c>
      <c r="AO54">
        <f t="shared" si="244"/>
        <v>2.9804049505044901E-3</v>
      </c>
      <c r="AP54">
        <f t="shared" si="223"/>
        <v>2.7455829633099498E-6</v>
      </c>
      <c r="AQ54">
        <f t="shared" si="265"/>
        <v>3.8795406131486997E-6</v>
      </c>
      <c r="AR54">
        <f t="shared" si="245"/>
        <v>2.6261660474018401E-5</v>
      </c>
      <c r="AS54">
        <f t="shared" si="224"/>
        <v>3.4123673972566502E-5</v>
      </c>
      <c r="AT54">
        <f t="shared" si="266"/>
        <v>4.1978207921311397E-5</v>
      </c>
      <c r="AU54">
        <f t="shared" si="246"/>
        <v>2.9520022453797298E-4</v>
      </c>
      <c r="AV54">
        <f t="shared" si="225"/>
        <v>3.49081262477979E-5</v>
      </c>
      <c r="AW54">
        <f t="shared" si="267"/>
        <v>4.1978207921311397E-5</v>
      </c>
      <c r="AX54">
        <f t="shared" si="247"/>
        <v>2.9716135522605202E-4</v>
      </c>
      <c r="AY54">
        <f t="shared" si="226"/>
        <v>1.37279148165497E-5</v>
      </c>
      <c r="AZ54">
        <f t="shared" si="268"/>
        <v>1.41169675108105E-5</v>
      </c>
      <c r="BA54">
        <f t="shared" si="248"/>
        <v>1.04904624595427E-4</v>
      </c>
      <c r="BB54">
        <f t="shared" si="227"/>
        <v>4.4046995254243802E-4</v>
      </c>
      <c r="BC54">
        <f t="shared" si="269"/>
        <v>4.6693281040122598E-4</v>
      </c>
      <c r="BD54">
        <f t="shared" si="249"/>
        <v>3.43583893336223E-3</v>
      </c>
      <c r="BE54">
        <f t="shared" si="228"/>
        <v>1.36690808959074E-3</v>
      </c>
      <c r="BF54">
        <f t="shared" si="270"/>
        <v>1.3905390577452E-3</v>
      </c>
      <c r="BG54">
        <f t="shared" si="250"/>
        <v>1.0369965512702899E-2</v>
      </c>
      <c r="BH54">
        <f t="shared" si="229"/>
        <v>2.1180211431248202E-5</v>
      </c>
      <c r="BI54">
        <f t="shared" ref="BI54:BI62" si="277">BH53+BI53</f>
        <v>1.7976362380317799E-5</v>
      </c>
      <c r="BJ54">
        <f t="shared" si="251"/>
        <v>1.4283234047970901E-4</v>
      </c>
      <c r="BK54">
        <f t="shared" si="230"/>
        <v>5.6480563816661701E-5</v>
      </c>
      <c r="BL54">
        <f t="shared" si="271"/>
        <v>4.6331459015249401E-5</v>
      </c>
      <c r="BM54">
        <f t="shared" si="252"/>
        <v>3.7285870461790097E-4</v>
      </c>
      <c r="BN54">
        <f t="shared" si="231"/>
        <v>1.1766784128471199E-6</v>
      </c>
      <c r="BO54">
        <f t="shared" si="272"/>
        <v>1.0343937466682501E-6</v>
      </c>
      <c r="BP54">
        <f t="shared" si="253"/>
        <v>8.1136647654590494E-6</v>
      </c>
      <c r="BQ54">
        <f t="shared" si="232"/>
        <v>2.2749115981710999E-5</v>
      </c>
      <c r="BR54">
        <f t="shared" si="273"/>
        <v>4.2481959785045001E-5</v>
      </c>
      <c r="BS54">
        <f t="shared" si="254"/>
        <v>2.6928258887950199E-4</v>
      </c>
      <c r="BT54">
        <f t="shared" si="233"/>
        <v>3.4829681020274702E-4</v>
      </c>
      <c r="BU54">
        <f t="shared" si="274"/>
        <v>5.35408092349604E-4</v>
      </c>
      <c r="BV54">
        <f t="shared" si="255"/>
        <v>3.5477824872548898E-3</v>
      </c>
      <c r="BW54">
        <f t="shared" si="234"/>
        <v>1.9572084267023801E-4</v>
      </c>
      <c r="BX54">
        <f t="shared" si="275"/>
        <v>2.9190690524779202E-4</v>
      </c>
      <c r="BY54">
        <f t="shared" si="256"/>
        <v>1.94883663291456E-3</v>
      </c>
      <c r="BZ54" s="4">
        <f t="shared" si="257"/>
        <v>3.4728130000000003E-2</v>
      </c>
      <c r="CA54" s="7">
        <f t="shared" si="235"/>
        <v>3.4728130000000003E-2</v>
      </c>
    </row>
    <row r="55" spans="1:79" x14ac:dyDescent="0.25">
      <c r="A55">
        <f t="shared" si="258"/>
        <v>45</v>
      </c>
      <c r="B55">
        <v>13143371</v>
      </c>
      <c r="C55">
        <v>14989</v>
      </c>
      <c r="D55">
        <v>925</v>
      </c>
      <c r="E55">
        <v>1190</v>
      </c>
      <c r="F55">
        <v>764</v>
      </c>
      <c r="G55">
        <v>148</v>
      </c>
      <c r="H55">
        <v>533</v>
      </c>
      <c r="I55">
        <v>9</v>
      </c>
      <c r="J55">
        <v>154</v>
      </c>
      <c r="K55">
        <v>167</v>
      </c>
      <c r="L55">
        <v>104</v>
      </c>
      <c r="M55">
        <v>2001</v>
      </c>
      <c r="N55">
        <v>6288</v>
      </c>
      <c r="O55">
        <v>120</v>
      </c>
      <c r="P55">
        <v>240</v>
      </c>
      <c r="Q55">
        <v>6</v>
      </c>
      <c r="R55">
        <v>50</v>
      </c>
      <c r="S55">
        <v>1452</v>
      </c>
      <c r="T55">
        <v>838</v>
      </c>
      <c r="U55">
        <f t="shared" si="236"/>
        <v>1.1404228032519199E-3</v>
      </c>
      <c r="V55">
        <f t="shared" si="237"/>
        <v>5.6859031821445997E-3</v>
      </c>
      <c r="W55">
        <v>2.5</v>
      </c>
      <c r="X55">
        <f t="shared" si="259"/>
        <v>0.99124876035303</v>
      </c>
      <c r="Y55">
        <f t="shared" si="260"/>
        <v>5.6361444807881802E-3</v>
      </c>
      <c r="Z55">
        <f t="shared" si="238"/>
        <v>4.94215344056318</v>
      </c>
      <c r="AA55">
        <f t="shared" si="219"/>
        <v>3.4781730900854401E-4</v>
      </c>
      <c r="AB55">
        <f t="shared" si="261"/>
        <v>1.0397339319044099E-3</v>
      </c>
      <c r="AC55">
        <f t="shared" si="239"/>
        <v>6.0682129320434102E-3</v>
      </c>
      <c r="AD55">
        <f t="shared" si="220"/>
        <v>4.4746226780558601E-4</v>
      </c>
      <c r="AE55">
        <f t="shared" si="262"/>
        <v>1.0631150514798099E-3</v>
      </c>
      <c r="AF55">
        <f t="shared" si="240"/>
        <v>6.4342309269130099E-3</v>
      </c>
      <c r="AG55">
        <f t="shared" si="221"/>
        <v>2.8727829630543502E-4</v>
      </c>
      <c r="AH55">
        <f t="shared" si="263"/>
        <v>3.7025474154992101E-4</v>
      </c>
      <c r="AI55">
        <f t="shared" si="241"/>
        <v>2.5694694485131901E-3</v>
      </c>
      <c r="AJ55">
        <f t="shared" si="242"/>
        <v>5.5650769441367003E-5</v>
      </c>
      <c r="AK55">
        <f t="shared" si="264"/>
        <v>1.6251754130467899E-4</v>
      </c>
      <c r="AL55">
        <f t="shared" si="243"/>
        <v>9.5171463012681205E-4</v>
      </c>
      <c r="AM55">
        <f t="shared" si="222"/>
        <v>2.0041797373141E-4</v>
      </c>
      <c r="AN55">
        <f>AM54+AN54</f>
        <v>6.8256685344516199E-4</v>
      </c>
      <c r="AO55">
        <f t="shared" si="244"/>
        <v>3.9138792015543404E-3</v>
      </c>
      <c r="AP55">
        <f t="shared" si="223"/>
        <v>3.3841684119750201E-6</v>
      </c>
      <c r="AQ55">
        <f t="shared" si="265"/>
        <v>6.62512357645865E-6</v>
      </c>
      <c r="AR55">
        <f t="shared" si="245"/>
        <v>4.1586038912230803E-5</v>
      </c>
      <c r="AS55">
        <f t="shared" si="224"/>
        <v>5.7906881716017097E-5</v>
      </c>
      <c r="AT55">
        <f t="shared" si="266"/>
        <v>7.6101881893877907E-5</v>
      </c>
      <c r="AU55">
        <f t="shared" si="246"/>
        <v>5.2527661375943203E-4</v>
      </c>
      <c r="AV55">
        <f t="shared" si="225"/>
        <v>6.2795124977758798E-5</v>
      </c>
      <c r="AW55">
        <f t="shared" si="267"/>
        <v>7.6886334169109304E-5</v>
      </c>
      <c r="AX55">
        <f t="shared" si="247"/>
        <v>5.4141948328994302E-4</v>
      </c>
      <c r="AY55">
        <f t="shared" si="226"/>
        <v>3.9105946093933603E-5</v>
      </c>
      <c r="AZ55">
        <f t="shared" si="268"/>
        <v>2.7844882327360202E-5</v>
      </c>
      <c r="BA55">
        <f t="shared" si="248"/>
        <v>2.36989276871635E-4</v>
      </c>
      <c r="BB55">
        <f t="shared" si="227"/>
        <v>7.5241344359577996E-4</v>
      </c>
      <c r="BC55">
        <f t="shared" si="269"/>
        <v>9.0740276294366405E-4</v>
      </c>
      <c r="BD55">
        <f t="shared" si="249"/>
        <v>6.4180474237077699E-3</v>
      </c>
      <c r="BE55">
        <f t="shared" si="228"/>
        <v>2.3644056638332201E-3</v>
      </c>
      <c r="BF55">
        <f t="shared" si="270"/>
        <v>2.75744714733594E-3</v>
      </c>
      <c r="BG55">
        <f t="shared" si="250"/>
        <v>1.9698249896262801E-2</v>
      </c>
      <c r="BH55">
        <f t="shared" si="229"/>
        <v>4.5122245493000297E-5</v>
      </c>
      <c r="BI55">
        <f t="shared" si="277"/>
        <v>3.9156573811566001E-5</v>
      </c>
      <c r="BJ55">
        <f t="shared" si="251"/>
        <v>3.0858848279033098E-4</v>
      </c>
      <c r="BK55">
        <f t="shared" si="230"/>
        <v>9.0244490986000594E-5</v>
      </c>
      <c r="BL55">
        <f t="shared" si="271"/>
        <v>1.0281202283191099E-4</v>
      </c>
      <c r="BM55">
        <f t="shared" si="252"/>
        <v>7.3967134162455602E-4</v>
      </c>
      <c r="BN55">
        <f t="shared" si="231"/>
        <v>2.25611227465002E-6</v>
      </c>
      <c r="BO55">
        <f t="shared" si="272"/>
        <v>2.2110721595153698E-6</v>
      </c>
      <c r="BP55">
        <f t="shared" si="253"/>
        <v>1.66956414842019E-5</v>
      </c>
      <c r="BQ55">
        <f t="shared" si="232"/>
        <v>1.8800935622083501E-5</v>
      </c>
      <c r="BR55">
        <f t="shared" si="273"/>
        <v>6.5231075766756001E-5</v>
      </c>
      <c r="BS55">
        <f t="shared" si="254"/>
        <v>3.7315771788898902E-4</v>
      </c>
      <c r="BT55">
        <f t="shared" si="233"/>
        <v>5.4597917046530402E-4</v>
      </c>
      <c r="BU55">
        <f t="shared" si="274"/>
        <v>8.8370490255235102E-4</v>
      </c>
      <c r="BV55">
        <f t="shared" si="255"/>
        <v>5.7834724389250096E-3</v>
      </c>
      <c r="BW55">
        <f t="shared" si="234"/>
        <v>3.1510368102611902E-4</v>
      </c>
      <c r="BX55">
        <f t="shared" si="275"/>
        <v>4.8762774791803E-4</v>
      </c>
      <c r="BY55">
        <f t="shared" si="256"/>
        <v>3.2258979421554502E-3</v>
      </c>
      <c r="BZ55" s="4">
        <f t="shared" si="257"/>
        <v>5.7846559999999998E-2</v>
      </c>
      <c r="CA55" s="7">
        <f t="shared" si="235"/>
        <v>5.7846559999999998E-2</v>
      </c>
    </row>
    <row r="56" spans="1:79" x14ac:dyDescent="0.25">
      <c r="A56">
        <f t="shared" si="258"/>
        <v>50</v>
      </c>
      <c r="B56">
        <v>12469240</v>
      </c>
      <c r="C56">
        <v>22180</v>
      </c>
      <c r="D56">
        <v>904</v>
      </c>
      <c r="E56">
        <v>1346</v>
      </c>
      <c r="F56">
        <v>1029</v>
      </c>
      <c r="G56">
        <v>120</v>
      </c>
      <c r="H56">
        <v>697</v>
      </c>
      <c r="I56">
        <v>14</v>
      </c>
      <c r="J56">
        <v>218</v>
      </c>
      <c r="K56">
        <v>265</v>
      </c>
      <c r="L56">
        <v>144</v>
      </c>
      <c r="M56">
        <v>3178</v>
      </c>
      <c r="N56">
        <v>10050</v>
      </c>
      <c r="O56">
        <v>244</v>
      </c>
      <c r="P56">
        <v>434</v>
      </c>
      <c r="Q56">
        <v>46</v>
      </c>
      <c r="R56">
        <v>55</v>
      </c>
      <c r="S56">
        <v>2278</v>
      </c>
      <c r="T56">
        <v>1158</v>
      </c>
      <c r="U56">
        <f t="shared" si="236"/>
        <v>1.7787772149706E-3</v>
      </c>
      <c r="V56">
        <f t="shared" si="237"/>
        <v>8.8545105707207097E-3</v>
      </c>
      <c r="W56">
        <v>2.5</v>
      </c>
      <c r="X56">
        <f t="shared" si="259"/>
        <v>0.98561261587224203</v>
      </c>
      <c r="Y56">
        <f t="shared" si="260"/>
        <v>8.7271173258764607E-3</v>
      </c>
      <c r="Z56">
        <f t="shared" si="238"/>
        <v>4.90624528604652</v>
      </c>
      <c r="AA56">
        <f t="shared" si="219"/>
        <v>3.55694953227787E-4</v>
      </c>
      <c r="AB56">
        <f t="shared" si="261"/>
        <v>1.3875512409129501E-3</v>
      </c>
      <c r="AC56">
        <f t="shared" si="239"/>
        <v>7.8269935876342199E-3</v>
      </c>
      <c r="AD56">
        <f t="shared" si="220"/>
        <v>5.2960775115553304E-4</v>
      </c>
      <c r="AE56">
        <f t="shared" si="262"/>
        <v>1.5105773192853999E-3</v>
      </c>
      <c r="AF56">
        <f t="shared" si="240"/>
        <v>8.8769059743158303E-3</v>
      </c>
      <c r="AG56">
        <f t="shared" si="221"/>
        <v>4.0487843680463799E-4</v>
      </c>
      <c r="AH56">
        <f t="shared" si="263"/>
        <v>6.5753303785535597E-4</v>
      </c>
      <c r="AI56">
        <f t="shared" si="241"/>
        <v>4.2998612812883696E-3</v>
      </c>
      <c r="AJ56">
        <f t="shared" si="242"/>
        <v>4.7216144233777099E-5</v>
      </c>
      <c r="AK56">
        <f t="shared" si="264"/>
        <v>2.18168310746046E-4</v>
      </c>
      <c r="AL56">
        <f t="shared" si="243"/>
        <v>1.20888191431467E-3</v>
      </c>
      <c r="AM56">
        <f t="shared" si="222"/>
        <v>2.7424710442452201E-4</v>
      </c>
      <c r="AN56">
        <f t="shared" ref="AN56:AN61" si="278">AM55+AN55</f>
        <v>8.8298482717657199E-4</v>
      </c>
      <c r="AO56">
        <f t="shared" si="244"/>
        <v>5.1005418969441597E-3</v>
      </c>
      <c r="AP56">
        <f t="shared" si="223"/>
        <v>5.5085501606073198E-6</v>
      </c>
      <c r="AQ56">
        <f t="shared" si="265"/>
        <v>1.00092919884337E-5</v>
      </c>
      <c r="AR56">
        <f t="shared" si="245"/>
        <v>6.3817835343686803E-5</v>
      </c>
      <c r="AS56">
        <f t="shared" si="224"/>
        <v>8.5775995358028297E-5</v>
      </c>
      <c r="AT56">
        <f t="shared" si="266"/>
        <v>1.3400876360989501E-4</v>
      </c>
      <c r="AU56">
        <f t="shared" si="246"/>
        <v>8.8448380644454605E-4</v>
      </c>
      <c r="AV56">
        <f t="shared" si="225"/>
        <v>1.0426898518292399E-4</v>
      </c>
      <c r="AW56">
        <f t="shared" si="267"/>
        <v>1.3968145914686799E-4</v>
      </c>
      <c r="AX56">
        <f t="shared" si="247"/>
        <v>9.5907975869165003E-4</v>
      </c>
      <c r="AY56">
        <f t="shared" si="226"/>
        <v>5.6659373080532499E-5</v>
      </c>
      <c r="AZ56">
        <f t="shared" si="268"/>
        <v>6.6950828421293804E-5</v>
      </c>
      <c r="BA56">
        <f t="shared" si="248"/>
        <v>4.764025748078E-4</v>
      </c>
      <c r="BB56">
        <f t="shared" si="227"/>
        <v>1.25044088645786E-3</v>
      </c>
      <c r="BC56">
        <f t="shared" si="269"/>
        <v>1.65981620653944E-3</v>
      </c>
      <c r="BD56">
        <f t="shared" si="249"/>
        <v>1.14251832488419E-2</v>
      </c>
      <c r="BE56">
        <f t="shared" si="228"/>
        <v>3.95435207957883E-3</v>
      </c>
      <c r="BF56">
        <f t="shared" si="270"/>
        <v>5.1218528111691601E-3</v>
      </c>
      <c r="BG56">
        <f t="shared" si="250"/>
        <v>3.5495144254792901E-2</v>
      </c>
      <c r="BH56">
        <f t="shared" si="229"/>
        <v>9.6006159942013398E-5</v>
      </c>
      <c r="BI56">
        <f t="shared" si="277"/>
        <v>8.4278819304566297E-5</v>
      </c>
      <c r="BJ56">
        <f t="shared" si="251"/>
        <v>6.6140949637786498E-4</v>
      </c>
      <c r="BK56">
        <f t="shared" si="230"/>
        <v>1.7076505497882699E-4</v>
      </c>
      <c r="BL56">
        <f t="shared" si="271"/>
        <v>1.9305651381791201E-4</v>
      </c>
      <c r="BM56">
        <f t="shared" si="252"/>
        <v>1.39219520653663E-3</v>
      </c>
      <c r="BN56">
        <f t="shared" si="231"/>
        <v>1.8099521956281199E-5</v>
      </c>
      <c r="BO56">
        <f t="shared" si="272"/>
        <v>4.4671844341653902E-6</v>
      </c>
      <c r="BP56">
        <f t="shared" si="253"/>
        <v>6.75847270615299E-5</v>
      </c>
      <c r="BQ56">
        <f t="shared" si="232"/>
        <v>2.16407327738145E-5</v>
      </c>
      <c r="BR56">
        <f t="shared" si="273"/>
        <v>8.4032011388839495E-5</v>
      </c>
      <c r="BS56">
        <f t="shared" si="254"/>
        <v>4.7426188887873398E-4</v>
      </c>
      <c r="BT56">
        <f t="shared" si="233"/>
        <v>8.9631980470453502E-4</v>
      </c>
      <c r="BU56">
        <f t="shared" si="274"/>
        <v>1.4296840730176499E-3</v>
      </c>
      <c r="BV56">
        <f t="shared" si="255"/>
        <v>9.3892198768495902E-3</v>
      </c>
      <c r="BW56">
        <f t="shared" si="234"/>
        <v>4.55635791855949E-4</v>
      </c>
      <c r="BX56">
        <f t="shared" si="275"/>
        <v>8.0273142894414897E-4</v>
      </c>
      <c r="BY56">
        <f t="shared" si="256"/>
        <v>5.1527466243606202E-3</v>
      </c>
      <c r="BZ56" s="4">
        <f t="shared" si="257"/>
        <v>9.3754710000000005E-2</v>
      </c>
      <c r="CA56" s="7">
        <f t="shared" si="235"/>
        <v>9.3754710000000005E-2</v>
      </c>
    </row>
    <row r="57" spans="1:79" x14ac:dyDescent="0.25">
      <c r="A57">
        <f t="shared" si="258"/>
        <v>55</v>
      </c>
      <c r="B57">
        <v>12246348</v>
      </c>
      <c r="C57">
        <v>34550</v>
      </c>
      <c r="D57">
        <v>909</v>
      </c>
      <c r="E57">
        <v>1272</v>
      </c>
      <c r="F57">
        <v>1217</v>
      </c>
      <c r="G57">
        <v>122</v>
      </c>
      <c r="H57">
        <v>815</v>
      </c>
      <c r="I57">
        <v>18</v>
      </c>
      <c r="J57">
        <v>370</v>
      </c>
      <c r="K57">
        <v>447</v>
      </c>
      <c r="L57">
        <v>290</v>
      </c>
      <c r="M57">
        <v>5519</v>
      </c>
      <c r="N57">
        <v>16160</v>
      </c>
      <c r="O57">
        <v>685</v>
      </c>
      <c r="P57">
        <v>825</v>
      </c>
      <c r="Q57">
        <v>214</v>
      </c>
      <c r="R57">
        <v>86</v>
      </c>
      <c r="S57">
        <v>3760</v>
      </c>
      <c r="T57">
        <v>1841</v>
      </c>
      <c r="U57">
        <f t="shared" si="236"/>
        <v>2.8212492409982102E-3</v>
      </c>
      <c r="V57">
        <f t="shared" si="237"/>
        <v>1.4007449936238699E-2</v>
      </c>
      <c r="W57">
        <v>2.5</v>
      </c>
      <c r="X57">
        <f t="shared" si="259"/>
        <v>0.97688549854636597</v>
      </c>
      <c r="Y57">
        <f t="shared" si="260"/>
        <v>1.36836747143258E-2</v>
      </c>
      <c r="Z57">
        <f t="shared" si="238"/>
        <v>4.8502183059460204</v>
      </c>
      <c r="AA57">
        <f t="shared" si="219"/>
        <v>3.6001332316417197E-4</v>
      </c>
      <c r="AB57">
        <f>AA56+AB56</f>
        <v>1.7432461941407401E-3</v>
      </c>
      <c r="AC57">
        <f t="shared" si="239"/>
        <v>9.6162642786141294E-3</v>
      </c>
      <c r="AD57">
        <f t="shared" si="220"/>
        <v>5.0378101987329704E-4</v>
      </c>
      <c r="AE57">
        <f t="shared" si="262"/>
        <v>2.0401850704409299E-3</v>
      </c>
      <c r="AF57">
        <f t="shared" si="240"/>
        <v>1.14603779018879E-2</v>
      </c>
      <c r="AG57">
        <f t="shared" si="221"/>
        <v>4.8199803552342998E-4</v>
      </c>
      <c r="AH57">
        <f t="shared" si="263"/>
        <v>1.06241147465999E-3</v>
      </c>
      <c r="AI57">
        <f t="shared" si="241"/>
        <v>6.51705246210853E-3</v>
      </c>
      <c r="AJ57">
        <f t="shared" si="242"/>
        <v>4.8318619830615003E-5</v>
      </c>
      <c r="AK57">
        <f t="shared" si="264"/>
        <v>2.6538445497982299E-4</v>
      </c>
      <c r="AL57">
        <f t="shared" si="243"/>
        <v>1.44771882447565E-3</v>
      </c>
      <c r="AM57">
        <f t="shared" si="222"/>
        <v>3.2278422263894402E-4</v>
      </c>
      <c r="AN57">
        <f t="shared" si="278"/>
        <v>1.15723193160109E-3</v>
      </c>
      <c r="AO57">
        <f t="shared" si="244"/>
        <v>6.5931202146028104E-3</v>
      </c>
      <c r="AP57">
        <f t="shared" si="223"/>
        <v>7.1289766963202403E-6</v>
      </c>
      <c r="AQ57">
        <f t="shared" si="265"/>
        <v>1.5517842149041001E-5</v>
      </c>
      <c r="AR57">
        <f t="shared" si="245"/>
        <v>9.5411652486005599E-5</v>
      </c>
      <c r="AS57">
        <f t="shared" si="224"/>
        <v>1.4654007653547199E-4</v>
      </c>
      <c r="AT57">
        <f t="shared" si="266"/>
        <v>2.1978475896792301E-4</v>
      </c>
      <c r="AU57">
        <f t="shared" si="246"/>
        <v>1.4652739861783001E-3</v>
      </c>
      <c r="AV57">
        <f t="shared" si="225"/>
        <v>1.7703625462528599E-4</v>
      </c>
      <c r="AW57">
        <f t="shared" si="267"/>
        <v>2.43950444329792E-4</v>
      </c>
      <c r="AX57">
        <f t="shared" si="247"/>
        <v>1.66234285821217E-3</v>
      </c>
      <c r="AY57">
        <f t="shared" si="226"/>
        <v>1.1485573566293701E-4</v>
      </c>
      <c r="AZ57">
        <f t="shared" si="268"/>
        <v>1.2361020150182601E-4</v>
      </c>
      <c r="BA57">
        <f t="shared" si="248"/>
        <v>9.0519034666647303E-4</v>
      </c>
      <c r="BB57">
        <f t="shared" si="227"/>
        <v>2.18582346594397E-3</v>
      </c>
      <c r="BC57">
        <f t="shared" si="269"/>
        <v>2.9102570929972998E-3</v>
      </c>
      <c r="BD57">
        <f t="shared" si="249"/>
        <v>2.0015844129846399E-2</v>
      </c>
      <c r="BE57">
        <f t="shared" si="228"/>
        <v>6.4002368562519497E-3</v>
      </c>
      <c r="BF57">
        <f t="shared" si="270"/>
        <v>9.0762048907479902E-3</v>
      </c>
      <c r="BG57">
        <f t="shared" si="250"/>
        <v>6.1381616594369803E-2</v>
      </c>
      <c r="BH57">
        <f t="shared" si="229"/>
        <v>2.71297168721076E-4</v>
      </c>
      <c r="BI57">
        <f t="shared" si="277"/>
        <v>1.8028497924657999E-4</v>
      </c>
      <c r="BJ57">
        <f t="shared" si="251"/>
        <v>1.5796678180355901E-3</v>
      </c>
      <c r="BK57">
        <f t="shared" si="230"/>
        <v>3.2674476524801102E-4</v>
      </c>
      <c r="BL57">
        <f t="shared" si="271"/>
        <v>3.63821568796739E-4</v>
      </c>
      <c r="BM57">
        <f t="shared" si="252"/>
        <v>2.6359697571037202E-3</v>
      </c>
      <c r="BN57">
        <f t="shared" si="231"/>
        <v>8.4755611834029605E-5</v>
      </c>
      <c r="BO57">
        <f t="shared" si="272"/>
        <v>2.2566706390446601E-5</v>
      </c>
      <c r="BP57">
        <f t="shared" si="253"/>
        <v>3.24722561537307E-4</v>
      </c>
      <c r="BQ57">
        <f t="shared" si="232"/>
        <v>3.4060666437974497E-5</v>
      </c>
      <c r="BR57">
        <f t="shared" si="273"/>
        <v>1.05672744162654E-4</v>
      </c>
      <c r="BS57">
        <f t="shared" si="254"/>
        <v>6.1351538690820602E-4</v>
      </c>
      <c r="BT57">
        <f t="shared" si="233"/>
        <v>1.4891640210091201E-3</v>
      </c>
      <c r="BU57">
        <f t="shared" si="274"/>
        <v>2.3260038777221802E-3</v>
      </c>
      <c r="BV57">
        <f t="shared" si="255"/>
        <v>1.53529294411337E-2</v>
      </c>
      <c r="BW57">
        <f t="shared" si="234"/>
        <v>7.2913589432919805E-4</v>
      </c>
      <c r="BX57">
        <f t="shared" si="275"/>
        <v>1.2583672208001E-3</v>
      </c>
      <c r="BY57">
        <f t="shared" si="256"/>
        <v>8.1146758398235007E-3</v>
      </c>
      <c r="BZ57" s="4">
        <f t="shared" si="257"/>
        <v>0.14978169</v>
      </c>
      <c r="CA57" s="7">
        <f t="shared" si="235"/>
        <v>0.14978169</v>
      </c>
    </row>
    <row r="58" spans="1:79" x14ac:dyDescent="0.25">
      <c r="A58">
        <f t="shared" si="258"/>
        <v>60</v>
      </c>
      <c r="B58">
        <v>12022931</v>
      </c>
      <c r="C58">
        <v>51785</v>
      </c>
      <c r="D58">
        <v>649</v>
      </c>
      <c r="E58">
        <v>1068</v>
      </c>
      <c r="F58">
        <v>1180</v>
      </c>
      <c r="G58">
        <v>113</v>
      </c>
      <c r="H58">
        <v>918</v>
      </c>
      <c r="I58">
        <v>18</v>
      </c>
      <c r="J58">
        <v>632</v>
      </c>
      <c r="K58">
        <v>768</v>
      </c>
      <c r="L58">
        <v>556</v>
      </c>
      <c r="M58">
        <v>9359</v>
      </c>
      <c r="N58">
        <v>23928</v>
      </c>
      <c r="O58">
        <v>1500</v>
      </c>
      <c r="P58">
        <v>1366</v>
      </c>
      <c r="Q58">
        <v>658</v>
      </c>
      <c r="R58">
        <v>105</v>
      </c>
      <c r="S58">
        <v>6121</v>
      </c>
      <c r="T58">
        <v>2846</v>
      </c>
      <c r="U58">
        <f t="shared" si="236"/>
        <v>4.3071859931658896E-3</v>
      </c>
      <c r="V58">
        <f t="shared" si="237"/>
        <v>2.1306502295206298E-2</v>
      </c>
      <c r="W58">
        <v>2.5</v>
      </c>
      <c r="X58">
        <f t="shared" si="259"/>
        <v>0.96320182383204</v>
      </c>
      <c r="Y58">
        <f t="shared" si="260"/>
        <v>2.0522461870224301E-2</v>
      </c>
      <c r="Z58">
        <f t="shared" si="238"/>
        <v>4.7647029644846404</v>
      </c>
      <c r="AA58">
        <f t="shared" si="219"/>
        <v>2.5719953179058699E-4</v>
      </c>
      <c r="AB58">
        <f t="shared" ref="AB58:AB61" si="279">AA57+AB57</f>
        <v>2.10325951730491E-3</v>
      </c>
      <c r="AC58">
        <f t="shared" si="239"/>
        <v>1.1159296416001E-2</v>
      </c>
      <c r="AD58">
        <f t="shared" si="220"/>
        <v>4.2324976880176801E-4</v>
      </c>
      <c r="AE58">
        <f t="shared" si="262"/>
        <v>2.54396609031423E-3</v>
      </c>
      <c r="AF58">
        <f t="shared" si="240"/>
        <v>1.3777954873575599E-2</v>
      </c>
      <c r="AG58">
        <f t="shared" si="221"/>
        <v>4.67635512346523E-4</v>
      </c>
      <c r="AH58">
        <f t="shared" si="263"/>
        <v>1.5444095101834201E-3</v>
      </c>
      <c r="AI58">
        <f t="shared" si="241"/>
        <v>8.8911363317834106E-3</v>
      </c>
      <c r="AJ58">
        <f t="shared" si="242"/>
        <v>4.47820448264043E-5</v>
      </c>
      <c r="AK58">
        <f t="shared" si="264"/>
        <v>3.1370307481043798E-4</v>
      </c>
      <c r="AL58">
        <f t="shared" si="243"/>
        <v>1.6804704861182E-3</v>
      </c>
      <c r="AM58">
        <f t="shared" si="222"/>
        <v>3.6380457655432898E-4</v>
      </c>
      <c r="AN58">
        <f t="shared" si="278"/>
        <v>1.4800161542400301E-3</v>
      </c>
      <c r="AO58">
        <f t="shared" si="244"/>
        <v>8.3095922125859707E-3</v>
      </c>
      <c r="AP58">
        <f t="shared" si="223"/>
        <v>7.1334230696927204E-6</v>
      </c>
      <c r="AQ58">
        <f t="shared" si="265"/>
        <v>2.26468188453612E-5</v>
      </c>
      <c r="AR58">
        <f t="shared" si="245"/>
        <v>1.3106765190103799E-4</v>
      </c>
      <c r="AS58">
        <f t="shared" si="224"/>
        <v>2.5046241000254398E-4</v>
      </c>
      <c r="AT58">
        <f t="shared" si="266"/>
        <v>3.66324835503395E-4</v>
      </c>
      <c r="AU58">
        <f t="shared" si="246"/>
        <v>2.4577802025233398E-3</v>
      </c>
      <c r="AV58">
        <f t="shared" si="225"/>
        <v>3.0435938430688902E-4</v>
      </c>
      <c r="AW58">
        <f t="shared" si="267"/>
        <v>4.2098669895507799E-4</v>
      </c>
      <c r="AX58">
        <f t="shared" si="247"/>
        <v>2.86583195554261E-3</v>
      </c>
      <c r="AY58">
        <f t="shared" si="226"/>
        <v>2.2034351259717501E-4</v>
      </c>
      <c r="AZ58">
        <f t="shared" si="268"/>
        <v>2.3846593716476299E-4</v>
      </c>
      <c r="BA58">
        <f t="shared" si="248"/>
        <v>1.7431884673167501E-3</v>
      </c>
      <c r="BB58">
        <f t="shared" si="227"/>
        <v>3.7089836949585602E-3</v>
      </c>
      <c r="BC58">
        <f t="shared" si="269"/>
        <v>5.0960805589412702E-3</v>
      </c>
      <c r="BD58">
        <f t="shared" si="249"/>
        <v>3.4752862032102802E-2</v>
      </c>
      <c r="BE58">
        <f t="shared" si="228"/>
        <v>9.4826970673115192E-3</v>
      </c>
      <c r="BF58">
        <f t="shared" si="270"/>
        <v>1.54764417469999E-2</v>
      </c>
      <c r="BG58">
        <f t="shared" si="250"/>
        <v>0.101088951403278</v>
      </c>
      <c r="BH58">
        <f t="shared" si="229"/>
        <v>5.9445192247439295E-4</v>
      </c>
      <c r="BI58">
        <f t="shared" si="277"/>
        <v>4.5158214796765599E-4</v>
      </c>
      <c r="BJ58">
        <f t="shared" si="251"/>
        <v>3.7440405460242598E-3</v>
      </c>
      <c r="BK58">
        <f t="shared" si="230"/>
        <v>5.4134755073334702E-4</v>
      </c>
      <c r="BL58">
        <f t="shared" si="271"/>
        <v>6.9056633404474997E-4</v>
      </c>
      <c r="BM58">
        <f t="shared" si="252"/>
        <v>4.8062005470571201E-3</v>
      </c>
      <c r="BN58">
        <f t="shared" si="231"/>
        <v>2.6076624332543402E-4</v>
      </c>
      <c r="BO58">
        <f t="shared" si="272"/>
        <v>1.07322318224476E-4</v>
      </c>
      <c r="BP58">
        <f t="shared" si="253"/>
        <v>1.1885271994359699E-3</v>
      </c>
      <c r="BQ58">
        <f t="shared" si="232"/>
        <v>4.1611634573207503E-5</v>
      </c>
      <c r="BR58">
        <f t="shared" si="273"/>
        <v>1.39733410600628E-4</v>
      </c>
      <c r="BS58">
        <f t="shared" si="254"/>
        <v>8.02696139436159E-4</v>
      </c>
      <c r="BT58">
        <f t="shared" si="233"/>
        <v>2.4257601449771699E-3</v>
      </c>
      <c r="BU58">
        <f t="shared" si="274"/>
        <v>3.8151678987312998E-3</v>
      </c>
      <c r="BV58">
        <f t="shared" si="255"/>
        <v>2.5140239856099401E-2</v>
      </c>
      <c r="BW58">
        <f t="shared" si="234"/>
        <v>1.12787344757475E-3</v>
      </c>
      <c r="BX58">
        <f t="shared" si="275"/>
        <v>1.9875031151293E-3</v>
      </c>
      <c r="BY58">
        <f t="shared" si="256"/>
        <v>1.27571991945834E-2</v>
      </c>
      <c r="BZ58" s="4">
        <f t="shared" si="257"/>
        <v>0.23529704000000001</v>
      </c>
      <c r="CA58" s="7">
        <f t="shared" si="235"/>
        <v>0.23529704000000001</v>
      </c>
    </row>
    <row r="59" spans="1:79" x14ac:dyDescent="0.25">
      <c r="A59">
        <f t="shared" si="258"/>
        <v>65</v>
      </c>
      <c r="B59">
        <v>10410167</v>
      </c>
      <c r="C59">
        <v>70520</v>
      </c>
      <c r="D59">
        <v>356</v>
      </c>
      <c r="E59">
        <v>761</v>
      </c>
      <c r="F59">
        <v>925</v>
      </c>
      <c r="G59">
        <v>93</v>
      </c>
      <c r="H59">
        <v>1035</v>
      </c>
      <c r="I59">
        <v>15</v>
      </c>
      <c r="J59">
        <v>906</v>
      </c>
      <c r="K59">
        <v>1097</v>
      </c>
      <c r="L59">
        <v>894</v>
      </c>
      <c r="M59">
        <v>13873</v>
      </c>
      <c r="N59">
        <v>30791</v>
      </c>
      <c r="O59">
        <v>2842</v>
      </c>
      <c r="P59">
        <v>2072</v>
      </c>
      <c r="Q59">
        <v>1675</v>
      </c>
      <c r="R59">
        <v>90</v>
      </c>
      <c r="S59">
        <v>8942</v>
      </c>
      <c r="T59">
        <v>4153</v>
      </c>
      <c r="U59">
        <f t="shared" si="236"/>
        <v>6.77414685086224E-3</v>
      </c>
      <c r="V59">
        <f t="shared" si="237"/>
        <v>3.3306673510624503E-2</v>
      </c>
      <c r="W59">
        <v>2.5</v>
      </c>
      <c r="X59">
        <f t="shared" si="259"/>
        <v>0.94267936196181601</v>
      </c>
      <c r="Y59">
        <f t="shared" si="260"/>
        <v>3.1397513734065997E-2</v>
      </c>
      <c r="Z59">
        <f t="shared" si="238"/>
        <v>4.6349030254739096</v>
      </c>
      <c r="AA59">
        <f>Y59*D59/C59</f>
        <v>1.5850134556618701E-4</v>
      </c>
      <c r="AB59">
        <f t="shared" si="279"/>
        <v>2.3604590490954999E-3</v>
      </c>
      <c r="AC59">
        <f t="shared" si="239"/>
        <v>1.2198548609393E-2</v>
      </c>
      <c r="AD59">
        <f t="shared" si="220"/>
        <v>3.38818887572663E-4</v>
      </c>
      <c r="AE59">
        <f t="shared" si="262"/>
        <v>2.9672158591160002E-3</v>
      </c>
      <c r="AF59">
        <f t="shared" si="240"/>
        <v>1.5683126514511699E-2</v>
      </c>
      <c r="AG59">
        <f t="shared" si="221"/>
        <v>4.1183636137281698E-4</v>
      </c>
      <c r="AH59">
        <f t="shared" si="263"/>
        <v>2.0120450225299398E-3</v>
      </c>
      <c r="AI59">
        <f t="shared" si="241"/>
        <v>1.1089816016081701E-2</v>
      </c>
      <c r="AJ59">
        <f t="shared" si="242"/>
        <v>4.1406250386672397E-5</v>
      </c>
      <c r="AK59">
        <f t="shared" si="264"/>
        <v>3.5848511963684201E-4</v>
      </c>
      <c r="AL59">
        <f t="shared" si="243"/>
        <v>1.8959412241508901E-3</v>
      </c>
      <c r="AM59">
        <f t="shared" si="222"/>
        <v>4.6081149623877299E-4</v>
      </c>
      <c r="AN59">
        <f t="shared" si="278"/>
        <v>1.8438207307943601E-3</v>
      </c>
      <c r="AO59">
        <f t="shared" si="244"/>
        <v>1.0371132394568701E-2</v>
      </c>
      <c r="AP59">
        <f t="shared" si="223"/>
        <v>6.6784274817213497E-6</v>
      </c>
      <c r="AQ59">
        <f t="shared" si="265"/>
        <v>2.97802419150539E-5</v>
      </c>
      <c r="AR59">
        <f t="shared" si="245"/>
        <v>1.6559727827957299E-4</v>
      </c>
      <c r="AS59">
        <f t="shared" si="224"/>
        <v>4.0337701989596997E-4</v>
      </c>
      <c r="AT59">
        <f t="shared" si="266"/>
        <v>6.1678724550593897E-4</v>
      </c>
      <c r="AU59">
        <f t="shared" si="246"/>
        <v>4.09237877726962E-3</v>
      </c>
      <c r="AV59">
        <f t="shared" si="225"/>
        <v>4.88415663163222E-4</v>
      </c>
      <c r="AW59">
        <f t="shared" si="267"/>
        <v>7.2534608326196696E-4</v>
      </c>
      <c r="AX59">
        <f t="shared" si="247"/>
        <v>4.8477695742178903E-3</v>
      </c>
      <c r="AY59">
        <f t="shared" si="226"/>
        <v>3.9803427791059299E-4</v>
      </c>
      <c r="AZ59">
        <f t="shared" si="268"/>
        <v>4.58809449761938E-4</v>
      </c>
      <c r="BA59">
        <f t="shared" si="248"/>
        <v>3.2891329435861699E-3</v>
      </c>
      <c r="BB59">
        <f t="shared" si="227"/>
        <v>6.1766549635946903E-3</v>
      </c>
      <c r="BC59">
        <f t="shared" si="269"/>
        <v>8.8050642538998296E-3</v>
      </c>
      <c r="BD59">
        <f t="shared" si="249"/>
        <v>5.94669586784859E-2</v>
      </c>
      <c r="BE59">
        <f t="shared" si="228"/>
        <v>1.37090307059788E-2</v>
      </c>
      <c r="BF59">
        <f t="shared" si="270"/>
        <v>2.4959138814311398E-2</v>
      </c>
      <c r="BG59">
        <f t="shared" si="250"/>
        <v>0.15906827083650399</v>
      </c>
      <c r="BH59">
        <f t="shared" si="229"/>
        <v>1.26533939353681E-3</v>
      </c>
      <c r="BI59">
        <f t="shared" si="277"/>
        <v>1.0460340704420499E-3</v>
      </c>
      <c r="BJ59">
        <f t="shared" si="251"/>
        <v>8.3935188360522803E-3</v>
      </c>
      <c r="BK59">
        <f t="shared" si="230"/>
        <v>9.2251344947511004E-4</v>
      </c>
      <c r="BL59">
        <f t="shared" si="271"/>
        <v>1.2319138847781E-3</v>
      </c>
      <c r="BM59">
        <f t="shared" si="252"/>
        <v>8.4658530475782805E-3</v>
      </c>
      <c r="BN59">
        <f t="shared" si="231"/>
        <v>7.4575773545888498E-4</v>
      </c>
      <c r="BO59">
        <f t="shared" si="272"/>
        <v>3.6808856154991001E-4</v>
      </c>
      <c r="BP59">
        <f t="shared" si="253"/>
        <v>3.7048371463967601E-3</v>
      </c>
      <c r="BQ59">
        <f t="shared" si="232"/>
        <v>4.0070564890328098E-5</v>
      </c>
      <c r="BR59">
        <f t="shared" si="273"/>
        <v>1.8134504517383599E-4</v>
      </c>
      <c r="BS59">
        <f t="shared" si="254"/>
        <v>1.0069016380949999E-3</v>
      </c>
      <c r="BT59">
        <f t="shared" si="233"/>
        <v>3.9812332361034899E-3</v>
      </c>
      <c r="BU59">
        <f t="shared" si="274"/>
        <v>6.2409280437084698E-3</v>
      </c>
      <c r="BV59">
        <f t="shared" si="255"/>
        <v>4.1157723308801103E-2</v>
      </c>
      <c r="BW59">
        <f t="shared" si="234"/>
        <v>1.84903395543925E-3</v>
      </c>
      <c r="BX59">
        <f t="shared" si="275"/>
        <v>3.11537656270405E-3</v>
      </c>
      <c r="BY59">
        <f t="shared" si="256"/>
        <v>2.01994677021184E-2</v>
      </c>
      <c r="BZ59" s="4">
        <f t="shared" si="257"/>
        <v>0.36509697000000002</v>
      </c>
      <c r="CA59" s="7">
        <f t="shared" si="235"/>
        <v>0.36509697000000002</v>
      </c>
    </row>
    <row r="60" spans="1:79" x14ac:dyDescent="0.25">
      <c r="A60">
        <f t="shared" si="258"/>
        <v>70</v>
      </c>
      <c r="B60">
        <v>7201587</v>
      </c>
      <c r="C60">
        <v>80070</v>
      </c>
      <c r="D60">
        <v>167</v>
      </c>
      <c r="E60">
        <v>495</v>
      </c>
      <c r="F60">
        <v>509</v>
      </c>
      <c r="G60">
        <v>83</v>
      </c>
      <c r="H60">
        <v>997</v>
      </c>
      <c r="I60">
        <v>9</v>
      </c>
      <c r="J60">
        <v>1187</v>
      </c>
      <c r="K60">
        <v>1245</v>
      </c>
      <c r="L60">
        <v>1089</v>
      </c>
      <c r="M60">
        <v>17551</v>
      </c>
      <c r="N60">
        <v>30432</v>
      </c>
      <c r="O60">
        <v>4171</v>
      </c>
      <c r="P60">
        <v>1970</v>
      </c>
      <c r="Q60">
        <v>3764</v>
      </c>
      <c r="R60">
        <v>112</v>
      </c>
      <c r="S60">
        <v>10507</v>
      </c>
      <c r="T60">
        <v>5782</v>
      </c>
      <c r="U60">
        <f t="shared" si="236"/>
        <v>1.1118382656489499E-2</v>
      </c>
      <c r="V60">
        <f t="shared" si="237"/>
        <v>5.40884724475066E-2</v>
      </c>
      <c r="W60">
        <v>2.5</v>
      </c>
      <c r="X60">
        <f t="shared" si="259"/>
        <v>0.91128184822775005</v>
      </c>
      <c r="Y60">
        <f t="shared" si="260"/>
        <v>4.92898431397795E-2</v>
      </c>
      <c r="Z60">
        <f t="shared" si="238"/>
        <v>4.4331846332892999</v>
      </c>
      <c r="AA60">
        <f t="shared" ref="AA60" si="280">Y60*D60/C60</f>
        <v>1.02802595283417E-4</v>
      </c>
      <c r="AB60">
        <f t="shared" si="279"/>
        <v>2.5189603946616898E-3</v>
      </c>
      <c r="AC60">
        <f t="shared" si="239"/>
        <v>1.2851808461516999E-2</v>
      </c>
      <c r="AD60">
        <f t="shared" si="220"/>
        <v>3.0471427943288198E-4</v>
      </c>
      <c r="AE60">
        <f t="shared" si="262"/>
        <v>3.3060347466886599E-3</v>
      </c>
      <c r="AF60">
        <f t="shared" si="240"/>
        <v>1.7291959432025501E-2</v>
      </c>
      <c r="AG60">
        <f t="shared" si="221"/>
        <v>3.1333246107340801E-4</v>
      </c>
      <c r="AH60">
        <f t="shared" si="263"/>
        <v>2.42388138390276E-3</v>
      </c>
      <c r="AI60">
        <f t="shared" si="241"/>
        <v>1.2902738072197301E-2</v>
      </c>
      <c r="AJ60">
        <f t="shared" si="242"/>
        <v>5.1093505440261002E-5</v>
      </c>
      <c r="AK60">
        <f t="shared" si="264"/>
        <v>3.9989137002351398E-4</v>
      </c>
      <c r="AL60">
        <f t="shared" si="243"/>
        <v>2.1271906137182201E-3</v>
      </c>
      <c r="AM60">
        <f t="shared" si="222"/>
        <v>6.1373764968602703E-4</v>
      </c>
      <c r="AN60">
        <f t="shared" si="278"/>
        <v>2.3046322270331302E-3</v>
      </c>
      <c r="AO60">
        <f t="shared" si="244"/>
        <v>1.30575052593807E-2</v>
      </c>
      <c r="AP60">
        <f t="shared" si="223"/>
        <v>5.5402596260524E-6</v>
      </c>
      <c r="AQ60">
        <f t="shared" si="265"/>
        <v>3.6458669396775202E-5</v>
      </c>
      <c r="AR60">
        <f t="shared" si="245"/>
        <v>1.96143996049007E-4</v>
      </c>
      <c r="AS60">
        <f t="shared" si="224"/>
        <v>7.30698686236022E-4</v>
      </c>
      <c r="AT60">
        <f t="shared" si="266"/>
        <v>1.0201642654019099E-3</v>
      </c>
      <c r="AU60">
        <f t="shared" si="246"/>
        <v>6.9275680425996003E-3</v>
      </c>
      <c r="AV60">
        <f t="shared" si="225"/>
        <v>7.66402581603915E-4</v>
      </c>
      <c r="AW60">
        <f t="shared" si="267"/>
        <v>1.2137617464251899E-3</v>
      </c>
      <c r="AX60">
        <f t="shared" si="247"/>
        <v>7.9848151861357398E-3</v>
      </c>
      <c r="AY60">
        <f t="shared" si="226"/>
        <v>6.7037141475234001E-4</v>
      </c>
      <c r="AZ60">
        <f t="shared" si="268"/>
        <v>8.5684372767253099E-4</v>
      </c>
      <c r="BA60">
        <f t="shared" si="248"/>
        <v>5.9601471752435001E-3</v>
      </c>
      <c r="BB60">
        <f t="shared" si="227"/>
        <v>1.0804121855205099E-2</v>
      </c>
      <c r="BC60">
        <f t="shared" si="269"/>
        <v>1.4981719217494501E-2</v>
      </c>
      <c r="BD60">
        <f t="shared" si="249"/>
        <v>0.101918900725485</v>
      </c>
      <c r="BE60">
        <f t="shared" si="228"/>
        <v>1.8733464548891798E-2</v>
      </c>
      <c r="BF60">
        <f t="shared" si="270"/>
        <v>3.8668169520290202E-2</v>
      </c>
      <c r="BG60">
        <f t="shared" si="250"/>
        <v>0.24017450897368101</v>
      </c>
      <c r="BH60">
        <f t="shared" si="229"/>
        <v>2.5676025444738401E-3</v>
      </c>
      <c r="BI60">
        <f t="shared" si="277"/>
        <v>2.3113734639788599E-3</v>
      </c>
      <c r="BJ60">
        <f t="shared" si="251"/>
        <v>1.7975873681078901E-2</v>
      </c>
      <c r="BK60">
        <f t="shared" si="230"/>
        <v>1.21270127370258E-3</v>
      </c>
      <c r="BL60">
        <f t="shared" si="271"/>
        <v>2.1544273342532102E-3</v>
      </c>
      <c r="BM60">
        <f t="shared" si="252"/>
        <v>1.38038898555225E-2</v>
      </c>
      <c r="BN60">
        <f t="shared" si="231"/>
        <v>2.3170596924956899E-3</v>
      </c>
      <c r="BO60">
        <f t="shared" si="272"/>
        <v>1.1138462970088001E-3</v>
      </c>
      <c r="BP60">
        <f t="shared" si="253"/>
        <v>1.1361880716283201E-2</v>
      </c>
      <c r="BQ60">
        <f t="shared" si="232"/>
        <v>6.8945453124207601E-5</v>
      </c>
      <c r="BR60">
        <f t="shared" si="273"/>
        <v>2.2141561006416399E-4</v>
      </c>
      <c r="BS60">
        <f t="shared" si="254"/>
        <v>1.27944168313134E-3</v>
      </c>
      <c r="BT60">
        <f t="shared" si="233"/>
        <v>6.4679453212147303E-3</v>
      </c>
      <c r="BU60">
        <f t="shared" si="274"/>
        <v>1.0222161279812E-2</v>
      </c>
      <c r="BV60">
        <f t="shared" si="255"/>
        <v>6.7280669702096799E-2</v>
      </c>
      <c r="BW60">
        <f t="shared" si="234"/>
        <v>3.55930901753722E-3</v>
      </c>
      <c r="BX60">
        <f t="shared" si="275"/>
        <v>4.9644105181432998E-3</v>
      </c>
      <c r="BY60">
        <f t="shared" si="256"/>
        <v>3.3720325134559602E-2</v>
      </c>
      <c r="BZ60" s="4">
        <f t="shared" si="257"/>
        <v>0.56681537000000004</v>
      </c>
      <c r="CA60" s="7">
        <f t="shared" si="235"/>
        <v>0.56681537000000004</v>
      </c>
    </row>
    <row r="61" spans="1:79" x14ac:dyDescent="0.25">
      <c r="A61">
        <f t="shared" si="258"/>
        <v>75</v>
      </c>
      <c r="B61">
        <v>4210638</v>
      </c>
      <c r="C61">
        <v>85068</v>
      </c>
      <c r="D61">
        <v>81</v>
      </c>
      <c r="E61">
        <v>269</v>
      </c>
      <c r="F61">
        <v>241</v>
      </c>
      <c r="G61">
        <v>64</v>
      </c>
      <c r="H61">
        <v>929</v>
      </c>
      <c r="I61">
        <v>8</v>
      </c>
      <c r="J61">
        <v>1307</v>
      </c>
      <c r="K61">
        <v>1321</v>
      </c>
      <c r="L61">
        <v>1268</v>
      </c>
      <c r="M61">
        <v>21155</v>
      </c>
      <c r="N61">
        <v>26461</v>
      </c>
      <c r="O61">
        <v>5277</v>
      </c>
      <c r="P61">
        <v>1737</v>
      </c>
      <c r="Q61">
        <v>6571</v>
      </c>
      <c r="R61">
        <v>77</v>
      </c>
      <c r="S61">
        <v>10640</v>
      </c>
      <c r="T61">
        <v>7662</v>
      </c>
      <c r="U61">
        <f>C61/B61</f>
        <v>2.02031141123982E-2</v>
      </c>
      <c r="V61">
        <f>(5*U61)/(1+(5-W61)*U61)</f>
        <v>9.6158802416653005E-2</v>
      </c>
      <c r="W61">
        <v>2.5</v>
      </c>
      <c r="X61">
        <f>X60*(1-V60)</f>
        <v>0.86199200508797003</v>
      </c>
      <c r="Y61">
        <f>X61*V61</f>
        <v>8.2888118901988703E-2</v>
      </c>
      <c r="Z61">
        <f>(5*(X61-Y61)+(2.5*Y61))</f>
        <v>4.1027397281848801</v>
      </c>
      <c r="AA61">
        <f>Y61*D61/C61</f>
        <v>7.8924362052253295E-5</v>
      </c>
      <c r="AB61">
        <f t="shared" si="279"/>
        <v>2.62176298994511E-3</v>
      </c>
      <c r="AC61">
        <f t="shared" si="239"/>
        <v>1.33061258548562E-2</v>
      </c>
      <c r="AD61">
        <f t="shared" si="220"/>
        <v>2.6210683200069302E-4</v>
      </c>
      <c r="AE61">
        <f t="shared" si="262"/>
        <v>3.6107490261215402E-3</v>
      </c>
      <c r="AF61">
        <f t="shared" si="240"/>
        <v>1.8709012210609399E-2</v>
      </c>
      <c r="AG61">
        <f t="shared" si="221"/>
        <v>2.3482433647645701E-4</v>
      </c>
      <c r="AH61">
        <f t="shared" si="263"/>
        <v>2.7372138449761698E-3</v>
      </c>
      <c r="AI61">
        <f t="shared" si="241"/>
        <v>1.4273130066072E-2</v>
      </c>
      <c r="AJ61">
        <f t="shared" si="242"/>
        <v>6.2359989769681596E-5</v>
      </c>
      <c r="AK61">
        <f t="shared" si="264"/>
        <v>4.5098487546377502E-4</v>
      </c>
      <c r="AL61">
        <f t="shared" si="243"/>
        <v>2.4108243517430802E-3</v>
      </c>
      <c r="AM61">
        <f t="shared" si="222"/>
        <v>9.0519422650053502E-4</v>
      </c>
      <c r="AN61">
        <f t="shared" si="278"/>
        <v>2.91836987671916E-3</v>
      </c>
      <c r="AO61">
        <f t="shared" si="244"/>
        <v>1.6854834949847099E-2</v>
      </c>
      <c r="AP61">
        <f t="shared" si="223"/>
        <v>7.7949987212101995E-6</v>
      </c>
      <c r="AQ61">
        <f t="shared" si="265"/>
        <v>4.19989290228276E-5</v>
      </c>
      <c r="AR61">
        <f t="shared" si="245"/>
        <v>2.2948214191716301E-4</v>
      </c>
      <c r="AS61">
        <f t="shared" si="224"/>
        <v>1.2735079160777201E-3</v>
      </c>
      <c r="AT61">
        <f t="shared" si="266"/>
        <v>1.7508629516379301E-3</v>
      </c>
      <c r="AU61">
        <f t="shared" si="246"/>
        <v>1.1938084548384E-2</v>
      </c>
      <c r="AV61">
        <f t="shared" si="225"/>
        <v>1.28714916383983E-3</v>
      </c>
      <c r="AW61">
        <f t="shared" si="267"/>
        <v>1.9801643280291099E-3</v>
      </c>
      <c r="AX61">
        <f t="shared" si="247"/>
        <v>1.31186945497451E-2</v>
      </c>
      <c r="AY61">
        <f t="shared" si="226"/>
        <v>1.23550729731182E-3</v>
      </c>
      <c r="AZ61">
        <f t="shared" si="268"/>
        <v>1.52721514242487E-3</v>
      </c>
      <c r="BA61">
        <f t="shared" si="248"/>
        <v>1.07248439554039E-2</v>
      </c>
      <c r="BB61">
        <f t="shared" si="227"/>
        <v>2.06128997434002E-2</v>
      </c>
      <c r="BC61">
        <f t="shared" si="269"/>
        <v>2.57858410726996E-2</v>
      </c>
      <c r="BD61">
        <f t="shared" si="249"/>
        <v>0.18046145472199801</v>
      </c>
      <c r="BE61">
        <f t="shared" si="228"/>
        <v>2.5782932645242899E-2</v>
      </c>
      <c r="BF61">
        <f t="shared" si="270"/>
        <v>5.7401634069182E-2</v>
      </c>
      <c r="BG61">
        <f t="shared" si="250"/>
        <v>0.35146550195901699</v>
      </c>
      <c r="BH61">
        <f t="shared" si="229"/>
        <v>5.1417760314782799E-3</v>
      </c>
      <c r="BI61">
        <f t="shared" si="277"/>
        <v>4.8789760084526996E-3</v>
      </c>
      <c r="BJ61">
        <f t="shared" si="251"/>
        <v>3.7249320120959203E-2</v>
      </c>
      <c r="BK61">
        <f t="shared" si="230"/>
        <v>1.6924890973427701E-3</v>
      </c>
      <c r="BL61">
        <f t="shared" si="271"/>
        <v>3.3671286079557899E-3</v>
      </c>
      <c r="BM61">
        <f t="shared" si="252"/>
        <v>2.10668657831359E-2</v>
      </c>
      <c r="BN61">
        <f t="shared" si="231"/>
        <v>6.4026170746340301E-3</v>
      </c>
      <c r="BO61">
        <f t="shared" si="272"/>
        <v>3.4309059895044902E-3</v>
      </c>
      <c r="BP61">
        <f t="shared" si="253"/>
        <v>3.3161072634107502E-2</v>
      </c>
      <c r="BQ61">
        <f t="shared" si="232"/>
        <v>7.5026862691648203E-5</v>
      </c>
      <c r="BR61">
        <f t="shared" si="273"/>
        <v>2.9036106318837201E-4</v>
      </c>
      <c r="BS61">
        <f t="shared" si="254"/>
        <v>1.6393724726709801E-3</v>
      </c>
      <c r="BT61">
        <f t="shared" si="233"/>
        <v>1.03673482992096E-2</v>
      </c>
      <c r="BU61">
        <f t="shared" si="274"/>
        <v>1.66901066010267E-2</v>
      </c>
      <c r="BV61">
        <f t="shared" si="255"/>
        <v>0.109368903753157</v>
      </c>
      <c r="BW61">
        <f t="shared" si="234"/>
        <v>7.4656600252390702E-3</v>
      </c>
      <c r="BX61">
        <f t="shared" si="275"/>
        <v>8.5237195356805198E-3</v>
      </c>
      <c r="BY61">
        <f t="shared" si="256"/>
        <v>6.1282747741500297E-2</v>
      </c>
      <c r="BZ61" s="4">
        <f t="shared" si="257"/>
        <v>0.89726026999999997</v>
      </c>
      <c r="CA61" s="7">
        <f t="shared" si="235"/>
        <v>0.89726026999999997</v>
      </c>
    </row>
    <row r="62" spans="1:79" x14ac:dyDescent="0.25">
      <c r="A62">
        <f t="shared" si="258"/>
        <v>80</v>
      </c>
      <c r="B62">
        <v>2554446</v>
      </c>
      <c r="C62">
        <v>100453</v>
      </c>
      <c r="D62">
        <v>44</v>
      </c>
      <c r="E62">
        <v>147</v>
      </c>
      <c r="F62">
        <v>123</v>
      </c>
      <c r="G62">
        <v>32</v>
      </c>
      <c r="H62">
        <v>893</v>
      </c>
      <c r="I62">
        <v>1</v>
      </c>
      <c r="J62">
        <v>1918</v>
      </c>
      <c r="K62">
        <v>1348</v>
      </c>
      <c r="L62">
        <v>1411</v>
      </c>
      <c r="M62">
        <v>29228</v>
      </c>
      <c r="N62">
        <v>22594</v>
      </c>
      <c r="O62">
        <v>6097</v>
      </c>
      <c r="P62">
        <v>1719</v>
      </c>
      <c r="Q62">
        <v>10964</v>
      </c>
      <c r="R62">
        <v>62</v>
      </c>
      <c r="S62">
        <v>11973</v>
      </c>
      <c r="T62">
        <v>11899</v>
      </c>
      <c r="U62">
        <f>C62/B62</f>
        <v>3.9324769441201703E-2</v>
      </c>
      <c r="V62">
        <f t="shared" ref="V62" si="281">(5*U62)/(1+(5-W62)*U62)</f>
        <v>0.179023684420165</v>
      </c>
      <c r="W62">
        <v>2.5</v>
      </c>
      <c r="X62">
        <f>X61*(1-V61)</f>
        <v>0.77910388618598103</v>
      </c>
      <c r="Y62">
        <f>X62*V62</f>
        <v>0.13947804825108301</v>
      </c>
      <c r="Z62">
        <f>(5*(X62-Y62)+(2.5*Y62))</f>
        <v>3.5468243103021999</v>
      </c>
      <c r="AA62">
        <f t="shared" ref="AA62" si="282">Y62*D62/C62</f>
        <v>6.10935872800977E-5</v>
      </c>
      <c r="AB62">
        <f>AA61+AB61</f>
        <v>2.7006873519973599E-3</v>
      </c>
      <c r="AC62">
        <f>AA62*2.5+AB62*5</f>
        <v>1.3656170728187001E-2</v>
      </c>
      <c r="AD62">
        <f t="shared" si="220"/>
        <v>2.0410812114032601E-4</v>
      </c>
      <c r="AE62">
        <f t="shared" si="262"/>
        <v>3.8728558581222301E-3</v>
      </c>
      <c r="AF62">
        <f t="shared" si="240"/>
        <v>1.9874549593462E-2</v>
      </c>
      <c r="AG62">
        <f t="shared" si="221"/>
        <v>1.70784346260273E-4</v>
      </c>
      <c r="AH62">
        <f t="shared" si="263"/>
        <v>2.97203818145263E-3</v>
      </c>
      <c r="AI62">
        <f t="shared" si="241"/>
        <v>1.5287151772913799E-2</v>
      </c>
      <c r="AJ62">
        <f t="shared" si="242"/>
        <v>4.4431699840071001E-5</v>
      </c>
      <c r="AK62">
        <f t="shared" si="264"/>
        <v>5.1334486523345703E-4</v>
      </c>
      <c r="AL62">
        <f t="shared" si="243"/>
        <v>2.6778035757674601E-3</v>
      </c>
      <c r="AM62">
        <f t="shared" si="222"/>
        <v>1.23992212366198E-3</v>
      </c>
      <c r="AN62">
        <f>AM61+AN61</f>
        <v>3.8235641032196999E-3</v>
      </c>
      <c r="AO62">
        <f t="shared" si="244"/>
        <v>2.2217625825253402E-2</v>
      </c>
      <c r="AP62">
        <f t="shared" si="223"/>
        <v>1.3884906200022201E-6</v>
      </c>
      <c r="AQ62">
        <f t="shared" si="265"/>
        <v>4.9793927744037798E-5</v>
      </c>
      <c r="AR62">
        <f t="shared" si="245"/>
        <v>2.52440865270195E-4</v>
      </c>
      <c r="AS62">
        <f t="shared" si="224"/>
        <v>2.6631250091642602E-3</v>
      </c>
      <c r="AT62">
        <f t="shared" si="266"/>
        <v>3.0243708677156499E-3</v>
      </c>
      <c r="AU62">
        <f t="shared" si="246"/>
        <v>2.1779666861488901E-2</v>
      </c>
      <c r="AV62">
        <f t="shared" si="225"/>
        <v>1.8716853557629899E-3</v>
      </c>
      <c r="AW62">
        <f t="shared" si="267"/>
        <v>3.2673134918689401E-3</v>
      </c>
      <c r="AX62">
        <f t="shared" si="247"/>
        <v>2.1015780848752202E-2</v>
      </c>
      <c r="AY62">
        <f t="shared" si="226"/>
        <v>1.9591602648231302E-3</v>
      </c>
      <c r="AZ62">
        <f t="shared" si="268"/>
        <v>2.7627224397366902E-3</v>
      </c>
      <c r="BA62">
        <f t="shared" si="248"/>
        <v>1.8711512860741301E-2</v>
      </c>
      <c r="BB62">
        <f t="shared" si="227"/>
        <v>4.0582803841424903E-2</v>
      </c>
      <c r="BC62">
        <f t="shared" si="269"/>
        <v>4.63987408160998E-2</v>
      </c>
      <c r="BD62">
        <f t="shared" si="249"/>
        <v>0.33345071368406098</v>
      </c>
      <c r="BE62">
        <f t="shared" si="228"/>
        <v>3.1371557068330197E-2</v>
      </c>
      <c r="BF62">
        <f t="shared" si="270"/>
        <v>8.3184566714424896E-2</v>
      </c>
      <c r="BG62">
        <f t="shared" si="250"/>
        <v>0.49435172624294998</v>
      </c>
      <c r="BH62">
        <f t="shared" si="229"/>
        <v>8.4656273101535399E-3</v>
      </c>
      <c r="BI62">
        <f t="shared" si="277"/>
        <v>1.0020752039931E-2</v>
      </c>
      <c r="BJ62">
        <f t="shared" si="251"/>
        <v>7.1267828475038805E-2</v>
      </c>
      <c r="BK62">
        <f t="shared" si="230"/>
        <v>2.3868153757838199E-3</v>
      </c>
      <c r="BL62">
        <f t="shared" si="271"/>
        <v>5.0596177052985598E-3</v>
      </c>
      <c r="BM62">
        <f t="shared" si="252"/>
        <v>3.1265126965952399E-2</v>
      </c>
      <c r="BN62">
        <f t="shared" si="231"/>
        <v>1.52234111577043E-2</v>
      </c>
      <c r="BO62">
        <f t="shared" si="272"/>
        <v>9.8335230641385194E-3</v>
      </c>
      <c r="BP62">
        <f t="shared" si="253"/>
        <v>8.7226143214953297E-2</v>
      </c>
      <c r="BQ62">
        <f t="shared" si="232"/>
        <v>8.6086418440137604E-5</v>
      </c>
      <c r="BR62">
        <f t="shared" si="273"/>
        <v>3.6538792588002001E-4</v>
      </c>
      <c r="BS62">
        <f t="shared" si="254"/>
        <v>2.0421556755004398E-3</v>
      </c>
      <c r="BT62">
        <f t="shared" si="233"/>
        <v>1.6624398193286601E-2</v>
      </c>
      <c r="BU62">
        <f t="shared" si="274"/>
        <v>2.70574549002363E-2</v>
      </c>
      <c r="BV62">
        <f t="shared" si="255"/>
        <v>0.17684826998439801</v>
      </c>
      <c r="BW62">
        <f t="shared" si="234"/>
        <v>1.6521649887406401E-2</v>
      </c>
      <c r="BX62">
        <f>BW61+BX61</f>
        <v>1.59893795609196E-2</v>
      </c>
      <c r="BY62">
        <f t="shared" si="256"/>
        <v>0.121251022523114</v>
      </c>
      <c r="BZ62" s="4">
        <f t="shared" si="257"/>
        <v>1.4531756899999999</v>
      </c>
      <c r="CA62" s="7">
        <f t="shared" si="235"/>
        <v>1.4531756899999999</v>
      </c>
    </row>
    <row r="63" spans="1:79" x14ac:dyDescent="0.25">
      <c r="A63" t="s">
        <v>16</v>
      </c>
      <c r="AC63">
        <f>SUM(AC51:AC62)</f>
        <v>9.5796494415993999E-2</v>
      </c>
      <c r="AF63">
        <f>SUM(AF51:AF62)</f>
        <v>0.121222702088999</v>
      </c>
      <c r="AI63">
        <f t="shared" ref="AI63" si="283">SUM(AI51:AI62)</f>
        <v>7.8406884472539906E-2</v>
      </c>
      <c r="AL63">
        <f t="shared" ref="AL63" si="284">SUM(AL51:AL62)</f>
        <v>1.5886388517956498E-2</v>
      </c>
      <c r="AO63">
        <f t="shared" ref="AO63" si="285">SUM(AO51:AO62)</f>
        <v>9.3322978028409706E-2</v>
      </c>
      <c r="AR63">
        <f t="shared" ref="AR63" si="286">SUM(AR51:AR62)</f>
        <v>1.21840393047691E-3</v>
      </c>
      <c r="AU63">
        <f t="shared" ref="AU63" si="287">SUM(AU51:AU62)</f>
        <v>5.0614557204705798E-2</v>
      </c>
      <c r="AX63">
        <f t="shared" ref="AX63" si="288">SUM(AX51:AX62)</f>
        <v>5.3541739711333497E-2</v>
      </c>
      <c r="BA63">
        <f t="shared" ref="BA63" si="289">SUM(BA51:BA62)</f>
        <v>4.2222484142355902E-2</v>
      </c>
      <c r="BD63">
        <f t="shared" ref="BD63" si="290">SUM(BD51:BD62)</f>
        <v>0.75404696546738104</v>
      </c>
      <c r="BG63">
        <f t="shared" ref="BG63" si="291">SUM(BG51:BG62)</f>
        <v>1.48057317710236</v>
      </c>
      <c r="BJ63">
        <f t="shared" ref="BJ63" si="292">SUM(BJ51:BJ62)</f>
        <v>0.14143115021236199</v>
      </c>
      <c r="BM63">
        <f t="shared" ref="BM63" si="293">SUM(BM51:BM62)</f>
        <v>8.4769364822898499E-2</v>
      </c>
      <c r="BP63">
        <f t="shared" ref="BP63" si="294">SUM(BP51:BP62)</f>
        <v>0.137067335459125</v>
      </c>
      <c r="BS63">
        <f t="shared" ref="BS63" si="295">SUM(BS51:BS62)</f>
        <v>8.7713181894889594E-3</v>
      </c>
      <c r="BV63">
        <f t="shared" ref="BV63" si="296">SUM(BV51:BV62)</f>
        <v>0.45701435907633697</v>
      </c>
      <c r="BY63">
        <f t="shared" ref="BY63" si="297">SUM(BY51:BY62)</f>
        <v>0.26957699953096997</v>
      </c>
      <c r="BZ63" s="23">
        <f>SUM(AC63,AF63,AI63,AL63,AO63,AR63,AU63,AX63,BA63,BD63,BG63,BJ63,BM63,BP63,BS63,BV63,BY63)</f>
        <v>3.8854833000000002</v>
      </c>
      <c r="CA63" s="8">
        <f>SUM(CA51:CA62)</f>
        <v>3.89</v>
      </c>
    </row>
    <row r="64" spans="1:79" x14ac:dyDescent="0.25">
      <c r="BZ64" s="23"/>
      <c r="CA64" s="8"/>
    </row>
    <row r="65" spans="1:79" x14ac:dyDescent="0.25">
      <c r="A65" s="9" t="s">
        <v>153</v>
      </c>
      <c r="BZ65" s="1"/>
      <c r="CA65" s="5"/>
    </row>
    <row r="66" spans="1:79" x14ac:dyDescent="0.25">
      <c r="A66" t="s">
        <v>0</v>
      </c>
      <c r="B66" t="s">
        <v>4</v>
      </c>
      <c r="C66" t="s">
        <v>3</v>
      </c>
      <c r="D66" t="s">
        <v>5</v>
      </c>
      <c r="E66" t="s">
        <v>13</v>
      </c>
      <c r="F66" t="s">
        <v>17</v>
      </c>
      <c r="G66" t="s">
        <v>18</v>
      </c>
      <c r="H66" t="s">
        <v>80</v>
      </c>
      <c r="I66" t="s">
        <v>23</v>
      </c>
      <c r="J66" t="s">
        <v>24</v>
      </c>
      <c r="K66" t="s">
        <v>25</v>
      </c>
      <c r="L66" t="s">
        <v>26</v>
      </c>
      <c r="M66" t="s">
        <v>19</v>
      </c>
      <c r="N66" t="s">
        <v>20</v>
      </c>
      <c r="O66" t="s">
        <v>21</v>
      </c>
      <c r="P66" t="s">
        <v>22</v>
      </c>
      <c r="Q66" t="s">
        <v>27</v>
      </c>
      <c r="R66" t="s">
        <v>28</v>
      </c>
      <c r="S66" t="s">
        <v>29</v>
      </c>
      <c r="T66" t="s">
        <v>30</v>
      </c>
      <c r="U66" t="s">
        <v>6</v>
      </c>
      <c r="V66" t="s">
        <v>7</v>
      </c>
      <c r="W66" t="s">
        <v>8</v>
      </c>
      <c r="X66" t="s">
        <v>1</v>
      </c>
      <c r="Y66" t="s">
        <v>9</v>
      </c>
      <c r="Z66" t="s">
        <v>2</v>
      </c>
      <c r="AA66" t="s">
        <v>11</v>
      </c>
      <c r="AB66" t="s">
        <v>10</v>
      </c>
      <c r="AC66" t="s">
        <v>12</v>
      </c>
      <c r="AD66" t="s">
        <v>36</v>
      </c>
      <c r="AE66" t="s">
        <v>14</v>
      </c>
      <c r="AF66" t="s">
        <v>15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64</v>
      </c>
      <c r="AZ66" t="s">
        <v>65</v>
      </c>
      <c r="BA66" t="s">
        <v>66</v>
      </c>
      <c r="BB66" t="s">
        <v>73</v>
      </c>
      <c r="BC66" t="s">
        <v>74</v>
      </c>
      <c r="BD66" t="s">
        <v>75</v>
      </c>
      <c r="BE66" t="s">
        <v>67</v>
      </c>
      <c r="BF66" t="s">
        <v>68</v>
      </c>
      <c r="BG66" t="s">
        <v>69</v>
      </c>
      <c r="BH66" t="s">
        <v>70</v>
      </c>
      <c r="BI66" t="s">
        <v>71</v>
      </c>
      <c r="BJ66" t="s">
        <v>72</v>
      </c>
      <c r="BK66" t="s">
        <v>55</v>
      </c>
      <c r="BL66" t="s">
        <v>56</v>
      </c>
      <c r="BM66" t="s">
        <v>57</v>
      </c>
      <c r="BN66" t="s">
        <v>58</v>
      </c>
      <c r="BO66" t="s">
        <v>59</v>
      </c>
      <c r="BP66" t="s">
        <v>60</v>
      </c>
      <c r="BQ66" t="s">
        <v>61</v>
      </c>
      <c r="BR66" t="s">
        <v>62</v>
      </c>
      <c r="BS66" t="s">
        <v>63</v>
      </c>
      <c r="BT66" t="s">
        <v>31</v>
      </c>
      <c r="BU66" t="s">
        <v>32</v>
      </c>
      <c r="BV66" t="s">
        <v>33</v>
      </c>
      <c r="BW66" t="s">
        <v>76</v>
      </c>
      <c r="BX66" t="s">
        <v>34</v>
      </c>
      <c r="BY66" t="s">
        <v>35</v>
      </c>
      <c r="BZ66" s="2" t="s">
        <v>78</v>
      </c>
      <c r="CA66" s="6" t="s">
        <v>79</v>
      </c>
    </row>
    <row r="67" spans="1:79" x14ac:dyDescent="0.25">
      <c r="A67">
        <v>25</v>
      </c>
      <c r="B67">
        <v>5814358</v>
      </c>
      <c r="C67">
        <v>1210</v>
      </c>
      <c r="D67">
        <v>173</v>
      </c>
      <c r="E67">
        <v>209</v>
      </c>
      <c r="F67">
        <v>36</v>
      </c>
      <c r="G67">
        <v>38</v>
      </c>
      <c r="H67">
        <v>191</v>
      </c>
      <c r="I67">
        <v>0</v>
      </c>
      <c r="J67">
        <v>5</v>
      </c>
      <c r="K67">
        <v>6</v>
      </c>
      <c r="L67">
        <v>0</v>
      </c>
      <c r="M67">
        <v>99</v>
      </c>
      <c r="N67">
        <v>192</v>
      </c>
      <c r="O67">
        <v>5</v>
      </c>
      <c r="P67">
        <v>11</v>
      </c>
      <c r="Q67">
        <v>0</v>
      </c>
      <c r="R67">
        <v>5</v>
      </c>
      <c r="S67">
        <v>124</v>
      </c>
      <c r="T67">
        <v>116</v>
      </c>
      <c r="U67">
        <f>C67/B67</f>
        <v>2.08105520850281E-4</v>
      </c>
      <c r="V67">
        <f>(5*U67)/(1+(5-W67)*U67)</f>
        <v>1.03998653690156E-3</v>
      </c>
      <c r="W67">
        <v>2.5</v>
      </c>
      <c r="X67">
        <v>1</v>
      </c>
      <c r="Y67">
        <f>X67*V67</f>
        <v>1.03998653690156E-3</v>
      </c>
      <c r="Z67">
        <f>(5*(X67-Y67)+(2.5*Y67))</f>
        <v>4.9974000336577502</v>
      </c>
      <c r="AA67">
        <f t="shared" ref="AA67:AA74" si="298">Y67*D67/C67</f>
        <v>1.48692289986752E-4</v>
      </c>
      <c r="AB67">
        <v>0</v>
      </c>
      <c r="AC67">
        <f>AA67*2.5+AB67*5</f>
        <v>3.7173072496688001E-4</v>
      </c>
      <c r="AD67">
        <f t="shared" ref="AD67:AD78" si="299">Y67*E67/C67</f>
        <v>1.79634038192088E-4</v>
      </c>
      <c r="AE67">
        <v>0</v>
      </c>
      <c r="AF67">
        <f>AD67*2.5+AE67*5</f>
        <v>4.4908509548021998E-4</v>
      </c>
      <c r="AG67">
        <f t="shared" ref="AG67:AG78" si="300">Y67*F67/C67</f>
        <v>3.0941748205335701E-5</v>
      </c>
      <c r="AH67">
        <v>0</v>
      </c>
      <c r="AI67">
        <f>AG67*2.5+AH67*5</f>
        <v>7.7354370513339294E-5</v>
      </c>
      <c r="AJ67">
        <f>Y67*G67/C67</f>
        <v>3.2660734216743199E-5</v>
      </c>
      <c r="AK67">
        <v>0</v>
      </c>
      <c r="AL67">
        <f>AJ67*2.5+AK67*5</f>
        <v>8.1651835541858E-5</v>
      </c>
      <c r="AM67">
        <f t="shared" ref="AM67:AM78" si="301">Y67*H67/C67</f>
        <v>1.6416316408942E-4</v>
      </c>
      <c r="AN67">
        <v>0</v>
      </c>
      <c r="AO67">
        <f>AM67*2.5+AN67*5</f>
        <v>4.1040791022355002E-4</v>
      </c>
      <c r="AP67">
        <f t="shared" ref="AP67:AP78" si="302">Y67*I67/C67</f>
        <v>0</v>
      </c>
      <c r="AQ67">
        <v>0</v>
      </c>
      <c r="AR67">
        <f>AP67*2.5+AQ67*5</f>
        <v>0</v>
      </c>
      <c r="AS67">
        <f t="shared" ref="AS67:AS78" si="303">Y67*J67/C67</f>
        <v>4.2974650285188404E-6</v>
      </c>
      <c r="AT67">
        <v>0</v>
      </c>
      <c r="AU67">
        <f>AS67*2.5+AT67*5</f>
        <v>1.07436625712971E-5</v>
      </c>
      <c r="AV67">
        <f t="shared" ref="AV67:AV78" si="304">Y67*K67/C67</f>
        <v>5.1569580342226104E-6</v>
      </c>
      <c r="AW67">
        <v>0</v>
      </c>
      <c r="AX67">
        <f>AV67*2.5+AW67*5</f>
        <v>1.2892395085556499E-5</v>
      </c>
      <c r="AY67">
        <f t="shared" ref="AY67:AY78" si="305">Y67*L67/C67</f>
        <v>0</v>
      </c>
      <c r="AZ67">
        <v>0</v>
      </c>
      <c r="BA67">
        <f>AY67*2.5+AZ67*5</f>
        <v>0</v>
      </c>
      <c r="BB67">
        <f t="shared" ref="BB67:BB78" si="306">Y67*M67/C67</f>
        <v>8.5089807564673104E-5</v>
      </c>
      <c r="BC67">
        <v>0</v>
      </c>
      <c r="BD67">
        <f>BB67*2.5+BC67*5</f>
        <v>2.1272451891168301E-4</v>
      </c>
      <c r="BE67">
        <f t="shared" ref="BE67:BE78" si="307">Y67*N67/C67</f>
        <v>1.6502265709512399E-4</v>
      </c>
      <c r="BF67">
        <v>0</v>
      </c>
      <c r="BG67">
        <f>BE67*2.5+BF67*5</f>
        <v>4.1255664273780998E-4</v>
      </c>
      <c r="BH67">
        <f t="shared" ref="BH67:BH78" si="308">Y67*O67/C67</f>
        <v>4.2974650285188404E-6</v>
      </c>
      <c r="BI67">
        <v>0</v>
      </c>
      <c r="BJ67">
        <f>BH67*2.5+BI67*5</f>
        <v>1.07436625712971E-5</v>
      </c>
      <c r="BK67">
        <f t="shared" ref="BK67:BK78" si="309">Y67*P67/C67</f>
        <v>9.4544230627414601E-6</v>
      </c>
      <c r="BL67">
        <v>0</v>
      </c>
      <c r="BM67">
        <f>BK67*2.5+BL67*5</f>
        <v>2.3636057656853699E-5</v>
      </c>
      <c r="BN67">
        <f t="shared" ref="BN67:BN78" si="310">Y67*Q67/C67</f>
        <v>0</v>
      </c>
      <c r="BO67">
        <v>0</v>
      </c>
      <c r="BP67">
        <f>BN67*2.5+BO67*5</f>
        <v>0</v>
      </c>
      <c r="BQ67">
        <f t="shared" ref="BQ67:BQ78" si="311">Y67*R67/C67</f>
        <v>4.2974650285188404E-6</v>
      </c>
      <c r="BR67">
        <v>0</v>
      </c>
      <c r="BS67">
        <f>BQ67*2.5+BR67*5</f>
        <v>1.07436625712971E-5</v>
      </c>
      <c r="BT67">
        <f t="shared" ref="BT67:BT78" si="312">Y67*S67/C67</f>
        <v>1.06577132707267E-4</v>
      </c>
      <c r="BU67">
        <v>0</v>
      </c>
      <c r="BV67">
        <f>BT67*2.5+BU67*5</f>
        <v>2.6644283176816799E-4</v>
      </c>
      <c r="BW67">
        <f t="shared" ref="BW67:BW78" si="313">Y67*T67/C67</f>
        <v>9.9701188661637202E-5</v>
      </c>
      <c r="BX67">
        <v>0</v>
      </c>
      <c r="BY67">
        <f>BW67*2.5+BX67*5</f>
        <v>2.4925297165409301E-4</v>
      </c>
      <c r="BZ67" s="4">
        <f>AC67+AF67+AI67+AL67+AO67+AR67+AU67+AX67+BA67+BD67+BG67+BJ67+BM67+BP67+BS67+BV67+BY67</f>
        <v>2.5999700000000001E-3</v>
      </c>
      <c r="CA67" s="7">
        <f t="shared" ref="CA67:CA78" si="314">5-Z67</f>
        <v>2.5999700000000001E-3</v>
      </c>
    </row>
    <row r="68" spans="1:79" x14ac:dyDescent="0.25">
      <c r="A68">
        <f>A67+5</f>
        <v>30</v>
      </c>
      <c r="B68">
        <v>6270421</v>
      </c>
      <c r="C68">
        <v>2153</v>
      </c>
      <c r="D68">
        <v>324</v>
      </c>
      <c r="E68">
        <v>235</v>
      </c>
      <c r="F68">
        <v>148</v>
      </c>
      <c r="G68">
        <v>40</v>
      </c>
      <c r="H68">
        <v>163</v>
      </c>
      <c r="I68">
        <v>0</v>
      </c>
      <c r="J68">
        <v>14</v>
      </c>
      <c r="K68">
        <v>11</v>
      </c>
      <c r="L68">
        <v>1</v>
      </c>
      <c r="M68">
        <v>219</v>
      </c>
      <c r="N68">
        <v>496</v>
      </c>
      <c r="O68">
        <v>4</v>
      </c>
      <c r="P68">
        <v>20</v>
      </c>
      <c r="Q68">
        <v>0</v>
      </c>
      <c r="R68">
        <v>23</v>
      </c>
      <c r="S68">
        <v>246</v>
      </c>
      <c r="T68">
        <v>209</v>
      </c>
      <c r="U68">
        <f t="shared" ref="U68:U76" si="315">C68/B68</f>
        <v>3.4335812539540802E-4</v>
      </c>
      <c r="V68">
        <f t="shared" ref="V68:V76" si="316">(5*U68)/(1+(5-W68)*U68)</f>
        <v>1.71531820586798E-3</v>
      </c>
      <c r="W68">
        <v>2.5</v>
      </c>
      <c r="X68">
        <f>X67*(1-V67)</f>
        <v>0.99896001346309804</v>
      </c>
      <c r="Y68">
        <f>X68*V68</f>
        <v>1.71353429802737E-3</v>
      </c>
      <c r="Z68">
        <f t="shared" ref="Z68:Z76" si="317">(5*(X68-Y68)+(2.5*Y68))</f>
        <v>4.9905162315704201</v>
      </c>
      <c r="AA68">
        <f t="shared" si="298"/>
        <v>2.5786582097578602E-4</v>
      </c>
      <c r="AB68">
        <f>AA67+AB67</f>
        <v>1.48692289986752E-4</v>
      </c>
      <c r="AC68">
        <f t="shared" ref="AC68:AC77" si="318">AA68*2.5+AB68*5</f>
        <v>1.38812600237323E-3</v>
      </c>
      <c r="AD68">
        <f t="shared" si="299"/>
        <v>1.87032308423796E-4</v>
      </c>
      <c r="AE68">
        <f>AD67+AE67</f>
        <v>1.79634038192088E-4</v>
      </c>
      <c r="AF68">
        <f t="shared" ref="AF68:AF78" si="319">AD68*2.5+AE68*5</f>
        <v>1.3657509620199301E-3</v>
      </c>
      <c r="AG68">
        <f t="shared" si="300"/>
        <v>1.17790560198816E-4</v>
      </c>
      <c r="AH68">
        <f>AG67+AH67</f>
        <v>3.0941748205335701E-5</v>
      </c>
      <c r="AI68">
        <f t="shared" ref="AI68:AI78" si="320">AG68*2.5+AH68*5</f>
        <v>4.4918514152371799E-4</v>
      </c>
      <c r="AJ68">
        <f t="shared" ref="AJ68:AJ78" si="321">Y68*G68/C68</f>
        <v>3.1835286540220502E-5</v>
      </c>
      <c r="AK68">
        <f>AJ67+AK67</f>
        <v>3.2660734216743199E-5</v>
      </c>
      <c r="AL68">
        <f t="shared" ref="AL68:AL78" si="322">AJ68*2.5+AK68*5</f>
        <v>2.4289188743426701E-4</v>
      </c>
      <c r="AM68">
        <f t="shared" si="301"/>
        <v>1.2972879265139899E-4</v>
      </c>
      <c r="AN68">
        <f>AM67+AN67</f>
        <v>1.6416316408942E-4</v>
      </c>
      <c r="AO68">
        <f t="shared" ref="AO68:AO78" si="323">AM68*2.5+AN68*5</f>
        <v>1.1451378020756E-3</v>
      </c>
      <c r="AP68">
        <f t="shared" si="302"/>
        <v>0</v>
      </c>
      <c r="AQ68">
        <f>AP67+AQ67</f>
        <v>0</v>
      </c>
      <c r="AR68">
        <f t="shared" ref="AR68:AR78" si="324">AP68*2.5+AQ68*5</f>
        <v>0</v>
      </c>
      <c r="AS68">
        <f t="shared" si="303"/>
        <v>1.11423502890772E-5</v>
      </c>
      <c r="AT68">
        <f>AS67+AT67</f>
        <v>4.2974650285188404E-6</v>
      </c>
      <c r="AU68">
        <f t="shared" ref="AU68:AU78" si="325">AS68*2.5+AT68*5</f>
        <v>4.9343200865287197E-5</v>
      </c>
      <c r="AV68">
        <f t="shared" si="304"/>
        <v>8.7547037985606492E-6</v>
      </c>
      <c r="AW68">
        <f>AV67+AW67</f>
        <v>5.1569580342226104E-6</v>
      </c>
      <c r="AX68">
        <f t="shared" ref="AX68:AX78" si="326">AV68*2.5+AW68*5</f>
        <v>4.7671549667514702E-5</v>
      </c>
      <c r="AY68">
        <f t="shared" si="305"/>
        <v>7.9588216350551304E-7</v>
      </c>
      <c r="AZ68">
        <f>AY67+AZ67</f>
        <v>0</v>
      </c>
      <c r="BA68">
        <f t="shared" ref="BA68:BA78" si="327">AY68*2.5+AZ68*5</f>
        <v>1.9897054087637801E-6</v>
      </c>
      <c r="BB68">
        <f t="shared" si="306"/>
        <v>1.74298193807707E-4</v>
      </c>
      <c r="BC68">
        <f>BB67+BC67</f>
        <v>8.5089807564673104E-5</v>
      </c>
      <c r="BD68">
        <f t="shared" ref="BD68:BD78" si="328">BB68*2.5+BC68*5</f>
        <v>8.6119452234263304E-4</v>
      </c>
      <c r="BE68">
        <f t="shared" si="307"/>
        <v>3.9475755309873503E-4</v>
      </c>
      <c r="BF68">
        <f>BE67+BF67</f>
        <v>1.6502265709512399E-4</v>
      </c>
      <c r="BG68">
        <f t="shared" ref="BG68:BG78" si="329">BE68*2.5+BF68*5</f>
        <v>1.8120071682224601E-3</v>
      </c>
      <c r="BH68">
        <f t="shared" si="308"/>
        <v>3.18352865402205E-6</v>
      </c>
      <c r="BI68">
        <f>BH67+BI67</f>
        <v>4.2974650285188404E-6</v>
      </c>
      <c r="BJ68">
        <f t="shared" ref="BJ68:BJ78" si="330">BH68*2.5+BI68*5</f>
        <v>2.9446146777649299E-5</v>
      </c>
      <c r="BK68">
        <f t="shared" si="309"/>
        <v>1.5917643270110298E-5</v>
      </c>
      <c r="BL68">
        <f>BK67+BL67</f>
        <v>9.4544230627414601E-6</v>
      </c>
      <c r="BM68">
        <f t="shared" ref="BM68:BM78" si="331">BK68*2.5+BL68*5</f>
        <v>8.7066223488983094E-5</v>
      </c>
      <c r="BN68">
        <f t="shared" si="310"/>
        <v>0</v>
      </c>
      <c r="BO68">
        <f>BN67+BO67</f>
        <v>0</v>
      </c>
      <c r="BP68">
        <f t="shared" ref="BP68:BP78" si="332">BN68*2.5+BO68*5</f>
        <v>0</v>
      </c>
      <c r="BQ68">
        <f t="shared" si="311"/>
        <v>1.83052897606268E-5</v>
      </c>
      <c r="BR68">
        <f>BQ67+BR67</f>
        <v>4.2974650285188404E-6</v>
      </c>
      <c r="BS68">
        <f t="shared" ref="BS68:BS78" si="333">BQ68*2.5+BR68*5</f>
        <v>6.7250549544161202E-5</v>
      </c>
      <c r="BT68">
        <f t="shared" si="312"/>
        <v>1.95787012222356E-4</v>
      </c>
      <c r="BU68">
        <f>BT67+BU67</f>
        <v>1.06577132707267E-4</v>
      </c>
      <c r="BV68">
        <f t="shared" ref="BV68:BV78" si="334">BT68*2.5+BU68*5</f>
        <v>1.0223531940922301E-3</v>
      </c>
      <c r="BW68">
        <f t="shared" si="313"/>
        <v>1.6633937217265201E-4</v>
      </c>
      <c r="BX68">
        <f>BW67+BX67</f>
        <v>9.9701188661637202E-5</v>
      </c>
      <c r="BY68">
        <f t="shared" ref="BY68:BY78" si="335">BW68*2.5+BX68*5</f>
        <v>9.1435437373981604E-4</v>
      </c>
      <c r="BZ68" s="4">
        <f t="shared" ref="BZ68:BZ78" si="336">AC68+AF68+AI68+AL68+AO68+AR68+AU68+AX68+BA68+BD68+BG68+BJ68+BM68+BP68+BS68+BV68+BY68</f>
        <v>9.4837700000000007E-3</v>
      </c>
      <c r="CA68" s="7">
        <f t="shared" si="314"/>
        <v>9.4837700000000007E-3</v>
      </c>
    </row>
    <row r="69" spans="1:79" x14ac:dyDescent="0.25">
      <c r="A69">
        <f t="shared" ref="A69:A78" si="337">A68+5</f>
        <v>35</v>
      </c>
      <c r="B69">
        <v>6238178</v>
      </c>
      <c r="C69">
        <v>3446</v>
      </c>
      <c r="D69">
        <v>498</v>
      </c>
      <c r="E69">
        <v>322</v>
      </c>
      <c r="F69">
        <v>281</v>
      </c>
      <c r="G69">
        <v>47</v>
      </c>
      <c r="H69">
        <v>220</v>
      </c>
      <c r="I69">
        <v>0</v>
      </c>
      <c r="J69">
        <v>20</v>
      </c>
      <c r="K69">
        <v>24</v>
      </c>
      <c r="L69">
        <v>9</v>
      </c>
      <c r="M69">
        <v>324</v>
      </c>
      <c r="N69">
        <v>927</v>
      </c>
      <c r="O69">
        <v>9</v>
      </c>
      <c r="P69">
        <v>38</v>
      </c>
      <c r="Q69">
        <v>0</v>
      </c>
      <c r="R69">
        <v>27</v>
      </c>
      <c r="S69">
        <v>367</v>
      </c>
      <c r="T69">
        <v>333</v>
      </c>
      <c r="U69">
        <f t="shared" si="315"/>
        <v>5.5240488488786301E-4</v>
      </c>
      <c r="V69">
        <f t="shared" si="316"/>
        <v>2.75821529543239E-3</v>
      </c>
      <c r="W69">
        <v>2.5</v>
      </c>
      <c r="X69">
        <f t="shared" ref="X69:X76" si="338">X68*(1-V68)</f>
        <v>0.99724647916507103</v>
      </c>
      <c r="Y69">
        <f t="shared" ref="Y69:Y76" si="339">X69*V69</f>
        <v>2.7506204921491999E-3</v>
      </c>
      <c r="Z69">
        <f t="shared" si="317"/>
        <v>4.9793558445949797</v>
      </c>
      <c r="AA69">
        <f t="shared" si="298"/>
        <v>3.9750696607379599E-4</v>
      </c>
      <c r="AB69">
        <f t="shared" ref="AB69:AB72" si="340">AA68+AB68</f>
        <v>4.0655811096253799E-4</v>
      </c>
      <c r="AC69">
        <f t="shared" si="318"/>
        <v>3.0265579699971798E-3</v>
      </c>
      <c r="AD69">
        <f t="shared" si="299"/>
        <v>2.57022576457354E-4</v>
      </c>
      <c r="AE69">
        <f t="shared" ref="AE69:AE78" si="341">AD68+AE68</f>
        <v>3.6666634661588397E-4</v>
      </c>
      <c r="AF69">
        <f t="shared" si="319"/>
        <v>2.4758881742228001E-3</v>
      </c>
      <c r="AG69">
        <f t="shared" si="300"/>
        <v>2.24296099330797E-4</v>
      </c>
      <c r="AH69">
        <f t="shared" ref="AH69:AH78" si="342">AG68+AH68</f>
        <v>1.4873230840415199E-4</v>
      </c>
      <c r="AI69">
        <f t="shared" si="320"/>
        <v>1.3044017903477501E-3</v>
      </c>
      <c r="AJ69">
        <f t="shared" si="321"/>
        <v>3.7515717681663497E-5</v>
      </c>
      <c r="AK69">
        <f t="shared" ref="AK69:AK78" si="343">AJ68+AK68</f>
        <v>6.4496020756963694E-5</v>
      </c>
      <c r="AL69">
        <f t="shared" si="322"/>
        <v>4.1626939798897699E-4</v>
      </c>
      <c r="AM69">
        <f t="shared" si="301"/>
        <v>1.7560548702055299E-4</v>
      </c>
      <c r="AN69">
        <f>AM68+AN68</f>
        <v>2.9389195674081901E-4</v>
      </c>
      <c r="AO69">
        <f t="shared" si="323"/>
        <v>1.90847350125548E-3</v>
      </c>
      <c r="AP69">
        <f t="shared" si="302"/>
        <v>0</v>
      </c>
      <c r="AQ69">
        <f t="shared" ref="AQ69:AQ78" si="344">AP68+AQ68</f>
        <v>0</v>
      </c>
      <c r="AR69">
        <f t="shared" si="324"/>
        <v>0</v>
      </c>
      <c r="AS69">
        <f t="shared" si="303"/>
        <v>1.59641351836866E-5</v>
      </c>
      <c r="AT69">
        <f t="shared" ref="AT69:AT78" si="345">AS68+AT68</f>
        <v>1.5439815317596002E-5</v>
      </c>
      <c r="AU69">
        <f t="shared" si="325"/>
        <v>1.17109414547197E-4</v>
      </c>
      <c r="AV69">
        <f t="shared" si="304"/>
        <v>1.9156962220423901E-5</v>
      </c>
      <c r="AW69">
        <f t="shared" ref="AW69:AW78" si="346">AV68+AW68</f>
        <v>1.3911661832783299E-5</v>
      </c>
      <c r="AX69">
        <f t="shared" si="326"/>
        <v>1.17450714714976E-4</v>
      </c>
      <c r="AY69">
        <f t="shared" si="305"/>
        <v>7.1838608326589698E-6</v>
      </c>
      <c r="AZ69">
        <f t="shared" ref="AZ69:AZ78" si="347">AY68+AZ68</f>
        <v>7.9588216350551304E-7</v>
      </c>
      <c r="BA69">
        <f t="shared" si="327"/>
        <v>2.1939062899174999E-5</v>
      </c>
      <c r="BB69">
        <f t="shared" si="306"/>
        <v>2.5861898997572299E-4</v>
      </c>
      <c r="BC69">
        <f t="shared" ref="BC69:BC78" si="348">BB68+BC68</f>
        <v>2.5938800137238001E-4</v>
      </c>
      <c r="BD69">
        <f t="shared" si="328"/>
        <v>1.9434874818012101E-3</v>
      </c>
      <c r="BE69">
        <f t="shared" si="307"/>
        <v>7.3993766576387402E-4</v>
      </c>
      <c r="BF69">
        <f t="shared" ref="BF69:BF78" si="349">BE68+BF68</f>
        <v>5.5978021019385902E-4</v>
      </c>
      <c r="BG69">
        <f t="shared" si="329"/>
        <v>4.6487452153789804E-3</v>
      </c>
      <c r="BH69">
        <f t="shared" si="308"/>
        <v>7.1838608326589698E-6</v>
      </c>
      <c r="BI69">
        <f>BH68+BI68</f>
        <v>7.4809936825408896E-6</v>
      </c>
      <c r="BJ69">
        <f t="shared" si="330"/>
        <v>5.5364620494351897E-5</v>
      </c>
      <c r="BK69">
        <f t="shared" si="309"/>
        <v>3.0331856849004501E-5</v>
      </c>
      <c r="BL69">
        <f t="shared" ref="BL69:BL78" si="350">BK68+BL68</f>
        <v>2.5372066332851799E-5</v>
      </c>
      <c r="BM69">
        <f t="shared" si="331"/>
        <v>2.0268997378677001E-4</v>
      </c>
      <c r="BN69">
        <f t="shared" si="310"/>
        <v>0</v>
      </c>
      <c r="BO69">
        <f t="shared" ref="BO69:BO78" si="351">BN68+BO68</f>
        <v>0</v>
      </c>
      <c r="BP69">
        <f t="shared" si="332"/>
        <v>0</v>
      </c>
      <c r="BQ69">
        <f t="shared" si="311"/>
        <v>2.15515824979769E-5</v>
      </c>
      <c r="BR69">
        <f t="shared" ref="BR69:BR78" si="352">BQ68+BR68</f>
        <v>2.2602754789145602E-5</v>
      </c>
      <c r="BS69">
        <f t="shared" si="333"/>
        <v>1.6689273019067E-4</v>
      </c>
      <c r="BT69">
        <f t="shared" si="312"/>
        <v>2.9294188062064901E-4</v>
      </c>
      <c r="BU69">
        <f t="shared" ref="BU69:BU78" si="353">BT68+BU68</f>
        <v>3.02364144929623E-4</v>
      </c>
      <c r="BV69">
        <f t="shared" si="334"/>
        <v>2.2441754261997402E-3</v>
      </c>
      <c r="BW69">
        <f t="shared" si="313"/>
        <v>2.6580285080838201E-4</v>
      </c>
      <c r="BX69">
        <f t="shared" ref="BX69:BX77" si="354">BW68+BX68</f>
        <v>2.66040560834289E-4</v>
      </c>
      <c r="BY69">
        <f t="shared" si="335"/>
        <v>1.9947099311924E-3</v>
      </c>
      <c r="BZ69" s="4">
        <f t="shared" si="336"/>
        <v>2.0644160000000002E-2</v>
      </c>
      <c r="CA69" s="7">
        <f t="shared" si="314"/>
        <v>2.0644160000000002E-2</v>
      </c>
    </row>
    <row r="70" spans="1:79" x14ac:dyDescent="0.25">
      <c r="A70">
        <f t="shared" si="337"/>
        <v>40</v>
      </c>
      <c r="B70">
        <v>5702077</v>
      </c>
      <c r="C70">
        <v>4743</v>
      </c>
      <c r="D70">
        <v>503</v>
      </c>
      <c r="E70">
        <v>324</v>
      </c>
      <c r="F70">
        <v>359</v>
      </c>
      <c r="G70">
        <v>45</v>
      </c>
      <c r="H70">
        <v>213</v>
      </c>
      <c r="I70">
        <v>3</v>
      </c>
      <c r="J70">
        <v>37</v>
      </c>
      <c r="K70">
        <v>48</v>
      </c>
      <c r="L70">
        <v>18</v>
      </c>
      <c r="M70">
        <v>538</v>
      </c>
      <c r="N70">
        <v>1493</v>
      </c>
      <c r="O70">
        <v>26</v>
      </c>
      <c r="P70">
        <v>42</v>
      </c>
      <c r="Q70">
        <v>2</v>
      </c>
      <c r="R70">
        <v>24</v>
      </c>
      <c r="S70">
        <v>462</v>
      </c>
      <c r="T70">
        <v>606</v>
      </c>
      <c r="U70">
        <f t="shared" si="315"/>
        <v>8.3180216612297603E-4</v>
      </c>
      <c r="V70">
        <f t="shared" si="316"/>
        <v>4.15038009273645E-3</v>
      </c>
      <c r="W70">
        <v>2.5</v>
      </c>
      <c r="X70">
        <f t="shared" si="338"/>
        <v>0.99449585867292201</v>
      </c>
      <c r="Y70">
        <f t="shared" si="339"/>
        <v>4.1275358141449397E-3</v>
      </c>
      <c r="Z70">
        <f t="shared" si="317"/>
        <v>4.9621604538292496</v>
      </c>
      <c r="AA70">
        <f t="shared" si="298"/>
        <v>4.37729393741283E-4</v>
      </c>
      <c r="AB70">
        <f t="shared" si="340"/>
        <v>8.0406507703633398E-4</v>
      </c>
      <c r="AC70">
        <f t="shared" si="318"/>
        <v>5.1146488695348801E-3</v>
      </c>
      <c r="AD70">
        <f t="shared" si="299"/>
        <v>2.81956905710091E-4</v>
      </c>
      <c r="AE70">
        <f t="shared" si="341"/>
        <v>6.2368892307323803E-4</v>
      </c>
      <c r="AF70">
        <f t="shared" si="319"/>
        <v>3.8233368796414201E-3</v>
      </c>
      <c r="AG70">
        <f t="shared" si="300"/>
        <v>3.1241521342568698E-4</v>
      </c>
      <c r="AH70">
        <f t="shared" si="342"/>
        <v>3.7302840773494901E-4</v>
      </c>
      <c r="AI70">
        <f t="shared" si="320"/>
        <v>2.6461800722389602E-3</v>
      </c>
      <c r="AJ70">
        <f t="shared" si="321"/>
        <v>3.9160681348623698E-5</v>
      </c>
      <c r="AK70">
        <f t="shared" si="343"/>
        <v>1.02011738438627E-4</v>
      </c>
      <c r="AL70">
        <f t="shared" si="322"/>
        <v>6.0796039556469401E-4</v>
      </c>
      <c r="AM70">
        <f t="shared" si="301"/>
        <v>1.8536055838348599E-4</v>
      </c>
      <c r="AN70">
        <f t="shared" ref="AN70" si="355">AM69+AN69</f>
        <v>4.6949744376137198E-4</v>
      </c>
      <c r="AO70">
        <f t="shared" si="323"/>
        <v>2.8108886147655701E-3</v>
      </c>
      <c r="AP70">
        <f t="shared" si="302"/>
        <v>2.6107120899082501E-6</v>
      </c>
      <c r="AQ70">
        <f t="shared" si="344"/>
        <v>0</v>
      </c>
      <c r="AR70">
        <f t="shared" si="324"/>
        <v>6.5267802247706197E-6</v>
      </c>
      <c r="AS70">
        <f t="shared" si="303"/>
        <v>3.21987824422017E-5</v>
      </c>
      <c r="AT70">
        <f t="shared" si="345"/>
        <v>3.1403950501282598E-5</v>
      </c>
      <c r="AU70">
        <f t="shared" si="325"/>
        <v>2.3751670861191701E-4</v>
      </c>
      <c r="AV70">
        <f t="shared" si="304"/>
        <v>4.1771393438532002E-5</v>
      </c>
      <c r="AW70">
        <f t="shared" si="346"/>
        <v>3.3068624053207197E-5</v>
      </c>
      <c r="AX70">
        <f t="shared" si="326"/>
        <v>2.6977160386236601E-4</v>
      </c>
      <c r="AY70">
        <f t="shared" si="305"/>
        <v>1.5664272539449499E-5</v>
      </c>
      <c r="AZ70">
        <f t="shared" si="347"/>
        <v>7.9797429961644808E-6</v>
      </c>
      <c r="BA70">
        <f t="shared" si="327"/>
        <v>7.9059396329446194E-5</v>
      </c>
      <c r="BB70">
        <f t="shared" si="306"/>
        <v>4.6818770145687897E-4</v>
      </c>
      <c r="BC70">
        <f t="shared" si="348"/>
        <v>5.18006991348103E-4</v>
      </c>
      <c r="BD70">
        <f t="shared" si="328"/>
        <v>3.76050421038271E-3</v>
      </c>
      <c r="BE70">
        <f t="shared" si="307"/>
        <v>1.2992643834110001E-3</v>
      </c>
      <c r="BF70">
        <f t="shared" si="349"/>
        <v>1.2997178759577299E-3</v>
      </c>
      <c r="BG70">
        <f t="shared" si="329"/>
        <v>9.7467503383161496E-3</v>
      </c>
      <c r="BH70">
        <f t="shared" si="308"/>
        <v>2.26261714458715E-5</v>
      </c>
      <c r="BI70">
        <f t="shared" ref="BI70:BI78" si="356">BH69+BI69</f>
        <v>1.4664854515199899E-5</v>
      </c>
      <c r="BJ70">
        <f t="shared" si="330"/>
        <v>1.2988970119067801E-4</v>
      </c>
      <c r="BK70">
        <f t="shared" si="309"/>
        <v>3.6549969258715503E-5</v>
      </c>
      <c r="BL70">
        <f t="shared" si="350"/>
        <v>5.5703923181856297E-5</v>
      </c>
      <c r="BM70">
        <f t="shared" si="331"/>
        <v>3.6989453905607002E-4</v>
      </c>
      <c r="BN70">
        <f t="shared" si="310"/>
        <v>1.7404747266054999E-6</v>
      </c>
      <c r="BO70">
        <f t="shared" si="351"/>
        <v>0</v>
      </c>
      <c r="BP70">
        <f t="shared" si="332"/>
        <v>4.3511868165137496E-6</v>
      </c>
      <c r="BQ70">
        <f t="shared" si="311"/>
        <v>2.0885696719266001E-5</v>
      </c>
      <c r="BR70">
        <f t="shared" si="352"/>
        <v>4.4154337287122498E-5</v>
      </c>
      <c r="BS70">
        <f t="shared" si="333"/>
        <v>2.7298592823377701E-4</v>
      </c>
      <c r="BT70">
        <f t="shared" si="312"/>
        <v>4.0204966184587002E-4</v>
      </c>
      <c r="BU70">
        <f t="shared" si="353"/>
        <v>5.9530602555027195E-4</v>
      </c>
      <c r="BV70">
        <f t="shared" si="334"/>
        <v>3.9816542823660301E-3</v>
      </c>
      <c r="BW70">
        <f t="shared" si="313"/>
        <v>5.2736384216146598E-4</v>
      </c>
      <c r="BX70">
        <f t="shared" si="354"/>
        <v>5.3184341164267096E-4</v>
      </c>
      <c r="BY70">
        <f t="shared" si="335"/>
        <v>3.9776266636170196E-3</v>
      </c>
      <c r="BZ70" s="4">
        <f t="shared" si="336"/>
        <v>3.783955E-2</v>
      </c>
      <c r="CA70" s="7">
        <f t="shared" si="314"/>
        <v>3.783955E-2</v>
      </c>
    </row>
    <row r="71" spans="1:79" x14ac:dyDescent="0.25">
      <c r="A71">
        <f t="shared" si="337"/>
        <v>45</v>
      </c>
      <c r="B71">
        <v>5154179</v>
      </c>
      <c r="C71">
        <v>6692</v>
      </c>
      <c r="D71">
        <v>443</v>
      </c>
      <c r="E71">
        <v>382</v>
      </c>
      <c r="F71">
        <v>417</v>
      </c>
      <c r="G71">
        <v>56</v>
      </c>
      <c r="H71">
        <v>241</v>
      </c>
      <c r="I71">
        <v>5</v>
      </c>
      <c r="J71">
        <v>55</v>
      </c>
      <c r="K71">
        <v>78</v>
      </c>
      <c r="L71">
        <v>35</v>
      </c>
      <c r="M71">
        <v>870</v>
      </c>
      <c r="N71">
        <v>2359</v>
      </c>
      <c r="O71">
        <v>49</v>
      </c>
      <c r="P71">
        <v>113</v>
      </c>
      <c r="Q71">
        <v>5</v>
      </c>
      <c r="R71">
        <v>21</v>
      </c>
      <c r="S71">
        <v>665</v>
      </c>
      <c r="T71">
        <v>898</v>
      </c>
      <c r="U71">
        <f t="shared" si="315"/>
        <v>1.29836391013971E-3</v>
      </c>
      <c r="V71">
        <f t="shared" si="316"/>
        <v>6.4708158662238899E-3</v>
      </c>
      <c r="W71">
        <v>2.5</v>
      </c>
      <c r="X71">
        <f t="shared" si="338"/>
        <v>0.99036832285877696</v>
      </c>
      <c r="Y71">
        <f t="shared" si="339"/>
        <v>6.4084910569601203E-3</v>
      </c>
      <c r="Z71">
        <f t="shared" si="317"/>
        <v>4.9358203866514803</v>
      </c>
      <c r="AA71">
        <f t="shared" si="298"/>
        <v>4.2423214857043203E-4</v>
      </c>
      <c r="AB71">
        <f t="shared" si="340"/>
        <v>1.2417944707776201E-3</v>
      </c>
      <c r="AC71">
        <f t="shared" si="318"/>
        <v>7.2695527253141797E-3</v>
      </c>
      <c r="AD71">
        <f t="shared" si="299"/>
        <v>3.6581643511039502E-4</v>
      </c>
      <c r="AE71">
        <f t="shared" si="341"/>
        <v>9.0564582878332903E-4</v>
      </c>
      <c r="AF71">
        <f t="shared" si="319"/>
        <v>5.4427702316926299E-3</v>
      </c>
      <c r="AG71">
        <f t="shared" si="300"/>
        <v>3.9933364775140002E-4</v>
      </c>
      <c r="AH71">
        <f t="shared" si="342"/>
        <v>6.8544362116063605E-4</v>
      </c>
      <c r="AI71">
        <f t="shared" si="320"/>
        <v>4.4255522251816799E-3</v>
      </c>
      <c r="AJ71">
        <f t="shared" si="321"/>
        <v>5.3627540225607697E-5</v>
      </c>
      <c r="AK71">
        <f t="shared" si="343"/>
        <v>1.41172419787251E-4</v>
      </c>
      <c r="AL71">
        <f t="shared" si="322"/>
        <v>8.39930949500274E-4</v>
      </c>
      <c r="AM71">
        <f t="shared" si="301"/>
        <v>2.3078994989949E-4</v>
      </c>
      <c r="AN71">
        <f>AM70+AN70</f>
        <v>6.5485800214485799E-4</v>
      </c>
      <c r="AO71">
        <f t="shared" si="323"/>
        <v>3.8512648854730101E-3</v>
      </c>
      <c r="AP71">
        <f t="shared" si="302"/>
        <v>4.7881732344292596E-6</v>
      </c>
      <c r="AQ71">
        <f t="shared" si="344"/>
        <v>2.6107120899082501E-6</v>
      </c>
      <c r="AR71">
        <f t="shared" si="324"/>
        <v>2.50239935356144E-5</v>
      </c>
      <c r="AS71">
        <f t="shared" si="303"/>
        <v>5.2669905578721901E-5</v>
      </c>
      <c r="AT71">
        <f t="shared" si="345"/>
        <v>6.3602732943484299E-5</v>
      </c>
      <c r="AU71">
        <f t="shared" si="325"/>
        <v>4.4968842866422598E-4</v>
      </c>
      <c r="AV71">
        <f t="shared" si="304"/>
        <v>7.4695502457096399E-5</v>
      </c>
      <c r="AW71">
        <f t="shared" si="346"/>
        <v>7.4840017491739199E-5</v>
      </c>
      <c r="AX71">
        <f t="shared" si="326"/>
        <v>5.6093884360143705E-4</v>
      </c>
      <c r="AY71">
        <f t="shared" si="305"/>
        <v>3.3517212641004798E-5</v>
      </c>
      <c r="AZ71">
        <f t="shared" si="347"/>
        <v>2.3644015535614E-5</v>
      </c>
      <c r="BA71">
        <f t="shared" si="327"/>
        <v>2.02013109280582E-4</v>
      </c>
      <c r="BB71">
        <f t="shared" si="306"/>
        <v>8.3314214279069099E-4</v>
      </c>
      <c r="BC71">
        <f t="shared" si="348"/>
        <v>9.8619469280498192E-4</v>
      </c>
      <c r="BD71">
        <f t="shared" si="328"/>
        <v>7.0138288210016397E-3</v>
      </c>
      <c r="BE71">
        <f t="shared" si="307"/>
        <v>2.2590601320037198E-3</v>
      </c>
      <c r="BF71">
        <f t="shared" si="349"/>
        <v>2.5989822593687302E-3</v>
      </c>
      <c r="BG71">
        <f t="shared" si="329"/>
        <v>1.8642561626852999E-2</v>
      </c>
      <c r="BH71">
        <f t="shared" si="308"/>
        <v>4.6924097697406697E-5</v>
      </c>
      <c r="BI71">
        <f t="shared" si="356"/>
        <v>3.7291025961071399E-5</v>
      </c>
      <c r="BJ71">
        <f t="shared" si="330"/>
        <v>3.0376537404887402E-4</v>
      </c>
      <c r="BK71">
        <f t="shared" si="309"/>
        <v>1.08212715098101E-4</v>
      </c>
      <c r="BL71">
        <f t="shared" si="350"/>
        <v>9.22538924405718E-5</v>
      </c>
      <c r="BM71">
        <f t="shared" si="331"/>
        <v>7.3180124994811095E-4</v>
      </c>
      <c r="BN71">
        <f t="shared" si="310"/>
        <v>4.7881732344292596E-6</v>
      </c>
      <c r="BO71">
        <f t="shared" si="351"/>
        <v>1.7404747266054999E-6</v>
      </c>
      <c r="BP71">
        <f t="shared" si="332"/>
        <v>2.06728067191006E-5</v>
      </c>
      <c r="BQ71">
        <f t="shared" si="311"/>
        <v>2.0110327584602899E-5</v>
      </c>
      <c r="BR71">
        <f t="shared" si="352"/>
        <v>6.5040034006388499E-5</v>
      </c>
      <c r="BS71">
        <f t="shared" si="333"/>
        <v>3.7547598899345002E-4</v>
      </c>
      <c r="BT71">
        <f t="shared" si="312"/>
        <v>6.3682704017909103E-4</v>
      </c>
      <c r="BU71">
        <f t="shared" si="353"/>
        <v>9.9735568739614208E-4</v>
      </c>
      <c r="BV71">
        <f t="shared" si="334"/>
        <v>6.5788460374284399E-3</v>
      </c>
      <c r="BW71">
        <f t="shared" si="313"/>
        <v>8.5995591290349502E-4</v>
      </c>
      <c r="BX71">
        <f t="shared" si="354"/>
        <v>1.05920725380414E-3</v>
      </c>
      <c r="BY71">
        <f t="shared" si="335"/>
        <v>7.4459260512794402E-3</v>
      </c>
      <c r="BZ71" s="4">
        <f t="shared" si="336"/>
        <v>6.4179609999999998E-2</v>
      </c>
      <c r="CA71" s="7">
        <f t="shared" si="314"/>
        <v>6.4179609999999998E-2</v>
      </c>
    </row>
    <row r="72" spans="1:79" x14ac:dyDescent="0.25">
      <c r="A72">
        <f t="shared" si="337"/>
        <v>50</v>
      </c>
      <c r="B72">
        <v>5239166</v>
      </c>
      <c r="C72">
        <v>10101</v>
      </c>
      <c r="D72">
        <v>425</v>
      </c>
      <c r="E72">
        <v>475</v>
      </c>
      <c r="F72">
        <v>628</v>
      </c>
      <c r="G72">
        <v>54</v>
      </c>
      <c r="H72">
        <v>251</v>
      </c>
      <c r="I72">
        <v>3</v>
      </c>
      <c r="J72">
        <v>70</v>
      </c>
      <c r="K72">
        <v>138</v>
      </c>
      <c r="L72">
        <v>60</v>
      </c>
      <c r="M72">
        <v>1460</v>
      </c>
      <c r="N72">
        <v>3840</v>
      </c>
      <c r="O72">
        <v>99</v>
      </c>
      <c r="P72">
        <v>202</v>
      </c>
      <c r="Q72">
        <v>17</v>
      </c>
      <c r="R72">
        <v>28</v>
      </c>
      <c r="S72">
        <v>982</v>
      </c>
      <c r="T72">
        <v>1369</v>
      </c>
      <c r="U72">
        <f t="shared" si="315"/>
        <v>1.92797861338999E-3</v>
      </c>
      <c r="V72">
        <f t="shared" si="316"/>
        <v>9.5936521763989504E-3</v>
      </c>
      <c r="W72">
        <v>2.5</v>
      </c>
      <c r="X72">
        <f t="shared" si="338"/>
        <v>0.98395983180181701</v>
      </c>
      <c r="Y72">
        <f t="shared" si="339"/>
        <v>9.4397683818546498E-3</v>
      </c>
      <c r="Z72">
        <f t="shared" si="317"/>
        <v>4.8961997380544497</v>
      </c>
      <c r="AA72">
        <f t="shared" si="298"/>
        <v>3.9717865184518599E-4</v>
      </c>
      <c r="AB72">
        <f t="shared" si="340"/>
        <v>1.66602661934805E-3</v>
      </c>
      <c r="AC72">
        <f t="shared" si="318"/>
        <v>9.3230797263532204E-3</v>
      </c>
      <c r="AD72">
        <f t="shared" si="299"/>
        <v>4.4390555206226702E-4</v>
      </c>
      <c r="AE72">
        <f t="shared" si="341"/>
        <v>1.2714622638937199E-3</v>
      </c>
      <c r="AF72">
        <f t="shared" si="319"/>
        <v>7.4670751996242703E-3</v>
      </c>
      <c r="AG72">
        <f t="shared" si="300"/>
        <v>5.8688986672653402E-4</v>
      </c>
      <c r="AH72">
        <f t="shared" si="342"/>
        <v>1.0847772689120401E-3</v>
      </c>
      <c r="AI72">
        <f t="shared" si="320"/>
        <v>6.8911110113765396E-3</v>
      </c>
      <c r="AJ72">
        <f t="shared" si="321"/>
        <v>5.0465052234447201E-5</v>
      </c>
      <c r="AK72">
        <f t="shared" si="343"/>
        <v>1.9479996001285901E-4</v>
      </c>
      <c r="AL72">
        <f t="shared" si="322"/>
        <v>1.1001624306504101E-3</v>
      </c>
      <c r="AM72">
        <f t="shared" si="301"/>
        <v>2.3456903908974499E-4</v>
      </c>
      <c r="AN72">
        <f t="shared" ref="AN72:AN77" si="357">AM71+AN71</f>
        <v>8.8564795204434802E-4</v>
      </c>
      <c r="AO72">
        <f t="shared" si="323"/>
        <v>5.0146623579461003E-3</v>
      </c>
      <c r="AP72">
        <f t="shared" si="302"/>
        <v>2.8036140130248401E-6</v>
      </c>
      <c r="AQ72">
        <f t="shared" si="344"/>
        <v>7.3988853243375097E-6</v>
      </c>
      <c r="AR72">
        <f t="shared" si="324"/>
        <v>4.4003461654249698E-5</v>
      </c>
      <c r="AS72">
        <f t="shared" si="303"/>
        <v>6.5417660303913002E-5</v>
      </c>
      <c r="AT72">
        <f t="shared" si="345"/>
        <v>1.16272638522206E-4</v>
      </c>
      <c r="AU72">
        <f t="shared" si="325"/>
        <v>7.4490734337081296E-4</v>
      </c>
      <c r="AV72">
        <f t="shared" si="304"/>
        <v>1.2896624459914299E-4</v>
      </c>
      <c r="AW72">
        <f t="shared" si="346"/>
        <v>1.49535519948836E-4</v>
      </c>
      <c r="AX72">
        <f t="shared" si="326"/>
        <v>1.07009321124204E-3</v>
      </c>
      <c r="AY72">
        <f t="shared" si="305"/>
        <v>5.6072280260496899E-5</v>
      </c>
      <c r="AZ72">
        <f t="shared" si="347"/>
        <v>5.7161228176618798E-5</v>
      </c>
      <c r="BA72">
        <f t="shared" si="327"/>
        <v>4.2598684153433597E-4</v>
      </c>
      <c r="BB72">
        <f t="shared" si="306"/>
        <v>1.3644254863387599E-3</v>
      </c>
      <c r="BC72">
        <f t="shared" si="348"/>
        <v>1.8193368355956701E-3</v>
      </c>
      <c r="BD72">
        <f t="shared" si="328"/>
        <v>1.2507747893825199E-2</v>
      </c>
      <c r="BE72">
        <f t="shared" si="307"/>
        <v>3.5886259366717998E-3</v>
      </c>
      <c r="BF72">
        <f t="shared" si="349"/>
        <v>4.85804239137245E-3</v>
      </c>
      <c r="BG72">
        <f t="shared" si="329"/>
        <v>3.3261776798541698E-2</v>
      </c>
      <c r="BH72">
        <f t="shared" si="308"/>
        <v>9.2519262429819805E-5</v>
      </c>
      <c r="BI72">
        <f t="shared" si="356"/>
        <v>8.4215123658478103E-5</v>
      </c>
      <c r="BJ72">
        <f t="shared" si="330"/>
        <v>6.5237377436693997E-4</v>
      </c>
      <c r="BK72">
        <f t="shared" si="309"/>
        <v>1.8877667687700601E-4</v>
      </c>
      <c r="BL72">
        <f t="shared" si="350"/>
        <v>2.0046660753867299E-4</v>
      </c>
      <c r="BM72">
        <f t="shared" si="331"/>
        <v>1.4742747298858801E-3</v>
      </c>
      <c r="BN72">
        <f t="shared" si="310"/>
        <v>1.58871460738074E-5</v>
      </c>
      <c r="BO72">
        <f t="shared" si="351"/>
        <v>6.52864796103476E-6</v>
      </c>
      <c r="BP72">
        <f t="shared" si="332"/>
        <v>7.2361104989692295E-5</v>
      </c>
      <c r="BQ72">
        <f t="shared" si="311"/>
        <v>2.61670641215652E-5</v>
      </c>
      <c r="BR72">
        <f t="shared" si="352"/>
        <v>8.5150361590991398E-5</v>
      </c>
      <c r="BS72">
        <f t="shared" si="333"/>
        <v>4.9116946825887001E-4</v>
      </c>
      <c r="BT72">
        <f t="shared" si="312"/>
        <v>9.1771632026346598E-4</v>
      </c>
      <c r="BU72">
        <f t="shared" si="353"/>
        <v>1.63418272757523E-3</v>
      </c>
      <c r="BV72">
        <f t="shared" si="334"/>
        <v>1.0465204438534799E-2</v>
      </c>
      <c r="BW72">
        <f t="shared" si="313"/>
        <v>1.27938252794367E-3</v>
      </c>
      <c r="BX72">
        <f t="shared" si="354"/>
        <v>1.9191631667076299E-3</v>
      </c>
      <c r="BY72">
        <f t="shared" si="335"/>
        <v>1.2794272153397301E-2</v>
      </c>
      <c r="BZ72" s="4">
        <f t="shared" si="336"/>
        <v>0.10380026000000001</v>
      </c>
      <c r="CA72" s="7">
        <f t="shared" si="314"/>
        <v>0.10380026000000001</v>
      </c>
    </row>
    <row r="73" spans="1:79" x14ac:dyDescent="0.25">
      <c r="A73">
        <f t="shared" si="337"/>
        <v>55</v>
      </c>
      <c r="B73">
        <v>4939861</v>
      </c>
      <c r="C73">
        <v>14871</v>
      </c>
      <c r="D73">
        <v>367</v>
      </c>
      <c r="E73">
        <v>462</v>
      </c>
      <c r="F73">
        <v>691</v>
      </c>
      <c r="G73">
        <v>46</v>
      </c>
      <c r="H73">
        <v>304</v>
      </c>
      <c r="I73">
        <v>12</v>
      </c>
      <c r="J73">
        <v>146</v>
      </c>
      <c r="K73">
        <v>173</v>
      </c>
      <c r="L73">
        <v>122</v>
      </c>
      <c r="M73">
        <v>2255</v>
      </c>
      <c r="N73">
        <v>5914</v>
      </c>
      <c r="O73">
        <v>245</v>
      </c>
      <c r="P73">
        <v>405</v>
      </c>
      <c r="Q73">
        <v>117</v>
      </c>
      <c r="R73">
        <v>38</v>
      </c>
      <c r="S73">
        <v>1622</v>
      </c>
      <c r="T73">
        <v>1952</v>
      </c>
      <c r="U73">
        <f t="shared" si="315"/>
        <v>3.0104085924684901E-3</v>
      </c>
      <c r="V73">
        <f t="shared" si="316"/>
        <v>1.4939607157951401E-2</v>
      </c>
      <c r="W73">
        <v>2.5</v>
      </c>
      <c r="X73">
        <f t="shared" si="338"/>
        <v>0.974520063419962</v>
      </c>
      <c r="Y73">
        <f t="shared" si="339"/>
        <v>1.45589469150361E-2</v>
      </c>
      <c r="Z73">
        <f t="shared" si="317"/>
        <v>4.8362029498122201</v>
      </c>
      <c r="AA73">
        <f t="shared" si="298"/>
        <v>3.5929887148263402E-4</v>
      </c>
      <c r="AB73">
        <f>AA72+AB72</f>
        <v>2.06320527119324E-3</v>
      </c>
      <c r="AC73">
        <f t="shared" si="318"/>
        <v>1.1214273534672799E-2</v>
      </c>
      <c r="AD73">
        <f t="shared" si="299"/>
        <v>4.5230539134871099E-4</v>
      </c>
      <c r="AE73">
        <f t="shared" si="341"/>
        <v>1.71536781595599E-3</v>
      </c>
      <c r="AF73">
        <f t="shared" si="319"/>
        <v>9.7076025581517306E-3</v>
      </c>
      <c r="AG73">
        <f t="shared" si="300"/>
        <v>6.7650005502588599E-4</v>
      </c>
      <c r="AH73">
        <f t="shared" si="342"/>
        <v>1.67166713563857E-3</v>
      </c>
      <c r="AI73">
        <f t="shared" si="320"/>
        <v>1.00495858157576E-2</v>
      </c>
      <c r="AJ73">
        <f t="shared" si="321"/>
        <v>4.5034735935152997E-5</v>
      </c>
      <c r="AK73">
        <f t="shared" si="343"/>
        <v>2.4526501224730602E-4</v>
      </c>
      <c r="AL73">
        <f t="shared" si="322"/>
        <v>1.3389119010744101E-3</v>
      </c>
      <c r="AM73">
        <f t="shared" si="301"/>
        <v>2.9762086357144597E-4</v>
      </c>
      <c r="AN73">
        <f t="shared" si="357"/>
        <v>1.12021699113409E-3</v>
      </c>
      <c r="AO73">
        <f t="shared" si="323"/>
        <v>6.3451371145990696E-3</v>
      </c>
      <c r="AP73">
        <f t="shared" si="302"/>
        <v>1.17481919830834E-5</v>
      </c>
      <c r="AQ73">
        <f t="shared" si="344"/>
        <v>1.0202499337362399E-5</v>
      </c>
      <c r="AR73">
        <f t="shared" si="324"/>
        <v>8.0382976644520496E-5</v>
      </c>
      <c r="AS73">
        <f t="shared" si="303"/>
        <v>1.4293633579418101E-4</v>
      </c>
      <c r="AT73">
        <f t="shared" si="345"/>
        <v>1.8169029882611899E-4</v>
      </c>
      <c r="AU73">
        <f t="shared" si="325"/>
        <v>1.2657923336160499E-3</v>
      </c>
      <c r="AV73">
        <f t="shared" si="304"/>
        <v>1.6936976775611901E-4</v>
      </c>
      <c r="AW73">
        <f t="shared" si="346"/>
        <v>2.7850176454797903E-4</v>
      </c>
      <c r="AX73">
        <f t="shared" si="326"/>
        <v>1.8159332421301901E-3</v>
      </c>
      <c r="AY73">
        <f t="shared" si="305"/>
        <v>1.19439951828015E-4</v>
      </c>
      <c r="AZ73">
        <f t="shared" si="347"/>
        <v>1.13233508437116E-4</v>
      </c>
      <c r="BA73">
        <f t="shared" si="327"/>
        <v>8.6476742175561699E-4</v>
      </c>
      <c r="BB73">
        <f t="shared" si="306"/>
        <v>2.2076810768210898E-3</v>
      </c>
      <c r="BC73">
        <f t="shared" si="348"/>
        <v>3.1837623219344302E-3</v>
      </c>
      <c r="BD73">
        <f t="shared" si="328"/>
        <v>2.14380143017249E-2</v>
      </c>
      <c r="BE73">
        <f t="shared" si="307"/>
        <v>5.7899006156629301E-3</v>
      </c>
      <c r="BF73">
        <f t="shared" si="349"/>
        <v>8.4466683280442507E-3</v>
      </c>
      <c r="BG73">
        <f t="shared" si="329"/>
        <v>5.6708093179378603E-2</v>
      </c>
      <c r="BH73">
        <f t="shared" si="308"/>
        <v>2.39858919654619E-4</v>
      </c>
      <c r="BI73">
        <f t="shared" si="356"/>
        <v>1.76734386088298E-4</v>
      </c>
      <c r="BJ73">
        <f t="shared" si="330"/>
        <v>1.48331922957804E-3</v>
      </c>
      <c r="BK73">
        <f t="shared" si="309"/>
        <v>3.9650147942906497E-4</v>
      </c>
      <c r="BL73">
        <f t="shared" si="350"/>
        <v>3.89243284415679E-4</v>
      </c>
      <c r="BM73">
        <f t="shared" si="331"/>
        <v>2.9374701206510601E-3</v>
      </c>
      <c r="BN73">
        <f t="shared" si="310"/>
        <v>1.14544871835063E-4</v>
      </c>
      <c r="BO73">
        <f t="shared" si="351"/>
        <v>2.2415794034842199E-5</v>
      </c>
      <c r="BP73">
        <f t="shared" si="332"/>
        <v>3.9844114976186798E-4</v>
      </c>
      <c r="BQ73">
        <f t="shared" si="311"/>
        <v>3.7202607946430801E-5</v>
      </c>
      <c r="BR73">
        <f t="shared" si="352"/>
        <v>1.1131742571255699E-4</v>
      </c>
      <c r="BS73">
        <f t="shared" si="333"/>
        <v>6.49593648428862E-4</v>
      </c>
      <c r="BT73">
        <f t="shared" si="312"/>
        <v>1.58796394971344E-3</v>
      </c>
      <c r="BU73">
        <f t="shared" si="353"/>
        <v>2.5518990478386998E-3</v>
      </c>
      <c r="BV73">
        <f t="shared" si="334"/>
        <v>1.6729405113477099E-2</v>
      </c>
      <c r="BW73">
        <f t="shared" si="313"/>
        <v>1.91103922924823E-3</v>
      </c>
      <c r="BX73">
        <f t="shared" si="354"/>
        <v>3.1985456946513001E-3</v>
      </c>
      <c r="BY73">
        <f t="shared" si="335"/>
        <v>2.0770326546377098E-2</v>
      </c>
      <c r="BZ73" s="4">
        <f t="shared" si="336"/>
        <v>0.16379705</v>
      </c>
      <c r="CA73" s="7">
        <f t="shared" si="314"/>
        <v>0.16379705</v>
      </c>
    </row>
    <row r="74" spans="1:79" x14ac:dyDescent="0.25">
      <c r="A74">
        <f t="shared" si="337"/>
        <v>60</v>
      </c>
      <c r="B74">
        <v>4995821</v>
      </c>
      <c r="C74">
        <v>23097</v>
      </c>
      <c r="D74">
        <v>316</v>
      </c>
      <c r="E74">
        <v>386</v>
      </c>
      <c r="F74">
        <v>678</v>
      </c>
      <c r="G74">
        <v>38</v>
      </c>
      <c r="H74">
        <v>385</v>
      </c>
      <c r="I74">
        <v>7</v>
      </c>
      <c r="J74">
        <v>217</v>
      </c>
      <c r="K74">
        <v>335</v>
      </c>
      <c r="L74">
        <v>210</v>
      </c>
      <c r="M74">
        <v>4040</v>
      </c>
      <c r="N74">
        <v>9234</v>
      </c>
      <c r="O74">
        <v>615</v>
      </c>
      <c r="P74">
        <v>641</v>
      </c>
      <c r="Q74">
        <v>333</v>
      </c>
      <c r="R74">
        <v>37</v>
      </c>
      <c r="S74">
        <v>2689</v>
      </c>
      <c r="T74">
        <v>2936</v>
      </c>
      <c r="U74">
        <f t="shared" si="315"/>
        <v>4.6232641241549704E-3</v>
      </c>
      <c r="V74">
        <f t="shared" si="316"/>
        <v>2.2852191329939799E-2</v>
      </c>
      <c r="W74">
        <v>2.5</v>
      </c>
      <c r="X74">
        <f t="shared" si="338"/>
        <v>0.95996111650492599</v>
      </c>
      <c r="Y74">
        <f t="shared" si="339"/>
        <v>2.1937215103673201E-2</v>
      </c>
      <c r="Z74">
        <f t="shared" si="317"/>
        <v>4.7449625447654498</v>
      </c>
      <c r="AA74">
        <f t="shared" si="298"/>
        <v>3.0013248355893502E-4</v>
      </c>
      <c r="AB74">
        <f t="shared" ref="AB74:AB77" si="358">AA73+AB73</f>
        <v>2.4225041426758701E-3</v>
      </c>
      <c r="AC74">
        <f t="shared" si="318"/>
        <v>1.2862851922276699E-2</v>
      </c>
      <c r="AD74">
        <f t="shared" si="299"/>
        <v>3.66617527385282E-4</v>
      </c>
      <c r="AE74">
        <f t="shared" si="341"/>
        <v>2.1676732073047001E-3</v>
      </c>
      <c r="AF74">
        <f t="shared" si="319"/>
        <v>1.17549098549867E-2</v>
      </c>
      <c r="AG74">
        <f t="shared" si="300"/>
        <v>6.4395513877518404E-4</v>
      </c>
      <c r="AH74">
        <f t="shared" si="342"/>
        <v>2.3481671906644599E-3</v>
      </c>
      <c r="AI74">
        <f t="shared" si="320"/>
        <v>1.3350723800260301E-2</v>
      </c>
      <c r="AJ74">
        <f t="shared" si="321"/>
        <v>3.6091880934302397E-5</v>
      </c>
      <c r="AK74">
        <f t="shared" si="343"/>
        <v>2.9029974818245901E-4</v>
      </c>
      <c r="AL74">
        <f t="shared" si="322"/>
        <v>1.54172844324805E-3</v>
      </c>
      <c r="AM74">
        <f t="shared" si="301"/>
        <v>3.6566774104490499E-4</v>
      </c>
      <c r="AN74">
        <f t="shared" si="357"/>
        <v>1.41783785470554E-3</v>
      </c>
      <c r="AO74">
        <f t="shared" si="323"/>
        <v>8.0033586261399597E-3</v>
      </c>
      <c r="AP74">
        <f t="shared" si="302"/>
        <v>6.6485043826346504E-6</v>
      </c>
      <c r="AQ74">
        <f t="shared" si="344"/>
        <v>2.19506913204458E-5</v>
      </c>
      <c r="AR74">
        <f t="shared" si="324"/>
        <v>1.26374717558816E-4</v>
      </c>
      <c r="AS74">
        <f t="shared" si="303"/>
        <v>2.0610363586167401E-4</v>
      </c>
      <c r="AT74">
        <f t="shared" si="345"/>
        <v>3.246266346203E-4</v>
      </c>
      <c r="AU74">
        <f t="shared" si="325"/>
        <v>2.1383922627556898E-3</v>
      </c>
      <c r="AV74">
        <f t="shared" si="304"/>
        <v>3.1817842402608699E-4</v>
      </c>
      <c r="AW74">
        <f t="shared" si="346"/>
        <v>4.4787153230409801E-4</v>
      </c>
      <c r="AX74">
        <f t="shared" si="326"/>
        <v>3.03480372158571E-3</v>
      </c>
      <c r="AY74">
        <f t="shared" si="305"/>
        <v>1.9945513147903899E-4</v>
      </c>
      <c r="AZ74">
        <f t="shared" si="347"/>
        <v>2.3267346026513099E-4</v>
      </c>
      <c r="BA74">
        <f t="shared" si="327"/>
        <v>1.66200513002325E-3</v>
      </c>
      <c r="BB74">
        <f t="shared" si="306"/>
        <v>3.8371368151205701E-3</v>
      </c>
      <c r="BC74">
        <f t="shared" si="348"/>
        <v>5.39144339875552E-3</v>
      </c>
      <c r="BD74">
        <f t="shared" si="328"/>
        <v>3.6550059031578999E-2</v>
      </c>
      <c r="BE74">
        <f t="shared" si="307"/>
        <v>8.7703270670354706E-3</v>
      </c>
      <c r="BF74">
        <f t="shared" si="349"/>
        <v>1.4236568943707201E-2</v>
      </c>
      <c r="BG74">
        <f t="shared" si="329"/>
        <v>9.3108662386124696E-2</v>
      </c>
      <c r="BH74">
        <f t="shared" si="308"/>
        <v>5.8411859933147204E-4</v>
      </c>
      <c r="BI74">
        <f t="shared" si="356"/>
        <v>4.1659330574291697E-4</v>
      </c>
      <c r="BJ74">
        <f t="shared" si="330"/>
        <v>3.54326302704327E-3</v>
      </c>
      <c r="BK74">
        <f t="shared" si="309"/>
        <v>6.0881304418125798E-4</v>
      </c>
      <c r="BL74">
        <f t="shared" si="350"/>
        <v>7.8574476384474397E-4</v>
      </c>
      <c r="BM74">
        <f t="shared" si="331"/>
        <v>5.4507564296768602E-3</v>
      </c>
      <c r="BN74">
        <f t="shared" si="310"/>
        <v>3.1627885134533399E-4</v>
      </c>
      <c r="BO74">
        <f t="shared" si="351"/>
        <v>1.3696066586990499E-4</v>
      </c>
      <c r="BP74">
        <f t="shared" si="332"/>
        <v>1.4755004577128601E-3</v>
      </c>
      <c r="BQ74">
        <f t="shared" si="311"/>
        <v>3.5142094593925998E-5</v>
      </c>
      <c r="BR74">
        <f t="shared" si="352"/>
        <v>1.48520033658988E-4</v>
      </c>
      <c r="BS74">
        <f t="shared" si="333"/>
        <v>8.3045540477975498E-4</v>
      </c>
      <c r="BT74">
        <f t="shared" si="312"/>
        <v>2.55397546927208E-3</v>
      </c>
      <c r="BU74">
        <f t="shared" si="353"/>
        <v>4.1398629975521401E-3</v>
      </c>
      <c r="BV74">
        <f t="shared" si="334"/>
        <v>2.7084253660940898E-2</v>
      </c>
      <c r="BW74">
        <f t="shared" si="313"/>
        <v>2.7885726953450502E-3</v>
      </c>
      <c r="BX74">
        <f t="shared" si="354"/>
        <v>5.1095849238995301E-3</v>
      </c>
      <c r="BY74">
        <f t="shared" si="335"/>
        <v>3.2519356357860303E-2</v>
      </c>
      <c r="BZ74" s="4">
        <f t="shared" si="336"/>
        <v>0.25503745999999999</v>
      </c>
      <c r="CA74" s="7">
        <f t="shared" si="314"/>
        <v>0.25503745999999999</v>
      </c>
    </row>
    <row r="75" spans="1:79" x14ac:dyDescent="0.25">
      <c r="A75">
        <f t="shared" si="337"/>
        <v>65</v>
      </c>
      <c r="B75">
        <v>4580556</v>
      </c>
      <c r="C75">
        <v>33727</v>
      </c>
      <c r="D75">
        <v>211</v>
      </c>
      <c r="E75">
        <v>299</v>
      </c>
      <c r="F75">
        <v>566</v>
      </c>
      <c r="G75">
        <v>52</v>
      </c>
      <c r="H75">
        <v>448</v>
      </c>
      <c r="I75">
        <v>3</v>
      </c>
      <c r="J75">
        <v>357</v>
      </c>
      <c r="K75">
        <v>517</v>
      </c>
      <c r="L75">
        <v>392</v>
      </c>
      <c r="M75">
        <v>6524</v>
      </c>
      <c r="N75">
        <v>12638</v>
      </c>
      <c r="O75">
        <v>1100</v>
      </c>
      <c r="P75">
        <v>951</v>
      </c>
      <c r="Q75">
        <v>943</v>
      </c>
      <c r="R75">
        <v>60</v>
      </c>
      <c r="S75">
        <v>4339</v>
      </c>
      <c r="T75">
        <v>4327</v>
      </c>
      <c r="U75">
        <f t="shared" si="315"/>
        <v>7.36307994051377E-3</v>
      </c>
      <c r="V75">
        <f t="shared" si="316"/>
        <v>3.6149962051489702E-2</v>
      </c>
      <c r="W75">
        <v>2.5</v>
      </c>
      <c r="X75">
        <f t="shared" si="338"/>
        <v>0.93802390140125302</v>
      </c>
      <c r="Y75">
        <f t="shared" si="339"/>
        <v>3.39095284390456E-2</v>
      </c>
      <c r="Z75">
        <f t="shared" si="317"/>
        <v>4.6053456859086497</v>
      </c>
      <c r="AA75">
        <f>Y75*D75/C75</f>
        <v>2.1214191895628501E-4</v>
      </c>
      <c r="AB75">
        <f t="shared" si="358"/>
        <v>2.7226366262348002E-3</v>
      </c>
      <c r="AC75">
        <f t="shared" si="318"/>
        <v>1.41435379285647E-2</v>
      </c>
      <c r="AD75">
        <f t="shared" si="299"/>
        <v>3.00618169516252E-4</v>
      </c>
      <c r="AE75">
        <f t="shared" si="341"/>
        <v>2.5342907346899801E-3</v>
      </c>
      <c r="AF75">
        <f t="shared" si="319"/>
        <v>1.34229990972405E-2</v>
      </c>
      <c r="AG75">
        <f t="shared" si="300"/>
        <v>5.6906315701069803E-4</v>
      </c>
      <c r="AH75">
        <f t="shared" si="342"/>
        <v>2.9921223294396399E-3</v>
      </c>
      <c r="AI75">
        <f t="shared" si="320"/>
        <v>1.6383269539724899E-2</v>
      </c>
      <c r="AJ75">
        <f t="shared" si="321"/>
        <v>5.2281420785435097E-5</v>
      </c>
      <c r="AK75">
        <f t="shared" si="343"/>
        <v>3.26391629116761E-4</v>
      </c>
      <c r="AL75">
        <f t="shared" si="322"/>
        <v>1.7626616975473901E-3</v>
      </c>
      <c r="AM75">
        <f t="shared" si="301"/>
        <v>4.5042454830528702E-4</v>
      </c>
      <c r="AN75">
        <f t="shared" si="357"/>
        <v>1.78350559575044E-3</v>
      </c>
      <c r="AO75">
        <f t="shared" si="323"/>
        <v>1.00435893495154E-2</v>
      </c>
      <c r="AP75">
        <f t="shared" si="302"/>
        <v>3.0162358145443399E-6</v>
      </c>
      <c r="AQ75">
        <f t="shared" si="344"/>
        <v>2.8599195703080499E-5</v>
      </c>
      <c r="AR75">
        <f t="shared" si="324"/>
        <v>1.5053656805176299E-4</v>
      </c>
      <c r="AS75">
        <f t="shared" si="303"/>
        <v>3.58932061930776E-4</v>
      </c>
      <c r="AT75">
        <f t="shared" si="345"/>
        <v>5.3073027048197404E-4</v>
      </c>
      <c r="AU75">
        <f t="shared" si="325"/>
        <v>3.5509815072368102E-3</v>
      </c>
      <c r="AV75">
        <f t="shared" si="304"/>
        <v>5.1979797203980695E-4</v>
      </c>
      <c r="AW75">
        <f t="shared" si="346"/>
        <v>7.6604995633018495E-4</v>
      </c>
      <c r="AX75">
        <f t="shared" si="326"/>
        <v>5.1297447117504402E-3</v>
      </c>
      <c r="AY75">
        <f t="shared" si="305"/>
        <v>3.94121479767127E-4</v>
      </c>
      <c r="AZ75">
        <f t="shared" si="347"/>
        <v>4.3212859174416999E-4</v>
      </c>
      <c r="BA75">
        <f t="shared" si="327"/>
        <v>3.14594665813867E-3</v>
      </c>
      <c r="BB75">
        <f t="shared" si="306"/>
        <v>6.55930748469575E-3</v>
      </c>
      <c r="BC75">
        <f t="shared" si="348"/>
        <v>9.2285802138760906E-3</v>
      </c>
      <c r="BD75">
        <f t="shared" si="328"/>
        <v>6.2541169781119801E-2</v>
      </c>
      <c r="BE75">
        <f t="shared" si="307"/>
        <v>1.27063960747371E-2</v>
      </c>
      <c r="BF75">
        <f t="shared" si="349"/>
        <v>2.3006896010742701E-2</v>
      </c>
      <c r="BG75">
        <f t="shared" si="329"/>
        <v>0.14680047024055601</v>
      </c>
      <c r="BH75">
        <f t="shared" si="308"/>
        <v>1.1059531319995901E-3</v>
      </c>
      <c r="BI75">
        <f t="shared" si="356"/>
        <v>1.00071190507439E-3</v>
      </c>
      <c r="BJ75">
        <f t="shared" si="330"/>
        <v>7.7684423553709301E-3</v>
      </c>
      <c r="BK75">
        <f t="shared" si="309"/>
        <v>9.5614675321055399E-4</v>
      </c>
      <c r="BL75">
        <f t="shared" si="350"/>
        <v>1.3945578080260001E-3</v>
      </c>
      <c r="BM75">
        <f t="shared" si="331"/>
        <v>9.3631559231563896E-3</v>
      </c>
      <c r="BN75">
        <f t="shared" si="310"/>
        <v>9.4810345770510304E-4</v>
      </c>
      <c r="BO75">
        <f t="shared" si="351"/>
        <v>4.5323951721523898E-4</v>
      </c>
      <c r="BP75">
        <f t="shared" si="332"/>
        <v>4.6364562303389499E-3</v>
      </c>
      <c r="BQ75">
        <f t="shared" si="311"/>
        <v>6.0324716290886699E-5</v>
      </c>
      <c r="BR75">
        <f t="shared" si="352"/>
        <v>1.83662128252914E-4</v>
      </c>
      <c r="BS75">
        <f t="shared" si="333"/>
        <v>1.06912243199179E-3</v>
      </c>
      <c r="BT75">
        <f t="shared" si="312"/>
        <v>4.3624823997692897E-3</v>
      </c>
      <c r="BU75">
        <f t="shared" si="353"/>
        <v>6.6938384668242196E-3</v>
      </c>
      <c r="BV75">
        <f t="shared" si="334"/>
        <v>4.43753983335443E-2</v>
      </c>
      <c r="BW75">
        <f t="shared" si="313"/>
        <v>4.3504174565111098E-3</v>
      </c>
      <c r="BX75">
        <f t="shared" si="354"/>
        <v>7.8981576192445804E-3</v>
      </c>
      <c r="BY75">
        <f t="shared" si="335"/>
        <v>5.03668317375007E-2</v>
      </c>
      <c r="BZ75" s="4">
        <f t="shared" si="336"/>
        <v>0.39465431000000001</v>
      </c>
      <c r="CA75" s="7">
        <f t="shared" si="314"/>
        <v>0.39465431000000001</v>
      </c>
    </row>
    <row r="76" spans="1:79" x14ac:dyDescent="0.25">
      <c r="A76">
        <f t="shared" si="337"/>
        <v>70</v>
      </c>
      <c r="B76">
        <v>3936112</v>
      </c>
      <c r="C76">
        <v>46418</v>
      </c>
      <c r="D76">
        <v>99</v>
      </c>
      <c r="E76">
        <v>240</v>
      </c>
      <c r="F76">
        <v>379</v>
      </c>
      <c r="G76">
        <v>34</v>
      </c>
      <c r="H76">
        <v>513</v>
      </c>
      <c r="I76">
        <v>4</v>
      </c>
      <c r="J76">
        <v>518</v>
      </c>
      <c r="K76">
        <v>665</v>
      </c>
      <c r="L76">
        <v>595</v>
      </c>
      <c r="M76">
        <v>9857</v>
      </c>
      <c r="N76">
        <v>15410</v>
      </c>
      <c r="O76">
        <v>1772</v>
      </c>
      <c r="P76">
        <v>1255</v>
      </c>
      <c r="Q76">
        <v>2355</v>
      </c>
      <c r="R76">
        <v>51</v>
      </c>
      <c r="S76">
        <v>6189</v>
      </c>
      <c r="T76">
        <v>6482</v>
      </c>
      <c r="U76">
        <f t="shared" si="315"/>
        <v>1.1792855487852E-2</v>
      </c>
      <c r="V76">
        <f t="shared" si="316"/>
        <v>5.7275668242864397E-2</v>
      </c>
      <c r="W76">
        <v>2.5</v>
      </c>
      <c r="X76">
        <f t="shared" si="338"/>
        <v>0.90411437296220698</v>
      </c>
      <c r="Y76">
        <f t="shared" si="339"/>
        <v>5.1783754879388702E-2</v>
      </c>
      <c r="Z76">
        <f t="shared" si="317"/>
        <v>4.3911124776125599</v>
      </c>
      <c r="AA76">
        <f t="shared" ref="AA76" si="359">Y76*D76/C76</f>
        <v>1.1044404612563E-4</v>
      </c>
      <c r="AB76">
        <f t="shared" si="358"/>
        <v>2.9347785451910901E-3</v>
      </c>
      <c r="AC76">
        <f t="shared" si="318"/>
        <v>1.4950002841269501E-2</v>
      </c>
      <c r="AD76">
        <f t="shared" si="299"/>
        <v>2.6774314212273901E-4</v>
      </c>
      <c r="AE76">
        <f t="shared" si="341"/>
        <v>2.83490890420623E-3</v>
      </c>
      <c r="AF76">
        <f t="shared" si="319"/>
        <v>1.4843902376338E-2</v>
      </c>
      <c r="AG76">
        <f t="shared" si="300"/>
        <v>4.2281104526882503E-4</v>
      </c>
      <c r="AH76">
        <f t="shared" si="342"/>
        <v>3.5611854864503402E-3</v>
      </c>
      <c r="AI76">
        <f t="shared" si="320"/>
        <v>1.8862955045423801E-2</v>
      </c>
      <c r="AJ76">
        <f t="shared" si="321"/>
        <v>3.7930278467388001E-5</v>
      </c>
      <c r="AK76">
        <f t="shared" si="343"/>
        <v>3.7867304990219598E-4</v>
      </c>
      <c r="AL76">
        <f t="shared" si="322"/>
        <v>1.98819094567945E-3</v>
      </c>
      <c r="AM76">
        <f t="shared" si="301"/>
        <v>5.7230096628735404E-4</v>
      </c>
      <c r="AN76">
        <f t="shared" si="357"/>
        <v>2.2339301440557299E-3</v>
      </c>
      <c r="AO76">
        <f t="shared" si="323"/>
        <v>1.2600403135997E-2</v>
      </c>
      <c r="AP76">
        <f t="shared" si="302"/>
        <v>4.4623857020456498E-6</v>
      </c>
      <c r="AQ76">
        <f t="shared" si="344"/>
        <v>3.1615431517624802E-5</v>
      </c>
      <c r="AR76">
        <f t="shared" si="324"/>
        <v>1.69233121843238E-4</v>
      </c>
      <c r="AS76">
        <f t="shared" si="303"/>
        <v>5.7787894841491104E-4</v>
      </c>
      <c r="AT76">
        <f t="shared" si="345"/>
        <v>8.8966233241275004E-4</v>
      </c>
      <c r="AU76">
        <f t="shared" si="325"/>
        <v>5.89300903310103E-3</v>
      </c>
      <c r="AV76">
        <f t="shared" si="304"/>
        <v>7.4187162296508898E-4</v>
      </c>
      <c r="AW76">
        <f t="shared" si="346"/>
        <v>1.2858479283699899E-3</v>
      </c>
      <c r="AX76">
        <f t="shared" si="326"/>
        <v>8.2839186992626698E-3</v>
      </c>
      <c r="AY76">
        <f t="shared" si="305"/>
        <v>6.6377987317929002E-4</v>
      </c>
      <c r="AZ76">
        <f t="shared" si="347"/>
        <v>8.2625007151129705E-4</v>
      </c>
      <c r="BA76">
        <f t="shared" si="327"/>
        <v>5.79070004050471E-3</v>
      </c>
      <c r="BB76">
        <f t="shared" si="306"/>
        <v>1.0996433966265999E-2</v>
      </c>
      <c r="BC76">
        <f t="shared" si="348"/>
        <v>1.5787887698571802E-2</v>
      </c>
      <c r="BD76">
        <f t="shared" si="328"/>
        <v>0.10643052340852401</v>
      </c>
      <c r="BE76">
        <f t="shared" si="307"/>
        <v>1.7191340917130898E-2</v>
      </c>
      <c r="BF76">
        <f t="shared" si="349"/>
        <v>3.5713292085479797E-2</v>
      </c>
      <c r="BG76">
        <f t="shared" si="329"/>
        <v>0.221544812720226</v>
      </c>
      <c r="BH76">
        <f t="shared" si="308"/>
        <v>1.9768368660062199E-3</v>
      </c>
      <c r="BI76">
        <f t="shared" si="356"/>
        <v>2.1066650370739799E-3</v>
      </c>
      <c r="BJ76">
        <f t="shared" si="330"/>
        <v>1.54754173503854E-2</v>
      </c>
      <c r="BK76">
        <f t="shared" si="309"/>
        <v>1.4000735140168199E-3</v>
      </c>
      <c r="BL76">
        <f t="shared" si="350"/>
        <v>2.3507045612365502E-3</v>
      </c>
      <c r="BM76">
        <f t="shared" si="331"/>
        <v>1.5253706591224801E-2</v>
      </c>
      <c r="BN76">
        <f t="shared" si="310"/>
        <v>2.62722958207937E-3</v>
      </c>
      <c r="BO76">
        <f t="shared" si="351"/>
        <v>1.4013429749203401E-3</v>
      </c>
      <c r="BP76">
        <f t="shared" si="332"/>
        <v>1.3574788829800099E-2</v>
      </c>
      <c r="BQ76">
        <f t="shared" si="311"/>
        <v>5.6895417701081998E-5</v>
      </c>
      <c r="BR76">
        <f t="shared" si="352"/>
        <v>2.4398684454380099E-4</v>
      </c>
      <c r="BS76">
        <f t="shared" si="333"/>
        <v>1.3621727669717099E-3</v>
      </c>
      <c r="BT76">
        <f t="shared" si="312"/>
        <v>6.9044262774901298E-3</v>
      </c>
      <c r="BU76">
        <f t="shared" si="353"/>
        <v>1.10563208665935E-2</v>
      </c>
      <c r="BV76">
        <f t="shared" si="334"/>
        <v>7.2542670026692804E-2</v>
      </c>
      <c r="BW76">
        <f t="shared" si="313"/>
        <v>7.2312960301649703E-3</v>
      </c>
      <c r="BX76">
        <f t="shared" si="354"/>
        <v>1.22485750757557E-2</v>
      </c>
      <c r="BY76">
        <f t="shared" si="335"/>
        <v>7.9321115454190905E-2</v>
      </c>
      <c r="BZ76" s="4">
        <f t="shared" si="336"/>
        <v>0.60888752000000002</v>
      </c>
      <c r="CA76" s="7">
        <f t="shared" si="314"/>
        <v>0.60888752000000002</v>
      </c>
    </row>
    <row r="77" spans="1:79" x14ac:dyDescent="0.25">
      <c r="A77">
        <f t="shared" si="337"/>
        <v>75</v>
      </c>
      <c r="B77">
        <v>2272839</v>
      </c>
      <c r="C77">
        <v>49338</v>
      </c>
      <c r="D77">
        <v>51</v>
      </c>
      <c r="E77">
        <v>145</v>
      </c>
      <c r="F77">
        <v>210</v>
      </c>
      <c r="G77">
        <v>25</v>
      </c>
      <c r="H77">
        <v>447</v>
      </c>
      <c r="I77">
        <v>2</v>
      </c>
      <c r="J77">
        <v>613</v>
      </c>
      <c r="K77">
        <v>628</v>
      </c>
      <c r="L77">
        <v>671</v>
      </c>
      <c r="M77">
        <v>11335</v>
      </c>
      <c r="N77">
        <v>13272</v>
      </c>
      <c r="O77">
        <v>2241</v>
      </c>
      <c r="P77">
        <v>1067</v>
      </c>
      <c r="Q77">
        <v>4075</v>
      </c>
      <c r="R77">
        <v>36</v>
      </c>
      <c r="S77">
        <v>6605</v>
      </c>
      <c r="T77">
        <v>7915</v>
      </c>
      <c r="U77">
        <f>C77/B77</f>
        <v>2.1707652851785799E-2</v>
      </c>
      <c r="V77">
        <f>(5*U77)/(1+(5-W77)*U77)</f>
        <v>0.102951192395909</v>
      </c>
      <c r="W77">
        <v>2.5</v>
      </c>
      <c r="X77">
        <f>X76*(1-V76)</f>
        <v>0.85233061808281796</v>
      </c>
      <c r="Y77">
        <f>X77*V77</f>
        <v>8.7748453447168195E-2</v>
      </c>
      <c r="Z77">
        <f>(5*(X77-Y77)+(2.5*Y77))</f>
        <v>4.0422819567961703</v>
      </c>
      <c r="AA77">
        <f>Y77*D77/C77</f>
        <v>9.0704348084753706E-5</v>
      </c>
      <c r="AB77">
        <f t="shared" si="358"/>
        <v>3.0452225913167202E-3</v>
      </c>
      <c r="AC77">
        <f t="shared" si="318"/>
        <v>1.5452873826795501E-2</v>
      </c>
      <c r="AD77">
        <f t="shared" si="299"/>
        <v>2.57884911221359E-4</v>
      </c>
      <c r="AE77">
        <f t="shared" si="341"/>
        <v>3.1026520463289702E-3</v>
      </c>
      <c r="AF77">
        <f t="shared" si="319"/>
        <v>1.61579725096982E-2</v>
      </c>
      <c r="AG77">
        <f t="shared" si="300"/>
        <v>3.7348849211369203E-4</v>
      </c>
      <c r="AH77">
        <f t="shared" si="342"/>
        <v>3.9839965317191696E-3</v>
      </c>
      <c r="AI77">
        <f t="shared" si="320"/>
        <v>2.0853703888880099E-2</v>
      </c>
      <c r="AJ77">
        <f t="shared" si="321"/>
        <v>4.4462915727820397E-5</v>
      </c>
      <c r="AK77">
        <f t="shared" si="343"/>
        <v>4.16603328369584E-4</v>
      </c>
      <c r="AL77">
        <f t="shared" si="322"/>
        <v>2.1941739311674702E-3</v>
      </c>
      <c r="AM77">
        <f t="shared" si="301"/>
        <v>7.9499693321342902E-4</v>
      </c>
      <c r="AN77">
        <f t="shared" si="357"/>
        <v>2.8062311103430799E-3</v>
      </c>
      <c r="AO77">
        <f t="shared" si="323"/>
        <v>1.6018647884749E-2</v>
      </c>
      <c r="AP77">
        <f t="shared" si="302"/>
        <v>3.55703325822564E-6</v>
      </c>
      <c r="AQ77">
        <f t="shared" si="344"/>
        <v>3.6077817219670502E-5</v>
      </c>
      <c r="AR77">
        <f t="shared" si="324"/>
        <v>1.89281669243917E-4</v>
      </c>
      <c r="AS77">
        <f t="shared" si="303"/>
        <v>1.09023069364616E-3</v>
      </c>
      <c r="AT77">
        <f t="shared" si="345"/>
        <v>1.4675412808276599E-3</v>
      </c>
      <c r="AU77">
        <f t="shared" si="325"/>
        <v>1.0063283138253699E-2</v>
      </c>
      <c r="AV77">
        <f t="shared" si="304"/>
        <v>1.1169084430828499E-3</v>
      </c>
      <c r="AW77">
        <f t="shared" si="346"/>
        <v>2.0277195513350799E-3</v>
      </c>
      <c r="AX77">
        <f t="shared" si="326"/>
        <v>1.2930868864382499E-2</v>
      </c>
      <c r="AY77">
        <f t="shared" si="305"/>
        <v>1.1933846581347E-3</v>
      </c>
      <c r="AZ77">
        <f t="shared" si="347"/>
        <v>1.49002994469059E-3</v>
      </c>
      <c r="BA77">
        <f t="shared" si="327"/>
        <v>1.0433611368789701E-2</v>
      </c>
      <c r="BB77">
        <f t="shared" si="306"/>
        <v>2.0159485990993799E-2</v>
      </c>
      <c r="BC77">
        <f t="shared" si="348"/>
        <v>2.6784321664837799E-2</v>
      </c>
      <c r="BD77">
        <f t="shared" si="328"/>
        <v>0.184320323301673</v>
      </c>
      <c r="BE77">
        <f t="shared" si="307"/>
        <v>2.3604472701585302E-2</v>
      </c>
      <c r="BF77">
        <f t="shared" si="349"/>
        <v>5.2904633002610703E-2</v>
      </c>
      <c r="BG77">
        <f t="shared" si="329"/>
        <v>0.32353434676701698</v>
      </c>
      <c r="BH77">
        <f t="shared" si="308"/>
        <v>3.9856557658418199E-3</v>
      </c>
      <c r="BI77">
        <f t="shared" si="356"/>
        <v>4.0835019030801998E-3</v>
      </c>
      <c r="BJ77">
        <f t="shared" si="330"/>
        <v>3.03816489300055E-2</v>
      </c>
      <c r="BK77">
        <f t="shared" si="309"/>
        <v>1.8976772432633801E-3</v>
      </c>
      <c r="BL77">
        <f t="shared" si="350"/>
        <v>3.7507780752533701E-3</v>
      </c>
      <c r="BM77">
        <f t="shared" si="331"/>
        <v>2.3498083484425301E-2</v>
      </c>
      <c r="BN77">
        <f t="shared" si="310"/>
        <v>7.2474552636347302E-3</v>
      </c>
      <c r="BO77">
        <f t="shared" si="351"/>
        <v>4.0285725569997096E-3</v>
      </c>
      <c r="BP77">
        <f t="shared" si="332"/>
        <v>3.8261500944085397E-2</v>
      </c>
      <c r="BQ77">
        <f t="shared" si="311"/>
        <v>6.4026598648061393E-5</v>
      </c>
      <c r="BR77">
        <f t="shared" si="352"/>
        <v>3.0088226224488302E-4</v>
      </c>
      <c r="BS77">
        <f t="shared" si="333"/>
        <v>1.66447780784457E-3</v>
      </c>
      <c r="BT77">
        <f t="shared" si="312"/>
        <v>1.1747102335290201E-2</v>
      </c>
      <c r="BU77">
        <f t="shared" si="353"/>
        <v>1.7960747144083598E-2</v>
      </c>
      <c r="BV77">
        <f t="shared" si="334"/>
        <v>0.119171491558643</v>
      </c>
      <c r="BW77">
        <f t="shared" si="313"/>
        <v>1.4076959119428E-2</v>
      </c>
      <c r="BX77">
        <f t="shared" si="354"/>
        <v>1.9479871105920699E-2</v>
      </c>
      <c r="BY77">
        <f t="shared" si="335"/>
        <v>0.132591753328173</v>
      </c>
      <c r="BZ77" s="4">
        <f t="shared" si="336"/>
        <v>0.95771804000000005</v>
      </c>
      <c r="CA77" s="7">
        <f t="shared" si="314"/>
        <v>0.95771804000000005</v>
      </c>
    </row>
    <row r="78" spans="1:79" x14ac:dyDescent="0.25">
      <c r="A78">
        <f t="shared" si="337"/>
        <v>80</v>
      </c>
      <c r="B78">
        <v>1261010</v>
      </c>
      <c r="C78">
        <v>52470</v>
      </c>
      <c r="D78">
        <v>25</v>
      </c>
      <c r="E78">
        <v>90</v>
      </c>
      <c r="F78">
        <v>68</v>
      </c>
      <c r="G78">
        <v>19</v>
      </c>
      <c r="H78">
        <v>366</v>
      </c>
      <c r="I78">
        <v>3</v>
      </c>
      <c r="J78">
        <v>681</v>
      </c>
      <c r="K78">
        <v>599</v>
      </c>
      <c r="L78">
        <v>725</v>
      </c>
      <c r="M78">
        <v>13903</v>
      </c>
      <c r="N78">
        <v>10541</v>
      </c>
      <c r="O78">
        <v>2336</v>
      </c>
      <c r="P78">
        <v>909</v>
      </c>
      <c r="Q78">
        <v>5784</v>
      </c>
      <c r="R78">
        <v>34</v>
      </c>
      <c r="S78">
        <v>6714</v>
      </c>
      <c r="T78">
        <v>9673</v>
      </c>
      <c r="U78">
        <f>C78/B78</f>
        <v>4.16095034932316E-2</v>
      </c>
      <c r="V78">
        <f t="shared" ref="V78" si="360">(5*U78)/(1+(5-W78)*U78)</f>
        <v>0.18844478284136101</v>
      </c>
      <c r="W78">
        <v>2.5</v>
      </c>
      <c r="X78">
        <f>X77*(1-V77)</f>
        <v>0.76458216463564999</v>
      </c>
      <c r="Y78">
        <f>X78*V78</f>
        <v>0.14408151997914301</v>
      </c>
      <c r="Z78">
        <f>(5*(X78-Y78)+(2.5*Y78))</f>
        <v>3.46270702323039</v>
      </c>
      <c r="AA78">
        <f t="shared" ref="AA78" si="361">Y78*D78/C78</f>
        <v>6.8649475881047702E-5</v>
      </c>
      <c r="AB78">
        <f>AA77+AB77</f>
        <v>3.1359269394014701E-3</v>
      </c>
      <c r="AC78">
        <f>AA78*2.5+AB78*5</f>
        <v>1.5851258386710001E-2</v>
      </c>
      <c r="AD78">
        <f t="shared" si="299"/>
        <v>2.4713811317177202E-4</v>
      </c>
      <c r="AE78">
        <f t="shared" si="341"/>
        <v>3.3605369575503302E-3</v>
      </c>
      <c r="AF78">
        <f t="shared" si="319"/>
        <v>1.74205300706811E-2</v>
      </c>
      <c r="AG78">
        <f t="shared" si="300"/>
        <v>1.8672657439644999E-4</v>
      </c>
      <c r="AH78">
        <f t="shared" si="342"/>
        <v>4.3574850238328596E-3</v>
      </c>
      <c r="AI78">
        <f t="shared" si="320"/>
        <v>2.2254241555155398E-2</v>
      </c>
      <c r="AJ78">
        <f t="shared" si="321"/>
        <v>5.2173601669596303E-5</v>
      </c>
      <c r="AK78">
        <f t="shared" si="343"/>
        <v>4.6106624409740401E-4</v>
      </c>
      <c r="AL78">
        <f t="shared" si="322"/>
        <v>2.4357652246610102E-3</v>
      </c>
      <c r="AM78">
        <f t="shared" si="301"/>
        <v>1.00502832689854E-3</v>
      </c>
      <c r="AN78">
        <f>AM77+AN77</f>
        <v>3.6012280435565101E-3</v>
      </c>
      <c r="AO78">
        <f t="shared" si="323"/>
        <v>2.0518711035028898E-2</v>
      </c>
      <c r="AP78">
        <f t="shared" si="302"/>
        <v>8.23793710572573E-6</v>
      </c>
      <c r="AQ78">
        <f t="shared" si="344"/>
        <v>3.9634850477896103E-5</v>
      </c>
      <c r="AR78">
        <f t="shared" si="324"/>
        <v>2.1876909515379501E-4</v>
      </c>
      <c r="AS78">
        <f t="shared" si="303"/>
        <v>1.8700117229997399E-3</v>
      </c>
      <c r="AT78">
        <f t="shared" si="345"/>
        <v>2.5577719744738201E-3</v>
      </c>
      <c r="AU78">
        <f t="shared" si="325"/>
        <v>1.7463889179868401E-2</v>
      </c>
      <c r="AV78">
        <f t="shared" si="304"/>
        <v>1.6448414421099001E-3</v>
      </c>
      <c r="AW78">
        <f t="shared" si="346"/>
        <v>3.14462799441793E-3</v>
      </c>
      <c r="AX78">
        <f t="shared" si="326"/>
        <v>1.9835243577364398E-2</v>
      </c>
      <c r="AY78">
        <f t="shared" si="305"/>
        <v>1.9908348005503798E-3</v>
      </c>
      <c r="AZ78">
        <f t="shared" si="347"/>
        <v>2.68341460282529E-3</v>
      </c>
      <c r="BA78">
        <f t="shared" si="327"/>
        <v>1.8394160015502401E-2</v>
      </c>
      <c r="BB78">
        <f t="shared" si="306"/>
        <v>3.8177346526968303E-2</v>
      </c>
      <c r="BC78">
        <f t="shared" si="348"/>
        <v>4.6943807655831601E-2</v>
      </c>
      <c r="BD78">
        <f t="shared" si="328"/>
        <v>0.33016240459657897</v>
      </c>
      <c r="BE78">
        <f t="shared" si="307"/>
        <v>2.8945365010484999E-2</v>
      </c>
      <c r="BF78">
        <f t="shared" si="349"/>
        <v>7.6509105704196001E-2</v>
      </c>
      <c r="BG78">
        <f t="shared" si="329"/>
        <v>0.45490894104719198</v>
      </c>
      <c r="BH78">
        <f t="shared" si="308"/>
        <v>6.4146070263251002E-3</v>
      </c>
      <c r="BI78">
        <f t="shared" si="356"/>
        <v>8.0691576689220206E-3</v>
      </c>
      <c r="BJ78">
        <f t="shared" si="330"/>
        <v>5.6382305910422897E-2</v>
      </c>
      <c r="BK78">
        <f t="shared" si="309"/>
        <v>2.4960949430349001E-3</v>
      </c>
      <c r="BL78">
        <f t="shared" si="350"/>
        <v>5.6484553185167496E-3</v>
      </c>
      <c r="BM78">
        <f t="shared" si="331"/>
        <v>3.4482513950170997E-2</v>
      </c>
      <c r="BN78">
        <f t="shared" si="310"/>
        <v>1.5882742739839199E-2</v>
      </c>
      <c r="BO78">
        <f t="shared" si="351"/>
        <v>1.12760278206344E-2</v>
      </c>
      <c r="BP78">
        <f t="shared" si="332"/>
        <v>9.6086995952769996E-2</v>
      </c>
      <c r="BQ78">
        <f t="shared" si="311"/>
        <v>9.3363287198224899E-5</v>
      </c>
      <c r="BR78">
        <f t="shared" si="352"/>
        <v>3.6490886089294401E-4</v>
      </c>
      <c r="BS78">
        <f t="shared" si="333"/>
        <v>2.0579525224602799E-3</v>
      </c>
      <c r="BT78">
        <f t="shared" si="312"/>
        <v>1.8436503242614199E-2</v>
      </c>
      <c r="BU78">
        <f t="shared" si="353"/>
        <v>2.9707849479373799E-2</v>
      </c>
      <c r="BV78">
        <f t="shared" si="334"/>
        <v>0.19463050550340399</v>
      </c>
      <c r="BW78">
        <f t="shared" si="313"/>
        <v>2.6561855207894999E-2</v>
      </c>
      <c r="BX78">
        <f>BW77+BX77</f>
        <v>3.3556830225348701E-2</v>
      </c>
      <c r="BY78">
        <f t="shared" si="335"/>
        <v>0.234188789146481</v>
      </c>
      <c r="BZ78" s="4">
        <f t="shared" si="336"/>
        <v>1.5372929799999999</v>
      </c>
      <c r="CA78" s="7">
        <f t="shared" si="314"/>
        <v>1.5372929799999999</v>
      </c>
    </row>
    <row r="79" spans="1:79" x14ac:dyDescent="0.25">
      <c r="A79" t="s">
        <v>16</v>
      </c>
      <c r="AC79">
        <f>SUM(AC67:AC78)</f>
        <v>0.110968494458829</v>
      </c>
      <c r="AF79">
        <f>SUM(AF67:AF78)</f>
        <v>0.104331823009777</v>
      </c>
      <c r="AI79">
        <f t="shared" ref="AI79" si="362">SUM(AI67:AI78)</f>
        <v>0.117548264256384</v>
      </c>
      <c r="AL79">
        <f t="shared" ref="AL79" si="363">SUM(AL67:AL78)</f>
        <v>1.45502990400583E-2</v>
      </c>
      <c r="AO79">
        <f t="shared" ref="AO79" si="364">SUM(AO67:AO78)</f>
        <v>8.8670682217768595E-2</v>
      </c>
      <c r="AR79">
        <f t="shared" ref="AR79" si="365">SUM(AR67:AR78)</f>
        <v>1.0101323839106799E-3</v>
      </c>
      <c r="AU79">
        <f t="shared" ref="AU79" si="366">SUM(AU67:AU78)</f>
        <v>4.1984656213462403E-2</v>
      </c>
      <c r="AX79">
        <f t="shared" ref="AX79" si="367">SUM(AX67:AX78)</f>
        <v>5.3109331134649801E-2</v>
      </c>
      <c r="BA79">
        <f t="shared" ref="BA79" si="368">SUM(BA67:BA78)</f>
        <v>4.1022178750166699E-2</v>
      </c>
      <c r="BD79">
        <f t="shared" ref="BD79" si="369">SUM(BD67:BD78)</f>
        <v>0.76774198186946496</v>
      </c>
      <c r="BG79">
        <f t="shared" ref="BG79" si="370">SUM(BG67:BG78)</f>
        <v>1.36512972413054</v>
      </c>
      <c r="BJ79">
        <f t="shared" ref="BJ79" si="371">SUM(BJ67:BJ78)</f>
        <v>0.116215980082256</v>
      </c>
      <c r="BM79">
        <f t="shared" ref="BM79" si="372">SUM(BM67:BM78)</f>
        <v>9.3875049273128106E-2</v>
      </c>
      <c r="BP79">
        <f t="shared" ref="BP79" si="373">SUM(BP67:BP78)</f>
        <v>0.15453106866299399</v>
      </c>
      <c r="BS79">
        <f t="shared" ref="BS79" si="374">SUM(BS67:BS78)</f>
        <v>9.0182929102691906E-3</v>
      </c>
      <c r="BV79">
        <f t="shared" ref="BV79" si="375">SUM(BV67:BV78)</f>
        <v>0.49909240040709202</v>
      </c>
      <c r="BY79">
        <f t="shared" ref="BY79" si="376">SUM(BY67:BY78)</f>
        <v>0.57713431471546295</v>
      </c>
      <c r="BZ79" s="23">
        <f>SUM(AC79,AF79,AI79,AL79,AO79,AR79,AU79,AX79,BA79,BD79,BG79,BJ79,BM79,BP79,BS79,BV79,BY79)</f>
        <v>4.1559347000000004</v>
      </c>
      <c r="CA79" s="8">
        <f>SUM(CA67:CA78)</f>
        <v>4.16</v>
      </c>
    </row>
    <row r="80" spans="1:79" x14ac:dyDescent="0.25">
      <c r="BZ80" s="23"/>
      <c r="CA80" s="8"/>
    </row>
    <row r="81" spans="1:79" x14ac:dyDescent="0.25">
      <c r="A81" s="9" t="s">
        <v>154</v>
      </c>
      <c r="BZ81" s="1"/>
      <c r="CA81" s="5"/>
    </row>
    <row r="82" spans="1:79" x14ac:dyDescent="0.25">
      <c r="A82" t="s">
        <v>0</v>
      </c>
      <c r="B82" t="s">
        <v>4</v>
      </c>
      <c r="C82" t="s">
        <v>3</v>
      </c>
      <c r="D82" t="s">
        <v>5</v>
      </c>
      <c r="E82" t="s">
        <v>13</v>
      </c>
      <c r="F82" t="s">
        <v>17</v>
      </c>
      <c r="G82" t="s">
        <v>18</v>
      </c>
      <c r="H82" t="s">
        <v>80</v>
      </c>
      <c r="I82" t="s">
        <v>23</v>
      </c>
      <c r="J82" t="s">
        <v>24</v>
      </c>
      <c r="K82" t="s">
        <v>25</v>
      </c>
      <c r="L82" t="s">
        <v>26</v>
      </c>
      <c r="M82" t="s">
        <v>19</v>
      </c>
      <c r="N82" t="s">
        <v>20</v>
      </c>
      <c r="O82" t="s">
        <v>21</v>
      </c>
      <c r="P82" t="s">
        <v>22</v>
      </c>
      <c r="Q82" t="s">
        <v>27</v>
      </c>
      <c r="R82" t="s">
        <v>28</v>
      </c>
      <c r="S82" t="s">
        <v>29</v>
      </c>
      <c r="T82" t="s">
        <v>30</v>
      </c>
      <c r="U82" t="s">
        <v>6</v>
      </c>
      <c r="V82" t="s">
        <v>7</v>
      </c>
      <c r="W82" t="s">
        <v>8</v>
      </c>
      <c r="X82" t="s">
        <v>1</v>
      </c>
      <c r="Y82" t="s">
        <v>9</v>
      </c>
      <c r="Z82" t="s">
        <v>2</v>
      </c>
      <c r="AA82" t="s">
        <v>11</v>
      </c>
      <c r="AB82" t="s">
        <v>10</v>
      </c>
      <c r="AC82" t="s">
        <v>12</v>
      </c>
      <c r="AD82" t="s">
        <v>36</v>
      </c>
      <c r="AE82" t="s">
        <v>14</v>
      </c>
      <c r="AF82" t="s">
        <v>15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64</v>
      </c>
      <c r="AZ82" t="s">
        <v>65</v>
      </c>
      <c r="BA82" t="s">
        <v>66</v>
      </c>
      <c r="BB82" t="s">
        <v>73</v>
      </c>
      <c r="BC82" t="s">
        <v>74</v>
      </c>
      <c r="BD82" t="s">
        <v>75</v>
      </c>
      <c r="BE82" t="s">
        <v>67</v>
      </c>
      <c r="BF82" t="s">
        <v>68</v>
      </c>
      <c r="BG82" t="s">
        <v>69</v>
      </c>
      <c r="BH82" t="s">
        <v>70</v>
      </c>
      <c r="BI82" t="s">
        <v>71</v>
      </c>
      <c r="BJ82" t="s">
        <v>72</v>
      </c>
      <c r="BK82" t="s">
        <v>55</v>
      </c>
      <c r="BL82" t="s">
        <v>56</v>
      </c>
      <c r="BM82" t="s">
        <v>57</v>
      </c>
      <c r="BN82" t="s">
        <v>58</v>
      </c>
      <c r="BO82" t="s">
        <v>59</v>
      </c>
      <c r="BP82" t="s">
        <v>60</v>
      </c>
      <c r="BQ82" t="s">
        <v>61</v>
      </c>
      <c r="BR82" t="s">
        <v>62</v>
      </c>
      <c r="BS82" t="s">
        <v>63</v>
      </c>
      <c r="BT82" t="s">
        <v>31</v>
      </c>
      <c r="BU82" t="s">
        <v>32</v>
      </c>
      <c r="BV82" t="s">
        <v>33</v>
      </c>
      <c r="BW82" t="s">
        <v>76</v>
      </c>
      <c r="BX82" t="s">
        <v>34</v>
      </c>
      <c r="BY82" t="s">
        <v>35</v>
      </c>
      <c r="BZ82" s="2" t="s">
        <v>78</v>
      </c>
      <c r="CA82" s="6" t="s">
        <v>79</v>
      </c>
    </row>
    <row r="83" spans="1:79" x14ac:dyDescent="0.25">
      <c r="A83">
        <v>25</v>
      </c>
      <c r="B83">
        <v>1151100</v>
      </c>
      <c r="C83">
        <v>613</v>
      </c>
      <c r="D83">
        <v>9</v>
      </c>
      <c r="E83">
        <v>26</v>
      </c>
      <c r="F83">
        <v>0</v>
      </c>
      <c r="G83">
        <v>54</v>
      </c>
      <c r="H83">
        <v>89</v>
      </c>
      <c r="I83">
        <v>17</v>
      </c>
      <c r="J83">
        <v>5</v>
      </c>
      <c r="K83">
        <v>9</v>
      </c>
      <c r="L83">
        <v>7</v>
      </c>
      <c r="M83">
        <v>91</v>
      </c>
      <c r="N83">
        <v>96</v>
      </c>
      <c r="O83">
        <v>7</v>
      </c>
      <c r="P83">
        <v>11</v>
      </c>
      <c r="Q83">
        <v>0</v>
      </c>
      <c r="R83">
        <v>5</v>
      </c>
      <c r="S83">
        <v>142</v>
      </c>
      <c r="T83">
        <v>45</v>
      </c>
      <c r="U83">
        <f>C83/B83</f>
        <v>5.32534097819477E-4</v>
      </c>
      <c r="V83">
        <f>(5*U83)/(1+(5-W83)*U83)</f>
        <v>2.65913029521552E-3</v>
      </c>
      <c r="W83">
        <v>2.5</v>
      </c>
      <c r="X83">
        <v>1</v>
      </c>
      <c r="Y83">
        <f>X83*V83</f>
        <v>2.65913029521552E-3</v>
      </c>
      <c r="Z83">
        <f>(5*(X83-Y83)+(2.5*Y83))</f>
        <v>4.9933521742619602</v>
      </c>
      <c r="AA83">
        <f t="shared" ref="AA83:AA90" si="377">Y83*D83/C83</f>
        <v>3.9041064693213197E-5</v>
      </c>
      <c r="AB83">
        <v>0</v>
      </c>
      <c r="AC83">
        <f>AA83*2.5+AB83*5</f>
        <v>9.7602661733032999E-5</v>
      </c>
      <c r="AD83">
        <f t="shared" ref="AD83:AD94" si="378">Y83*E83/C83</f>
        <v>1.12785298002616E-4</v>
      </c>
      <c r="AE83">
        <v>0</v>
      </c>
      <c r="AF83">
        <f>AD83*2.5+AE83*5</f>
        <v>2.8196324500654E-4</v>
      </c>
      <c r="AG83">
        <f t="shared" ref="AG83:AG94" si="379">Y83*F83/C83</f>
        <v>0</v>
      </c>
      <c r="AH83">
        <v>0</v>
      </c>
      <c r="AI83">
        <f>AG83*2.5+AH83*5</f>
        <v>0</v>
      </c>
      <c r="AJ83">
        <f>Y83*G83/C83</f>
        <v>2.3424638815927899E-4</v>
      </c>
      <c r="AK83">
        <v>0</v>
      </c>
      <c r="AL83">
        <f>AJ83*2.5+AK83*5</f>
        <v>5.8561597039819805E-4</v>
      </c>
      <c r="AM83">
        <f t="shared" ref="AM83:AM94" si="380">Y83*H83/C83</f>
        <v>3.8607275085510801E-4</v>
      </c>
      <c r="AN83">
        <v>0</v>
      </c>
      <c r="AO83">
        <f>AM83*2.5+AN83*5</f>
        <v>9.6518187713777004E-4</v>
      </c>
      <c r="AP83">
        <f t="shared" ref="AP83:AP94" si="381">Y83*I83/C83</f>
        <v>7.3744233309402699E-5</v>
      </c>
      <c r="AQ83">
        <v>0</v>
      </c>
      <c r="AR83">
        <f>AP83*2.5+AQ83*5</f>
        <v>1.84360583273507E-4</v>
      </c>
      <c r="AS83">
        <f t="shared" ref="AS83:AS94" si="382">Y83*J83/C83</f>
        <v>2.1689480385118402E-5</v>
      </c>
      <c r="AT83">
        <v>0</v>
      </c>
      <c r="AU83">
        <f>AS83*2.5+AT83*5</f>
        <v>5.4223700962795999E-5</v>
      </c>
      <c r="AV83">
        <f t="shared" ref="AV83:AV94" si="383">Y83*K83/C83</f>
        <v>3.9041064693213197E-5</v>
      </c>
      <c r="AW83">
        <v>0</v>
      </c>
      <c r="AX83">
        <f>AV83*2.5+AW83*5</f>
        <v>9.7602661733032999E-5</v>
      </c>
      <c r="AY83">
        <f t="shared" ref="AY83:AY94" si="384">Y83*L83/C83</f>
        <v>3.0365272539165801E-5</v>
      </c>
      <c r="AZ83">
        <v>0</v>
      </c>
      <c r="BA83">
        <f>AY83*2.5+AZ83*5</f>
        <v>7.5913181347914499E-5</v>
      </c>
      <c r="BB83">
        <f t="shared" ref="BB83:BB94" si="385">Y83*M83/C83</f>
        <v>3.94748543009155E-4</v>
      </c>
      <c r="BC83">
        <v>0</v>
      </c>
      <c r="BD83">
        <f>BB83*2.5+BC83*5</f>
        <v>9.8687135752288701E-4</v>
      </c>
      <c r="BE83">
        <f t="shared" ref="BE83:BE94" si="386">Y83*N83/C83</f>
        <v>4.1643802339427403E-4</v>
      </c>
      <c r="BF83">
        <v>0</v>
      </c>
      <c r="BG83">
        <f>BE83*2.5+BF83*5</f>
        <v>1.0410950584856899E-3</v>
      </c>
      <c r="BH83">
        <f t="shared" ref="BH83:BH94" si="387">Y83*O83/C83</f>
        <v>3.0365272539165801E-5</v>
      </c>
      <c r="BI83">
        <v>0</v>
      </c>
      <c r="BJ83">
        <f>BH83*2.5+BI83*5</f>
        <v>7.5913181347914499E-5</v>
      </c>
      <c r="BK83">
        <f t="shared" ref="BK83:BK94" si="388">Y83*P83/C83</f>
        <v>4.7716856847260599E-5</v>
      </c>
      <c r="BL83">
        <v>0</v>
      </c>
      <c r="BM83">
        <f>BK83*2.5+BL83*5</f>
        <v>1.19292142118151E-4</v>
      </c>
      <c r="BN83">
        <f t="shared" ref="BN83:BN94" si="389">Y83*Q83/C83</f>
        <v>0</v>
      </c>
      <c r="BO83">
        <v>0</v>
      </c>
      <c r="BP83">
        <f>BN83*2.5+BO83*5</f>
        <v>0</v>
      </c>
      <c r="BQ83">
        <f t="shared" ref="BQ83:BQ94" si="390">Y83*R83/C83</f>
        <v>2.1689480385118402E-5</v>
      </c>
      <c r="BR83">
        <v>0</v>
      </c>
      <c r="BS83">
        <f>BQ83*2.5+BR83*5</f>
        <v>5.4223700962795999E-5</v>
      </c>
      <c r="BT83">
        <f t="shared" ref="BT83:BT94" si="391">Y83*S83/C83</f>
        <v>6.1598124293736395E-4</v>
      </c>
      <c r="BU83">
        <v>0</v>
      </c>
      <c r="BV83">
        <f>BT83*2.5+BU83*5</f>
        <v>1.5399531073434099E-3</v>
      </c>
      <c r="BW83">
        <f t="shared" ref="BW83:BW94" si="392">Y83*T83/C83</f>
        <v>1.95205323466066E-4</v>
      </c>
      <c r="BX83">
        <v>0</v>
      </c>
      <c r="BY83">
        <f>BW83*2.5+BX83*5</f>
        <v>4.8801330866516502E-4</v>
      </c>
      <c r="BZ83" s="4">
        <f>AC83+AF83+AI83+AL83+AO83+AR83+AU83+AX83+BA83+BD83+BG83+BJ83+BM83+BP83+BS83+BV83+BY83</f>
        <v>6.6478300000000004E-3</v>
      </c>
      <c r="CA83" s="7">
        <f t="shared" ref="CA83:CA94" si="393">5-Z83</f>
        <v>6.6478300000000004E-3</v>
      </c>
    </row>
    <row r="84" spans="1:79" x14ac:dyDescent="0.25">
      <c r="A84">
        <f>A83+5</f>
        <v>30</v>
      </c>
      <c r="B84">
        <v>1272747</v>
      </c>
      <c r="C84">
        <v>858</v>
      </c>
      <c r="D84">
        <v>18</v>
      </c>
      <c r="E84">
        <v>33</v>
      </c>
      <c r="F84">
        <v>3</v>
      </c>
      <c r="G84">
        <v>54</v>
      </c>
      <c r="H84">
        <v>67</v>
      </c>
      <c r="I84">
        <v>62</v>
      </c>
      <c r="J84">
        <v>9</v>
      </c>
      <c r="K84">
        <v>14</v>
      </c>
      <c r="L84">
        <v>12</v>
      </c>
      <c r="M84">
        <v>168</v>
      </c>
      <c r="N84">
        <v>164</v>
      </c>
      <c r="O84">
        <v>7</v>
      </c>
      <c r="P84">
        <v>13</v>
      </c>
      <c r="Q84">
        <v>0</v>
      </c>
      <c r="R84">
        <v>5</v>
      </c>
      <c r="S84">
        <v>175</v>
      </c>
      <c r="T84">
        <v>54</v>
      </c>
      <c r="U84">
        <f t="shared" ref="U84:U92" si="394">C84/B84</f>
        <v>6.7413240809053199E-4</v>
      </c>
      <c r="V84">
        <f t="shared" ref="V84:V92" si="395">(5*U84)/(1+(5-W84)*U84)</f>
        <v>3.3649909168776701E-3</v>
      </c>
      <c r="W84">
        <v>2.5</v>
      </c>
      <c r="X84">
        <f>X83*(1-V83)</f>
        <v>0.99734086970478497</v>
      </c>
      <c r="Y84">
        <f>X84*V84</f>
        <v>3.3560429675874798E-3</v>
      </c>
      <c r="Z84">
        <f t="shared" ref="Z84:Z92" si="396">(5*(X84-Y84)+(2.5*Y84))</f>
        <v>4.9783142411049601</v>
      </c>
      <c r="AA84">
        <f t="shared" si="377"/>
        <v>7.0406495823513597E-5</v>
      </c>
      <c r="AB84">
        <f>AA83+AB83</f>
        <v>3.9041064693213197E-5</v>
      </c>
      <c r="AC84">
        <f t="shared" ref="AC84:AC93" si="397">AA84*2.5+AB84*5</f>
        <v>3.7122156302485002E-4</v>
      </c>
      <c r="AD84">
        <f t="shared" si="378"/>
        <v>1.2907857567644201E-4</v>
      </c>
      <c r="AE84">
        <f>AD83+AE83</f>
        <v>1.12785298002616E-4</v>
      </c>
      <c r="AF84">
        <f t="shared" ref="AF84:AF94" si="398">AD84*2.5+AE84*5</f>
        <v>8.8662292920418495E-4</v>
      </c>
      <c r="AG84">
        <f t="shared" si="379"/>
        <v>1.17344159705856E-5</v>
      </c>
      <c r="AH84">
        <f>AG83+AH83</f>
        <v>0</v>
      </c>
      <c r="AI84">
        <f t="shared" ref="AI84:AI94" si="399">AG84*2.5+AH84*5</f>
        <v>2.9336039926463999E-5</v>
      </c>
      <c r="AJ84">
        <f t="shared" ref="AJ84:AJ94" si="400">Y84*G84/C84</f>
        <v>2.11219487470541E-4</v>
      </c>
      <c r="AK84">
        <f>AJ83+AK83</f>
        <v>2.3424638815927899E-4</v>
      </c>
      <c r="AL84">
        <f t="shared" ref="AL84:AL94" si="401">AJ84*2.5+AK84*5</f>
        <v>1.6992806594727499E-3</v>
      </c>
      <c r="AM84">
        <f t="shared" si="380"/>
        <v>2.6206862334307801E-4</v>
      </c>
      <c r="AN84">
        <f>AM83+AN83</f>
        <v>3.8607275085510801E-4</v>
      </c>
      <c r="AO84">
        <f t="shared" ref="AO84:AO94" si="402">AM84*2.5+AN84*5</f>
        <v>2.58553531263324E-3</v>
      </c>
      <c r="AP84">
        <f t="shared" si="381"/>
        <v>2.4251126339210199E-4</v>
      </c>
      <c r="AQ84">
        <f>AP83+AQ83</f>
        <v>7.3744233309402699E-5</v>
      </c>
      <c r="AR84">
        <f t="shared" ref="AR84:AR94" si="403">AP84*2.5+AQ84*5</f>
        <v>9.7499932502726795E-4</v>
      </c>
      <c r="AS84">
        <f t="shared" si="382"/>
        <v>3.5203247911756799E-5</v>
      </c>
      <c r="AT84">
        <f>AS83+AT83</f>
        <v>2.1689480385118402E-5</v>
      </c>
      <c r="AU84">
        <f t="shared" ref="AU84:AU94" si="404">AS84*2.5+AT84*5</f>
        <v>1.9645552170498401E-4</v>
      </c>
      <c r="AV84">
        <f t="shared" si="383"/>
        <v>5.4760607862732803E-5</v>
      </c>
      <c r="AW84">
        <f>AV83+AW83</f>
        <v>3.9041064693213197E-5</v>
      </c>
      <c r="AX84">
        <f t="shared" ref="AX84:AX94" si="405">AV84*2.5+AW84*5</f>
        <v>3.3210684312289798E-4</v>
      </c>
      <c r="AY84">
        <f t="shared" si="384"/>
        <v>4.6937663882342398E-5</v>
      </c>
      <c r="AZ84">
        <f>AY83+AZ83</f>
        <v>3.0365272539165801E-5</v>
      </c>
      <c r="BA84">
        <f t="shared" ref="BA84:BA94" si="406">AY84*2.5+AZ84*5</f>
        <v>2.6917052240168501E-4</v>
      </c>
      <c r="BB84">
        <f t="shared" si="385"/>
        <v>6.5712729435279298E-4</v>
      </c>
      <c r="BC84">
        <f>BB83+BC83</f>
        <v>3.94748543009155E-4</v>
      </c>
      <c r="BD84">
        <f t="shared" ref="BD84:BD94" si="407">BB84*2.5+BC84*5</f>
        <v>3.6165609509277601E-3</v>
      </c>
      <c r="BE84">
        <f t="shared" si="386"/>
        <v>6.4148140639201201E-4</v>
      </c>
      <c r="BF84">
        <f>BE83+BF83</f>
        <v>4.1643802339427403E-4</v>
      </c>
      <c r="BG84">
        <f t="shared" ref="BG84:BG94" si="408">BE84*2.5+BF84*5</f>
        <v>3.6858936329514E-3</v>
      </c>
      <c r="BH84">
        <f t="shared" si="387"/>
        <v>2.7380303931366401E-5</v>
      </c>
      <c r="BI84">
        <f>BH83+BI83</f>
        <v>3.0365272539165801E-5</v>
      </c>
      <c r="BJ84">
        <f t="shared" ref="BJ84:BJ94" si="409">BH84*2.5+BI84*5</f>
        <v>2.2027712252424499E-4</v>
      </c>
      <c r="BK84">
        <f t="shared" si="388"/>
        <v>5.08491358725376E-5</v>
      </c>
      <c r="BL84">
        <f>BK83+BL83</f>
        <v>4.7716856847260599E-5</v>
      </c>
      <c r="BM84">
        <f t="shared" ref="BM84:BM94" si="410">BK84*2.5+BL84*5</f>
        <v>3.6570712391764698E-4</v>
      </c>
      <c r="BN84">
        <f t="shared" si="389"/>
        <v>0</v>
      </c>
      <c r="BO84">
        <f>BN83+BO83</f>
        <v>0</v>
      </c>
      <c r="BP84">
        <f t="shared" ref="BP84:BP94" si="411">BN84*2.5+BO84*5</f>
        <v>0</v>
      </c>
      <c r="BQ84">
        <f t="shared" si="390"/>
        <v>1.9557359950976E-5</v>
      </c>
      <c r="BR84">
        <f>BQ83+BR83</f>
        <v>2.1689480385118402E-5</v>
      </c>
      <c r="BS84">
        <f t="shared" ref="BS84:BS94" si="412">BQ84*2.5+BR84*5</f>
        <v>1.5734080180303199E-4</v>
      </c>
      <c r="BT84">
        <f t="shared" si="391"/>
        <v>6.8450759828415995E-4</v>
      </c>
      <c r="BU84">
        <f>BT83+BU83</f>
        <v>6.1598124293736395E-4</v>
      </c>
      <c r="BV84">
        <f t="shared" ref="BV84:BV94" si="413">BT84*2.5+BU84*5</f>
        <v>4.7911752103972204E-3</v>
      </c>
      <c r="BW84">
        <f t="shared" si="392"/>
        <v>2.11219487470541E-4</v>
      </c>
      <c r="BX84">
        <f>BW83+BX83</f>
        <v>1.95205323466066E-4</v>
      </c>
      <c r="BY84">
        <f t="shared" ref="BY84:BY94" si="414">BW84*2.5+BX84*5</f>
        <v>1.5040753360066801E-3</v>
      </c>
      <c r="BZ84" s="4">
        <f t="shared" ref="BZ84:BZ94" si="415">AC84+AF84+AI84+AL84+AO84+AR84+AU84+AX84+BA84+BD84+BG84+BJ84+BM84+BP84+BS84+BV84+BY84</f>
        <v>2.1685759999999998E-2</v>
      </c>
      <c r="CA84" s="7">
        <f t="shared" si="393"/>
        <v>2.1685759999999998E-2</v>
      </c>
    </row>
    <row r="85" spans="1:79" x14ac:dyDescent="0.25">
      <c r="A85">
        <f t="shared" ref="A85:A94" si="416">A84+5</f>
        <v>35</v>
      </c>
      <c r="B85">
        <v>1299674</v>
      </c>
      <c r="C85">
        <v>1359</v>
      </c>
      <c r="D85">
        <v>28</v>
      </c>
      <c r="E85">
        <v>24</v>
      </c>
      <c r="F85">
        <v>6</v>
      </c>
      <c r="G85">
        <v>69</v>
      </c>
      <c r="H85">
        <v>89</v>
      </c>
      <c r="I85">
        <v>75</v>
      </c>
      <c r="J85">
        <v>18</v>
      </c>
      <c r="K85">
        <v>21</v>
      </c>
      <c r="L85">
        <v>26</v>
      </c>
      <c r="M85">
        <v>259</v>
      </c>
      <c r="N85">
        <v>394</v>
      </c>
      <c r="O85">
        <v>13</v>
      </c>
      <c r="P85">
        <v>31</v>
      </c>
      <c r="Q85">
        <v>1</v>
      </c>
      <c r="R85">
        <v>11</v>
      </c>
      <c r="S85">
        <v>223</v>
      </c>
      <c r="T85">
        <v>71</v>
      </c>
      <c r="U85">
        <f t="shared" si="394"/>
        <v>1.04564683143619E-3</v>
      </c>
      <c r="V85">
        <f t="shared" si="395"/>
        <v>5.21460257553019E-3</v>
      </c>
      <c r="W85">
        <v>2.5</v>
      </c>
      <c r="X85">
        <f t="shared" ref="X85:X92" si="417">X84*(1-V84)</f>
        <v>0.99398482673719701</v>
      </c>
      <c r="Y85">
        <f t="shared" ref="Y85:Y92" si="418">X85*V85</f>
        <v>5.1832358375417196E-3</v>
      </c>
      <c r="Z85">
        <f t="shared" si="396"/>
        <v>4.9569660440921304</v>
      </c>
      <c r="AA85">
        <f t="shared" si="377"/>
        <v>1.06792202686658E-4</v>
      </c>
      <c r="AB85">
        <f t="shared" ref="AB85:AB88" si="419">AA84+AB84</f>
        <v>1.09447560516727E-4</v>
      </c>
      <c r="AC85">
        <f t="shared" si="397"/>
        <v>8.1421830930027996E-4</v>
      </c>
      <c r="AD85">
        <f t="shared" si="378"/>
        <v>9.1536173731421094E-5</v>
      </c>
      <c r="AE85">
        <f t="shared" ref="AE85:AE94" si="420">AD84+AE84</f>
        <v>2.4186387367905801E-4</v>
      </c>
      <c r="AF85">
        <f t="shared" si="398"/>
        <v>1.4381598027238399E-3</v>
      </c>
      <c r="AG85">
        <f t="shared" si="379"/>
        <v>2.2884043432855301E-5</v>
      </c>
      <c r="AH85">
        <f t="shared" ref="AH85:AH94" si="421">AG84+AH84</f>
        <v>1.17344159705856E-5</v>
      </c>
      <c r="AI85">
        <f t="shared" si="399"/>
        <v>1.15882188435066E-4</v>
      </c>
      <c r="AJ85">
        <f t="shared" si="400"/>
        <v>2.63166499477836E-4</v>
      </c>
      <c r="AK85">
        <f t="shared" ref="AK85:AK94" si="422">AJ84+AK84</f>
        <v>4.4546587562981999E-4</v>
      </c>
      <c r="AL85">
        <f t="shared" si="401"/>
        <v>2.8852456268436901E-3</v>
      </c>
      <c r="AM85">
        <f t="shared" si="380"/>
        <v>3.3944664425402001E-4</v>
      </c>
      <c r="AN85">
        <f>AM84+AN84</f>
        <v>6.4814137419818597E-4</v>
      </c>
      <c r="AO85">
        <f t="shared" si="402"/>
        <v>4.0893234816259802E-3</v>
      </c>
      <c r="AP85">
        <f t="shared" si="381"/>
        <v>2.86050542910691E-4</v>
      </c>
      <c r="AQ85">
        <f t="shared" ref="AQ85:AQ94" si="423">AP84+AQ84</f>
        <v>3.16255496701505E-4</v>
      </c>
      <c r="AR85">
        <f t="shared" si="403"/>
        <v>2.2964038407842502E-3</v>
      </c>
      <c r="AS85">
        <f t="shared" si="382"/>
        <v>6.8652130298565793E-5</v>
      </c>
      <c r="AT85">
        <f t="shared" ref="AT85:AT94" si="424">AS84+AT84</f>
        <v>5.6892728296875197E-5</v>
      </c>
      <c r="AU85">
        <f t="shared" si="404"/>
        <v>4.5609396723079001E-4</v>
      </c>
      <c r="AV85">
        <f t="shared" si="383"/>
        <v>8.0094152014993498E-5</v>
      </c>
      <c r="AW85">
        <f t="shared" ref="AW85:AW94" si="425">AV84+AW84</f>
        <v>9.3801672555945999E-5</v>
      </c>
      <c r="AX85">
        <f t="shared" si="405"/>
        <v>6.6924374281721402E-4</v>
      </c>
      <c r="AY85">
        <f t="shared" si="384"/>
        <v>9.91641882090395E-5</v>
      </c>
      <c r="AZ85">
        <f t="shared" ref="AZ85:AZ94" si="426">AY84+AZ84</f>
        <v>7.7302936421508206E-5</v>
      </c>
      <c r="BA85">
        <f t="shared" si="406"/>
        <v>6.3442515263013996E-4</v>
      </c>
      <c r="BB85">
        <f t="shared" si="385"/>
        <v>9.8782787485158607E-4</v>
      </c>
      <c r="BC85">
        <f t="shared" ref="BC85:BC94" si="427">BB84+BC84</f>
        <v>1.05187583736195E-3</v>
      </c>
      <c r="BD85">
        <f t="shared" si="407"/>
        <v>7.7289488739387202E-3</v>
      </c>
      <c r="BE85">
        <f t="shared" si="386"/>
        <v>1.5027188520908301E-3</v>
      </c>
      <c r="BF85">
        <f t="shared" ref="BF85:BF94" si="428">BE84+BF84</f>
        <v>1.0579194297862899E-3</v>
      </c>
      <c r="BG85">
        <f t="shared" si="408"/>
        <v>9.0463942791585306E-3</v>
      </c>
      <c r="BH85">
        <f t="shared" si="387"/>
        <v>4.9582094104519798E-5</v>
      </c>
      <c r="BI85">
        <f>BH84+BI84</f>
        <v>5.7745576470532202E-5</v>
      </c>
      <c r="BJ85">
        <f t="shared" si="409"/>
        <v>4.12683117613961E-4</v>
      </c>
      <c r="BK85">
        <f t="shared" si="388"/>
        <v>1.18234224403086E-4</v>
      </c>
      <c r="BL85">
        <f t="shared" ref="BL85:BL94" si="429">BK84+BL84</f>
        <v>9.85659927197982E-5</v>
      </c>
      <c r="BM85">
        <f t="shared" si="410"/>
        <v>7.8841552460670605E-4</v>
      </c>
      <c r="BN85">
        <f t="shared" si="389"/>
        <v>3.81400723880921E-6</v>
      </c>
      <c r="BO85">
        <f t="shared" ref="BO85:BO94" si="430">BN84+BO84</f>
        <v>0</v>
      </c>
      <c r="BP85">
        <f t="shared" si="411"/>
        <v>9.5350180970230199E-6</v>
      </c>
      <c r="BQ85">
        <f t="shared" si="390"/>
        <v>4.1954079626901303E-5</v>
      </c>
      <c r="BR85">
        <f t="shared" ref="BR85:BR94" si="431">BQ84+BR84</f>
        <v>4.1246840336094402E-5</v>
      </c>
      <c r="BS85">
        <f t="shared" si="412"/>
        <v>3.1111940074772499E-4</v>
      </c>
      <c r="BT85">
        <f t="shared" si="391"/>
        <v>8.50523614254454E-4</v>
      </c>
      <c r="BU85">
        <f t="shared" ref="BU85:BU94" si="432">BT84+BU84</f>
        <v>1.30048884122152E-3</v>
      </c>
      <c r="BV85">
        <f t="shared" si="413"/>
        <v>8.6287532417437408E-3</v>
      </c>
      <c r="BW85">
        <f t="shared" si="392"/>
        <v>2.7079451395545402E-4</v>
      </c>
      <c r="BX85">
        <f t="shared" ref="BX85:BX93" si="433">BW84+BX84</f>
        <v>4.0642481093660699E-4</v>
      </c>
      <c r="BY85">
        <f t="shared" si="414"/>
        <v>2.7091103395716701E-3</v>
      </c>
      <c r="BZ85" s="4">
        <f t="shared" si="415"/>
        <v>4.3033960000000003E-2</v>
      </c>
      <c r="CA85" s="7">
        <f t="shared" si="393"/>
        <v>4.3033960000000003E-2</v>
      </c>
    </row>
    <row r="86" spans="1:79" x14ac:dyDescent="0.25">
      <c r="A86">
        <f t="shared" si="416"/>
        <v>40</v>
      </c>
      <c r="B86">
        <v>1339599</v>
      </c>
      <c r="C86">
        <v>2461</v>
      </c>
      <c r="D86">
        <v>44</v>
      </c>
      <c r="E86">
        <v>37</v>
      </c>
      <c r="F86">
        <v>22</v>
      </c>
      <c r="G86">
        <v>56</v>
      </c>
      <c r="H86">
        <v>105</v>
      </c>
      <c r="I86">
        <v>122</v>
      </c>
      <c r="J86">
        <v>16</v>
      </c>
      <c r="K86">
        <v>41</v>
      </c>
      <c r="L86">
        <v>38</v>
      </c>
      <c r="M86">
        <v>599</v>
      </c>
      <c r="N86">
        <v>785</v>
      </c>
      <c r="O86">
        <v>32</v>
      </c>
      <c r="P86">
        <v>48</v>
      </c>
      <c r="Q86">
        <v>1</v>
      </c>
      <c r="R86">
        <v>4</v>
      </c>
      <c r="S86">
        <v>380</v>
      </c>
      <c r="T86">
        <v>131</v>
      </c>
      <c r="U86">
        <f t="shared" si="394"/>
        <v>1.8371169282748001E-3</v>
      </c>
      <c r="V86">
        <f t="shared" si="395"/>
        <v>9.1435900312947602E-3</v>
      </c>
      <c r="W86">
        <v>2.5</v>
      </c>
      <c r="X86">
        <f t="shared" si="417"/>
        <v>0.98880159089965503</v>
      </c>
      <c r="Y86">
        <f t="shared" si="418"/>
        <v>9.0411963694784908E-3</v>
      </c>
      <c r="Z86">
        <f t="shared" si="396"/>
        <v>4.92140496357458</v>
      </c>
      <c r="AA86">
        <f t="shared" si="377"/>
        <v>1.6164674532996901E-4</v>
      </c>
      <c r="AB86">
        <f t="shared" si="419"/>
        <v>2.16239763203385E-4</v>
      </c>
      <c r="AC86">
        <f t="shared" si="397"/>
        <v>1.48531567934185E-3</v>
      </c>
      <c r="AD86">
        <f t="shared" si="378"/>
        <v>1.35930217663838E-4</v>
      </c>
      <c r="AE86">
        <f t="shared" si="420"/>
        <v>3.33400047410479E-4</v>
      </c>
      <c r="AF86">
        <f t="shared" si="398"/>
        <v>2.0068257812119899E-3</v>
      </c>
      <c r="AG86">
        <f t="shared" si="379"/>
        <v>8.0823372664984506E-5</v>
      </c>
      <c r="AH86">
        <f t="shared" si="421"/>
        <v>3.46184594034409E-5</v>
      </c>
      <c r="AI86">
        <f t="shared" si="399"/>
        <v>3.7515072867966602E-4</v>
      </c>
      <c r="AJ86">
        <f t="shared" si="400"/>
        <v>2.0573222132905101E-4</v>
      </c>
      <c r="AK86">
        <f t="shared" si="422"/>
        <v>7.0863237510765604E-4</v>
      </c>
      <c r="AL86">
        <f t="shared" si="401"/>
        <v>4.0574924288609097E-3</v>
      </c>
      <c r="AM86">
        <f t="shared" si="380"/>
        <v>3.85747914991971E-4</v>
      </c>
      <c r="AN86">
        <f t="shared" ref="AN86" si="434">AM85+AN85</f>
        <v>9.8758801845220609E-4</v>
      </c>
      <c r="AO86">
        <f t="shared" si="402"/>
        <v>5.9023098797409603E-3</v>
      </c>
      <c r="AP86">
        <f t="shared" si="381"/>
        <v>4.4820233932400501E-4</v>
      </c>
      <c r="AQ86">
        <f t="shared" si="423"/>
        <v>6.0230603961219605E-4</v>
      </c>
      <c r="AR86">
        <f t="shared" si="403"/>
        <v>4.1320360463709899E-3</v>
      </c>
      <c r="AS86">
        <f t="shared" si="382"/>
        <v>5.8780634665443297E-5</v>
      </c>
      <c r="AT86">
        <f t="shared" si="424"/>
        <v>1.25544858595441E-4</v>
      </c>
      <c r="AU86">
        <f t="shared" si="404"/>
        <v>7.7467587964081305E-4</v>
      </c>
      <c r="AV86">
        <f t="shared" si="383"/>
        <v>1.50625376330198E-4</v>
      </c>
      <c r="AW86">
        <f t="shared" si="425"/>
        <v>1.7389582457093901E-4</v>
      </c>
      <c r="AX86">
        <f t="shared" si="405"/>
        <v>1.2460425636801899E-3</v>
      </c>
      <c r="AY86">
        <f t="shared" si="384"/>
        <v>1.39604007330428E-4</v>
      </c>
      <c r="AZ86">
        <f t="shared" si="426"/>
        <v>1.7646712463054799E-4</v>
      </c>
      <c r="BA86">
        <f t="shared" si="406"/>
        <v>1.23134564147881E-3</v>
      </c>
      <c r="BB86">
        <f t="shared" si="385"/>
        <v>2.20060001028753E-3</v>
      </c>
      <c r="BC86">
        <f t="shared" si="427"/>
        <v>2.0397037122135398E-3</v>
      </c>
      <c r="BD86">
        <f t="shared" si="407"/>
        <v>1.5700018586786501E-2</v>
      </c>
      <c r="BE86">
        <f t="shared" si="386"/>
        <v>2.8839248882733099E-3</v>
      </c>
      <c r="BF86">
        <f t="shared" si="428"/>
        <v>2.5606382818771198E-3</v>
      </c>
      <c r="BG86">
        <f t="shared" si="408"/>
        <v>2.0013003630068901E-2</v>
      </c>
      <c r="BH86">
        <f t="shared" si="387"/>
        <v>1.17561269330887E-4</v>
      </c>
      <c r="BI86">
        <f t="shared" ref="BI86:BI94" si="435">BH85+BI85</f>
        <v>1.07327670575052E-4</v>
      </c>
      <c r="BJ86">
        <f t="shared" si="409"/>
        <v>8.3054152620247804E-4</v>
      </c>
      <c r="BK86">
        <f t="shared" si="388"/>
        <v>1.7634190399632999E-4</v>
      </c>
      <c r="BL86">
        <f t="shared" si="429"/>
        <v>2.16800217122884E-4</v>
      </c>
      <c r="BM86">
        <f t="shared" si="410"/>
        <v>1.52485584560524E-3</v>
      </c>
      <c r="BN86">
        <f t="shared" si="389"/>
        <v>3.6737896665902001E-6</v>
      </c>
      <c r="BO86">
        <f t="shared" si="430"/>
        <v>3.81400723880921E-6</v>
      </c>
      <c r="BP86">
        <f t="shared" si="411"/>
        <v>2.8254510360521501E-5</v>
      </c>
      <c r="BQ86">
        <f t="shared" si="390"/>
        <v>1.4695158666360801E-5</v>
      </c>
      <c r="BR86">
        <f t="shared" si="431"/>
        <v>8.3200919962995705E-5</v>
      </c>
      <c r="BS86">
        <f t="shared" si="412"/>
        <v>4.5274249648088099E-4</v>
      </c>
      <c r="BT86">
        <f t="shared" si="391"/>
        <v>1.39604007330428E-3</v>
      </c>
      <c r="BU86">
        <f t="shared" si="432"/>
        <v>2.1510124554759702E-3</v>
      </c>
      <c r="BV86">
        <f t="shared" si="413"/>
        <v>1.4245162460640601E-2</v>
      </c>
      <c r="BW86">
        <f t="shared" si="392"/>
        <v>4.8126644632331701E-4</v>
      </c>
      <c r="BX86">
        <f t="shared" si="433"/>
        <v>6.7721932489206102E-4</v>
      </c>
      <c r="BY86">
        <f t="shared" si="414"/>
        <v>4.5892627402686001E-3</v>
      </c>
      <c r="BZ86" s="4">
        <f t="shared" si="415"/>
        <v>7.8595040000000005E-2</v>
      </c>
      <c r="CA86" s="7">
        <f t="shared" si="393"/>
        <v>7.8595040000000005E-2</v>
      </c>
    </row>
    <row r="87" spans="1:79" x14ac:dyDescent="0.25">
      <c r="A87">
        <f t="shared" si="416"/>
        <v>45</v>
      </c>
      <c r="B87">
        <v>1150546</v>
      </c>
      <c r="C87">
        <v>3570</v>
      </c>
      <c r="D87">
        <v>70</v>
      </c>
      <c r="E87">
        <v>33</v>
      </c>
      <c r="F87">
        <v>26</v>
      </c>
      <c r="G87">
        <v>48</v>
      </c>
      <c r="H87">
        <v>118</v>
      </c>
      <c r="I87">
        <v>107</v>
      </c>
      <c r="J87">
        <v>39</v>
      </c>
      <c r="K87">
        <v>65</v>
      </c>
      <c r="L87">
        <v>66</v>
      </c>
      <c r="M87">
        <v>905</v>
      </c>
      <c r="N87">
        <v>1309</v>
      </c>
      <c r="O87">
        <v>63</v>
      </c>
      <c r="P87">
        <v>101</v>
      </c>
      <c r="Q87">
        <v>1</v>
      </c>
      <c r="R87">
        <v>10</v>
      </c>
      <c r="S87">
        <v>473</v>
      </c>
      <c r="T87">
        <v>136</v>
      </c>
      <c r="U87">
        <f t="shared" si="394"/>
        <v>3.1028746351732099E-3</v>
      </c>
      <c r="V87">
        <f t="shared" si="395"/>
        <v>1.53949516633016E-2</v>
      </c>
      <c r="W87">
        <v>2.5</v>
      </c>
      <c r="X87">
        <f t="shared" si="417"/>
        <v>0.97976039453017705</v>
      </c>
      <c r="Y87">
        <f t="shared" si="418"/>
        <v>1.50833639154094E-2</v>
      </c>
      <c r="Z87">
        <f t="shared" si="396"/>
        <v>4.8610935628623597</v>
      </c>
      <c r="AA87">
        <f t="shared" si="377"/>
        <v>2.9575223363547803E-4</v>
      </c>
      <c r="AB87">
        <f t="shared" si="419"/>
        <v>3.7788650853335401E-4</v>
      </c>
      <c r="AC87">
        <f t="shared" si="397"/>
        <v>2.6288131267554601E-3</v>
      </c>
      <c r="AD87">
        <f t="shared" si="378"/>
        <v>1.39426052999583E-4</v>
      </c>
      <c r="AE87">
        <f t="shared" si="420"/>
        <v>4.69330265074317E-4</v>
      </c>
      <c r="AF87">
        <f t="shared" si="398"/>
        <v>2.6952164578705399E-3</v>
      </c>
      <c r="AG87">
        <f t="shared" si="379"/>
        <v>1.09850829636035E-4</v>
      </c>
      <c r="AH87">
        <f t="shared" si="421"/>
        <v>1.1544183206842501E-4</v>
      </c>
      <c r="AI87">
        <f t="shared" si="399"/>
        <v>8.5183623443221303E-4</v>
      </c>
      <c r="AJ87">
        <f t="shared" si="400"/>
        <v>2.02801531635757E-4</v>
      </c>
      <c r="AK87">
        <f t="shared" si="422"/>
        <v>9.1436459643670696E-4</v>
      </c>
      <c r="AL87">
        <f t="shared" si="401"/>
        <v>5.0788268112729297E-3</v>
      </c>
      <c r="AM87">
        <f t="shared" si="380"/>
        <v>4.9855376527123505E-4</v>
      </c>
      <c r="AN87">
        <f>AM86+AN86</f>
        <v>1.3733359334441801E-3</v>
      </c>
      <c r="AO87">
        <f t="shared" si="402"/>
        <v>8.1130640803989892E-3</v>
      </c>
      <c r="AP87">
        <f t="shared" si="381"/>
        <v>4.52078414271374E-4</v>
      </c>
      <c r="AQ87">
        <f t="shared" si="423"/>
        <v>1.0505083789362E-3</v>
      </c>
      <c r="AR87">
        <f t="shared" si="403"/>
        <v>6.38273793035944E-3</v>
      </c>
      <c r="AS87">
        <f t="shared" si="382"/>
        <v>1.6477624445405199E-4</v>
      </c>
      <c r="AT87">
        <f t="shared" si="424"/>
        <v>1.8432549326088401E-4</v>
      </c>
      <c r="AU87">
        <f t="shared" si="404"/>
        <v>1.33356807743955E-3</v>
      </c>
      <c r="AV87">
        <f t="shared" si="383"/>
        <v>2.7462707409008698E-4</v>
      </c>
      <c r="AW87">
        <f t="shared" si="425"/>
        <v>3.2452120090113701E-4</v>
      </c>
      <c r="AX87">
        <f t="shared" si="405"/>
        <v>2.3091736897308999E-3</v>
      </c>
      <c r="AY87">
        <f t="shared" si="384"/>
        <v>2.7885210599916502E-4</v>
      </c>
      <c r="AZ87">
        <f t="shared" si="426"/>
        <v>3.1607113196097602E-4</v>
      </c>
      <c r="BA87">
        <f t="shared" si="406"/>
        <v>2.27748592480279E-3</v>
      </c>
      <c r="BB87">
        <f t="shared" si="385"/>
        <v>3.8236538777158299E-3</v>
      </c>
      <c r="BC87">
        <f t="shared" si="427"/>
        <v>4.2403037225010702E-3</v>
      </c>
      <c r="BD87">
        <f t="shared" si="407"/>
        <v>3.0760653306794901E-2</v>
      </c>
      <c r="BE87">
        <f t="shared" si="386"/>
        <v>5.5305667689834496E-3</v>
      </c>
      <c r="BF87">
        <f t="shared" si="428"/>
        <v>5.4445631701504297E-3</v>
      </c>
      <c r="BG87">
        <f t="shared" si="408"/>
        <v>4.1049232773210799E-2</v>
      </c>
      <c r="BH87">
        <f t="shared" si="387"/>
        <v>2.6617701027193102E-4</v>
      </c>
      <c r="BI87">
        <f t="shared" si="435"/>
        <v>2.2488893990593899E-4</v>
      </c>
      <c r="BJ87">
        <f t="shared" si="409"/>
        <v>1.7898872252095201E-3</v>
      </c>
      <c r="BK87">
        <f t="shared" si="388"/>
        <v>4.2672822281690498E-4</v>
      </c>
      <c r="BL87">
        <f t="shared" si="429"/>
        <v>3.9314212111921402E-4</v>
      </c>
      <c r="BM87">
        <f t="shared" si="410"/>
        <v>3.0325311626383301E-3</v>
      </c>
      <c r="BN87">
        <f t="shared" si="389"/>
        <v>4.2250319090782597E-6</v>
      </c>
      <c r="BO87">
        <f t="shared" si="430"/>
        <v>7.4877969053994097E-6</v>
      </c>
      <c r="BP87">
        <f t="shared" si="411"/>
        <v>4.8001564299692697E-5</v>
      </c>
      <c r="BQ87">
        <f t="shared" si="390"/>
        <v>4.2250319090782602E-5</v>
      </c>
      <c r="BR87">
        <f t="shared" si="431"/>
        <v>9.7896078629356497E-5</v>
      </c>
      <c r="BS87">
        <f t="shared" si="412"/>
        <v>5.9510619087373899E-4</v>
      </c>
      <c r="BT87">
        <f t="shared" si="391"/>
        <v>1.9984400929940198E-3</v>
      </c>
      <c r="BU87">
        <f t="shared" si="432"/>
        <v>3.5470525287802498E-3</v>
      </c>
      <c r="BV87">
        <f t="shared" si="413"/>
        <v>2.2731362876386298E-2</v>
      </c>
      <c r="BW87">
        <f t="shared" si="392"/>
        <v>5.7460433963464402E-4</v>
      </c>
      <c r="BX87">
        <f t="shared" si="433"/>
        <v>1.1584857712153801E-3</v>
      </c>
      <c r="BY87">
        <f t="shared" si="414"/>
        <v>7.2289397051635102E-3</v>
      </c>
      <c r="BZ87" s="4">
        <f t="shared" si="415"/>
        <v>0.13890643999999999</v>
      </c>
      <c r="CA87" s="7">
        <f t="shared" si="393"/>
        <v>0.13890643999999999</v>
      </c>
    </row>
    <row r="88" spans="1:79" x14ac:dyDescent="0.25">
      <c r="A88">
        <f t="shared" si="416"/>
        <v>50</v>
      </c>
      <c r="B88">
        <v>1045400</v>
      </c>
      <c r="C88">
        <v>4634</v>
      </c>
      <c r="D88">
        <v>42</v>
      </c>
      <c r="E88">
        <v>34</v>
      </c>
      <c r="F88">
        <v>47</v>
      </c>
      <c r="G88">
        <v>30</v>
      </c>
      <c r="H88">
        <v>114</v>
      </c>
      <c r="I88">
        <v>74</v>
      </c>
      <c r="J88">
        <v>44</v>
      </c>
      <c r="K88">
        <v>81</v>
      </c>
      <c r="L88">
        <v>82</v>
      </c>
      <c r="M88">
        <v>1289</v>
      </c>
      <c r="N88">
        <v>1783</v>
      </c>
      <c r="O88">
        <v>76</v>
      </c>
      <c r="P88">
        <v>202</v>
      </c>
      <c r="Q88">
        <v>4</v>
      </c>
      <c r="R88">
        <v>10</v>
      </c>
      <c r="S88">
        <v>542</v>
      </c>
      <c r="T88">
        <v>180</v>
      </c>
      <c r="U88">
        <f t="shared" si="394"/>
        <v>4.4327530132006899E-3</v>
      </c>
      <c r="V88">
        <f t="shared" si="395"/>
        <v>2.1920840882320901E-2</v>
      </c>
      <c r="W88">
        <v>2.5</v>
      </c>
      <c r="X88">
        <f t="shared" si="417"/>
        <v>0.96467703061476795</v>
      </c>
      <c r="Y88">
        <f t="shared" si="418"/>
        <v>2.11465316909361E-2</v>
      </c>
      <c r="Z88">
        <f t="shared" si="396"/>
        <v>4.7705188238465004</v>
      </c>
      <c r="AA88">
        <f t="shared" si="377"/>
        <v>1.9166040807494999E-4</v>
      </c>
      <c r="AB88">
        <f t="shared" si="419"/>
        <v>6.7363874216883198E-4</v>
      </c>
      <c r="AC88">
        <f t="shared" si="397"/>
        <v>3.84734473103153E-3</v>
      </c>
      <c r="AD88">
        <f t="shared" si="378"/>
        <v>1.5515366367972101E-4</v>
      </c>
      <c r="AE88">
        <f t="shared" si="420"/>
        <v>6.0875631807390002E-4</v>
      </c>
      <c r="AF88">
        <f t="shared" si="398"/>
        <v>3.4316657495687998E-3</v>
      </c>
      <c r="AG88">
        <f t="shared" si="379"/>
        <v>2.14477123321967E-4</v>
      </c>
      <c r="AH88">
        <f t="shared" si="421"/>
        <v>2.2529266170446001E-4</v>
      </c>
      <c r="AI88">
        <f t="shared" si="399"/>
        <v>1.66265611682722E-3</v>
      </c>
      <c r="AJ88">
        <f t="shared" si="400"/>
        <v>1.36900291482107E-4</v>
      </c>
      <c r="AK88">
        <f t="shared" si="422"/>
        <v>1.1171661280724599E-3</v>
      </c>
      <c r="AL88">
        <f t="shared" si="401"/>
        <v>5.9280813690675699E-3</v>
      </c>
      <c r="AM88">
        <f t="shared" si="380"/>
        <v>5.2022110763200603E-4</v>
      </c>
      <c r="AN88">
        <f t="shared" ref="AN88:AN93" si="436">AM87+AN87</f>
        <v>1.87188969871542E-3</v>
      </c>
      <c r="AO88">
        <f t="shared" si="402"/>
        <v>1.06600012626571E-2</v>
      </c>
      <c r="AP88">
        <f t="shared" si="381"/>
        <v>3.37687385655864E-4</v>
      </c>
      <c r="AQ88">
        <f t="shared" si="423"/>
        <v>1.5025867932075699E-3</v>
      </c>
      <c r="AR88">
        <f t="shared" si="403"/>
        <v>8.3571524301775096E-3</v>
      </c>
      <c r="AS88">
        <f t="shared" si="382"/>
        <v>2.00787094173757E-4</v>
      </c>
      <c r="AT88">
        <f t="shared" si="424"/>
        <v>3.49101737714936E-4</v>
      </c>
      <c r="AU88">
        <f t="shared" si="404"/>
        <v>2.24747642400907E-3</v>
      </c>
      <c r="AV88">
        <f t="shared" si="383"/>
        <v>3.6963078700168802E-4</v>
      </c>
      <c r="AW88">
        <f t="shared" si="425"/>
        <v>5.99148274991224E-4</v>
      </c>
      <c r="AX88">
        <f t="shared" si="405"/>
        <v>3.9198183424603399E-3</v>
      </c>
      <c r="AY88">
        <f t="shared" si="384"/>
        <v>3.7419413005109202E-4</v>
      </c>
      <c r="AZ88">
        <f t="shared" si="426"/>
        <v>5.9492323796014098E-4</v>
      </c>
      <c r="BA88">
        <f t="shared" si="406"/>
        <v>3.9101015149284298E-3</v>
      </c>
      <c r="BB88">
        <f t="shared" si="385"/>
        <v>5.8821491906811902E-3</v>
      </c>
      <c r="BC88">
        <f t="shared" si="427"/>
        <v>8.0639576002169006E-3</v>
      </c>
      <c r="BD88">
        <f t="shared" si="407"/>
        <v>5.50251609777875E-2</v>
      </c>
      <c r="BE88">
        <f t="shared" si="386"/>
        <v>8.1364406570865501E-3</v>
      </c>
      <c r="BF88">
        <f t="shared" si="428"/>
        <v>1.0975129939133899E-2</v>
      </c>
      <c r="BG88">
        <f t="shared" si="408"/>
        <v>7.5216751338385901E-2</v>
      </c>
      <c r="BH88">
        <f t="shared" si="387"/>
        <v>3.4681407175467097E-4</v>
      </c>
      <c r="BI88">
        <f t="shared" si="435"/>
        <v>4.9106595017787003E-4</v>
      </c>
      <c r="BJ88">
        <f t="shared" si="409"/>
        <v>3.3223649302760302E-3</v>
      </c>
      <c r="BK88">
        <f t="shared" si="388"/>
        <v>9.2179529597951899E-4</v>
      </c>
      <c r="BL88">
        <f t="shared" si="429"/>
        <v>8.1987034393611895E-4</v>
      </c>
      <c r="BM88">
        <f t="shared" si="410"/>
        <v>6.4038399596293904E-3</v>
      </c>
      <c r="BN88">
        <f t="shared" si="389"/>
        <v>1.82533721976142E-5</v>
      </c>
      <c r="BO88">
        <f t="shared" si="430"/>
        <v>1.1712828814477701E-5</v>
      </c>
      <c r="BP88">
        <f t="shared" si="411"/>
        <v>1.04197574566424E-4</v>
      </c>
      <c r="BQ88">
        <f t="shared" si="390"/>
        <v>4.5633430494035603E-5</v>
      </c>
      <c r="BR88">
        <f t="shared" si="431"/>
        <v>1.40146397720139E-4</v>
      </c>
      <c r="BS88">
        <f t="shared" si="412"/>
        <v>8.1481556483578403E-4</v>
      </c>
      <c r="BT88">
        <f t="shared" si="391"/>
        <v>2.47333193277673E-3</v>
      </c>
      <c r="BU88">
        <f t="shared" si="432"/>
        <v>5.54549262177427E-3</v>
      </c>
      <c r="BV88">
        <f t="shared" si="413"/>
        <v>3.39107929408132E-2</v>
      </c>
      <c r="BW88">
        <f t="shared" si="392"/>
        <v>8.2140174889264097E-4</v>
      </c>
      <c r="BX88">
        <f t="shared" si="433"/>
        <v>1.73309011085002E-3</v>
      </c>
      <c r="BY88">
        <f t="shared" si="414"/>
        <v>1.07189549264817E-2</v>
      </c>
      <c r="BZ88" s="4">
        <f t="shared" si="415"/>
        <v>0.22948118000000001</v>
      </c>
      <c r="CA88" s="7">
        <f t="shared" si="393"/>
        <v>0.22948118000000001</v>
      </c>
    </row>
    <row r="89" spans="1:79" x14ac:dyDescent="0.25">
      <c r="A89">
        <f t="shared" si="416"/>
        <v>55</v>
      </c>
      <c r="B89">
        <v>596762</v>
      </c>
      <c r="C89">
        <v>4389</v>
      </c>
      <c r="D89">
        <v>15</v>
      </c>
      <c r="E89">
        <v>11</v>
      </c>
      <c r="F89">
        <v>37</v>
      </c>
      <c r="G89">
        <v>14</v>
      </c>
      <c r="H89">
        <v>76</v>
      </c>
      <c r="I89">
        <v>36</v>
      </c>
      <c r="J89">
        <v>51</v>
      </c>
      <c r="K89">
        <v>83</v>
      </c>
      <c r="L89">
        <v>101</v>
      </c>
      <c r="M89">
        <v>1258</v>
      </c>
      <c r="N89">
        <v>1824</v>
      </c>
      <c r="O89">
        <v>76</v>
      </c>
      <c r="P89">
        <v>213</v>
      </c>
      <c r="Q89">
        <v>6</v>
      </c>
      <c r="R89">
        <v>11</v>
      </c>
      <c r="S89">
        <v>444</v>
      </c>
      <c r="T89">
        <v>133</v>
      </c>
      <c r="U89">
        <f t="shared" si="394"/>
        <v>7.3546908147636703E-3</v>
      </c>
      <c r="V89">
        <f t="shared" si="395"/>
        <v>3.6109518218893299E-2</v>
      </c>
      <c r="W89">
        <v>2.5</v>
      </c>
      <c r="X89">
        <f t="shared" si="417"/>
        <v>0.94353049892383201</v>
      </c>
      <c r="Y89">
        <f t="shared" si="418"/>
        <v>3.4070431740971602E-2</v>
      </c>
      <c r="Z89">
        <f t="shared" si="396"/>
        <v>4.6324764152667299</v>
      </c>
      <c r="AA89">
        <f t="shared" si="377"/>
        <v>1.1644029986661499E-4</v>
      </c>
      <c r="AB89">
        <f>AA88+AB88</f>
        <v>8.6529915024378197E-4</v>
      </c>
      <c r="AC89">
        <f t="shared" si="397"/>
        <v>4.6175965008854502E-3</v>
      </c>
      <c r="AD89">
        <f t="shared" si="378"/>
        <v>8.53895532355178E-5</v>
      </c>
      <c r="AE89">
        <f t="shared" si="420"/>
        <v>7.6390998175362101E-4</v>
      </c>
      <c r="AF89">
        <f t="shared" si="398"/>
        <v>4.0330237918568997E-3</v>
      </c>
      <c r="AG89">
        <f t="shared" si="379"/>
        <v>2.8721940633765099E-4</v>
      </c>
      <c r="AH89">
        <f t="shared" si="421"/>
        <v>4.3976978502642701E-4</v>
      </c>
      <c r="AI89">
        <f t="shared" si="399"/>
        <v>2.9168974409762602E-3</v>
      </c>
      <c r="AJ89">
        <f t="shared" si="400"/>
        <v>1.0867761320884099E-4</v>
      </c>
      <c r="AK89">
        <f t="shared" si="422"/>
        <v>1.25406641955457E-3</v>
      </c>
      <c r="AL89">
        <f t="shared" si="401"/>
        <v>6.5420261307949498E-3</v>
      </c>
      <c r="AM89">
        <f t="shared" si="380"/>
        <v>5.8996418599085E-4</v>
      </c>
      <c r="AN89">
        <f t="shared" si="436"/>
        <v>2.39211080634743E-3</v>
      </c>
      <c r="AO89">
        <f t="shared" si="402"/>
        <v>1.3435464496714299E-2</v>
      </c>
      <c r="AP89">
        <f t="shared" si="381"/>
        <v>2.79456719679876E-4</v>
      </c>
      <c r="AQ89">
        <f t="shared" si="423"/>
        <v>1.84027417886343E-3</v>
      </c>
      <c r="AR89">
        <f t="shared" si="403"/>
        <v>9.9000126935168391E-3</v>
      </c>
      <c r="AS89">
        <f t="shared" si="382"/>
        <v>3.9589701954649201E-4</v>
      </c>
      <c r="AT89">
        <f t="shared" si="424"/>
        <v>5.4988883188869303E-4</v>
      </c>
      <c r="AU89">
        <f t="shared" si="404"/>
        <v>3.7391867083096898E-3</v>
      </c>
      <c r="AV89">
        <f t="shared" si="383"/>
        <v>6.4430299259527098E-4</v>
      </c>
      <c r="AW89">
        <f t="shared" si="425"/>
        <v>9.6877906199291201E-4</v>
      </c>
      <c r="AX89">
        <f t="shared" si="405"/>
        <v>6.4546527914527401E-3</v>
      </c>
      <c r="AY89">
        <f t="shared" si="384"/>
        <v>7.8403135243520898E-4</v>
      </c>
      <c r="AZ89">
        <f t="shared" si="426"/>
        <v>9.6911736801123295E-4</v>
      </c>
      <c r="BA89">
        <f t="shared" si="406"/>
        <v>6.8056652211441896E-3</v>
      </c>
      <c r="BB89">
        <f t="shared" si="385"/>
        <v>9.7654598154801302E-3</v>
      </c>
      <c r="BC89">
        <f t="shared" si="427"/>
        <v>1.39461067908981E-2</v>
      </c>
      <c r="BD89">
        <f t="shared" si="407"/>
        <v>9.41441834931908E-2</v>
      </c>
      <c r="BE89">
        <f t="shared" si="386"/>
        <v>1.41591404637804E-2</v>
      </c>
      <c r="BF89">
        <f t="shared" si="428"/>
        <v>1.9111570596220401E-2</v>
      </c>
      <c r="BG89">
        <f t="shared" si="408"/>
        <v>0.13095570414055299</v>
      </c>
      <c r="BH89">
        <f t="shared" si="387"/>
        <v>5.8996418599085E-4</v>
      </c>
      <c r="BI89">
        <f t="shared" si="435"/>
        <v>8.3788002193254101E-4</v>
      </c>
      <c r="BJ89">
        <f t="shared" si="409"/>
        <v>5.6643105746398302E-3</v>
      </c>
      <c r="BK89">
        <f t="shared" si="388"/>
        <v>1.65345225810594E-3</v>
      </c>
      <c r="BL89">
        <f t="shared" si="429"/>
        <v>1.7416656399156401E-3</v>
      </c>
      <c r="BM89">
        <f t="shared" si="410"/>
        <v>1.2841958844843101E-2</v>
      </c>
      <c r="BN89">
        <f t="shared" si="389"/>
        <v>4.6576119946646097E-5</v>
      </c>
      <c r="BO89">
        <f t="shared" si="430"/>
        <v>2.9966201012091901E-5</v>
      </c>
      <c r="BP89">
        <f t="shared" si="411"/>
        <v>2.6627130492707502E-4</v>
      </c>
      <c r="BQ89">
        <f t="shared" si="390"/>
        <v>8.53895532355178E-5</v>
      </c>
      <c r="BR89">
        <f t="shared" si="431"/>
        <v>1.8577982821417499E-4</v>
      </c>
      <c r="BS89">
        <f t="shared" si="412"/>
        <v>1.1423730241596701E-3</v>
      </c>
      <c r="BT89">
        <f t="shared" si="391"/>
        <v>3.4466328760518099E-3</v>
      </c>
      <c r="BU89">
        <f t="shared" si="432"/>
        <v>8.0188245545509997E-3</v>
      </c>
      <c r="BV89">
        <f t="shared" si="413"/>
        <v>4.8710704962884502E-2</v>
      </c>
      <c r="BW89">
        <f t="shared" si="392"/>
        <v>1.03243732548399E-3</v>
      </c>
      <c r="BX89">
        <f t="shared" si="433"/>
        <v>2.5544918597426602E-3</v>
      </c>
      <c r="BY89">
        <f t="shared" si="414"/>
        <v>1.5353552612423301E-2</v>
      </c>
      <c r="BZ89" s="4">
        <f t="shared" si="415"/>
        <v>0.36752358000000002</v>
      </c>
      <c r="CA89" s="7">
        <f t="shared" si="393"/>
        <v>0.36752358000000002</v>
      </c>
    </row>
    <row r="90" spans="1:79" x14ac:dyDescent="0.25">
      <c r="A90">
        <f t="shared" si="416"/>
        <v>60</v>
      </c>
      <c r="B90">
        <v>373164</v>
      </c>
      <c r="C90">
        <v>4434</v>
      </c>
      <c r="D90">
        <v>4</v>
      </c>
      <c r="E90">
        <v>13</v>
      </c>
      <c r="F90">
        <v>20</v>
      </c>
      <c r="G90">
        <v>9</v>
      </c>
      <c r="H90">
        <v>55</v>
      </c>
      <c r="I90">
        <v>24</v>
      </c>
      <c r="J90">
        <v>55</v>
      </c>
      <c r="K90">
        <v>93</v>
      </c>
      <c r="L90">
        <v>119</v>
      </c>
      <c r="M90">
        <v>1419</v>
      </c>
      <c r="N90">
        <v>1692</v>
      </c>
      <c r="O90">
        <v>104</v>
      </c>
      <c r="P90">
        <v>226</v>
      </c>
      <c r="Q90">
        <v>7</v>
      </c>
      <c r="R90">
        <v>3</v>
      </c>
      <c r="S90">
        <v>442</v>
      </c>
      <c r="T90">
        <v>149</v>
      </c>
      <c r="U90">
        <f t="shared" si="394"/>
        <v>1.18821751294337E-2</v>
      </c>
      <c r="V90">
        <f t="shared" si="395"/>
        <v>5.7696962126121298E-2</v>
      </c>
      <c r="W90">
        <v>2.5</v>
      </c>
      <c r="X90">
        <f t="shared" si="417"/>
        <v>0.90946006718285999</v>
      </c>
      <c r="Y90">
        <f t="shared" si="418"/>
        <v>5.2473083051469201E-2</v>
      </c>
      <c r="Z90">
        <f t="shared" si="396"/>
        <v>4.4161176282856296</v>
      </c>
      <c r="AA90">
        <f t="shared" si="377"/>
        <v>4.7337016735651098E-5</v>
      </c>
      <c r="AB90">
        <f t="shared" ref="AB90:AB93" si="437">AA89+AB89</f>
        <v>9.8173945011039701E-4</v>
      </c>
      <c r="AC90">
        <f t="shared" si="397"/>
        <v>5.0270397923911098E-3</v>
      </c>
      <c r="AD90">
        <f t="shared" si="378"/>
        <v>1.53845304390866E-4</v>
      </c>
      <c r="AE90">
        <f t="shared" si="420"/>
        <v>8.4929953498913901E-4</v>
      </c>
      <c r="AF90">
        <f t="shared" si="398"/>
        <v>4.63111093592286E-3</v>
      </c>
      <c r="AG90">
        <f t="shared" si="379"/>
        <v>2.3668508367825499E-4</v>
      </c>
      <c r="AH90">
        <f t="shared" si="421"/>
        <v>7.2698919136407795E-4</v>
      </c>
      <c r="AI90">
        <f t="shared" si="399"/>
        <v>4.22665866601603E-3</v>
      </c>
      <c r="AJ90">
        <f t="shared" si="400"/>
        <v>1.06508287655215E-4</v>
      </c>
      <c r="AK90">
        <f t="shared" si="422"/>
        <v>1.36274403276341E-3</v>
      </c>
      <c r="AL90">
        <f t="shared" si="401"/>
        <v>7.0799908829550897E-3</v>
      </c>
      <c r="AM90">
        <f t="shared" si="380"/>
        <v>6.5088398011520199E-4</v>
      </c>
      <c r="AN90">
        <f t="shared" si="436"/>
        <v>2.98207499233828E-3</v>
      </c>
      <c r="AO90">
        <f t="shared" si="402"/>
        <v>1.6537584911979399E-2</v>
      </c>
      <c r="AP90">
        <f t="shared" si="381"/>
        <v>2.8402210041390602E-4</v>
      </c>
      <c r="AQ90">
        <f t="shared" si="423"/>
        <v>2.1197308985433099E-3</v>
      </c>
      <c r="AR90">
        <f t="shared" si="403"/>
        <v>1.13087097437513E-2</v>
      </c>
      <c r="AS90">
        <f t="shared" si="382"/>
        <v>6.5088398011520199E-4</v>
      </c>
      <c r="AT90">
        <f t="shared" si="424"/>
        <v>9.4578585143518504E-4</v>
      </c>
      <c r="AU90">
        <f t="shared" si="404"/>
        <v>6.3561392074639299E-3</v>
      </c>
      <c r="AV90">
        <f t="shared" si="383"/>
        <v>1.1005856391038901E-3</v>
      </c>
      <c r="AW90">
        <f t="shared" si="425"/>
        <v>1.61308205458818E-3</v>
      </c>
      <c r="AX90">
        <f t="shared" si="405"/>
        <v>1.0816874370700599E-2</v>
      </c>
      <c r="AY90">
        <f t="shared" si="384"/>
        <v>1.40827624788562E-3</v>
      </c>
      <c r="AZ90">
        <f t="shared" si="426"/>
        <v>1.7531487204464401E-3</v>
      </c>
      <c r="BA90">
        <f t="shared" si="406"/>
        <v>1.22864342219463E-2</v>
      </c>
      <c r="BB90">
        <f t="shared" si="385"/>
        <v>1.6792806686972198E-2</v>
      </c>
      <c r="BC90">
        <f t="shared" si="427"/>
        <v>2.3711566606378201E-2</v>
      </c>
      <c r="BD90">
        <f t="shared" si="407"/>
        <v>0.16053984974932201</v>
      </c>
      <c r="BE90">
        <f t="shared" si="386"/>
        <v>2.0023558079180399E-2</v>
      </c>
      <c r="BF90">
        <f t="shared" si="428"/>
        <v>3.3270711060000797E-2</v>
      </c>
      <c r="BG90">
        <f t="shared" si="408"/>
        <v>0.21641245049795499</v>
      </c>
      <c r="BH90">
        <f t="shared" si="387"/>
        <v>1.23076243512693E-3</v>
      </c>
      <c r="BI90">
        <f t="shared" si="435"/>
        <v>1.42784420792339E-3</v>
      </c>
      <c r="BJ90">
        <f t="shared" si="409"/>
        <v>1.0216127127434299E-2</v>
      </c>
      <c r="BK90">
        <f t="shared" si="388"/>
        <v>2.6745414455642798E-3</v>
      </c>
      <c r="BL90">
        <f t="shared" si="429"/>
        <v>3.3951178980215799E-3</v>
      </c>
      <c r="BM90">
        <f t="shared" si="410"/>
        <v>2.3661943104018601E-2</v>
      </c>
      <c r="BN90">
        <f t="shared" si="389"/>
        <v>8.2839779287389404E-5</v>
      </c>
      <c r="BO90">
        <f t="shared" si="430"/>
        <v>7.6542320958737994E-5</v>
      </c>
      <c r="BP90">
        <f t="shared" si="411"/>
        <v>5.89811053012163E-4</v>
      </c>
      <c r="BQ90">
        <f t="shared" si="390"/>
        <v>3.55027625517383E-5</v>
      </c>
      <c r="BR90">
        <f t="shared" si="431"/>
        <v>2.7116938144969299E-4</v>
      </c>
      <c r="BS90">
        <f t="shared" si="412"/>
        <v>1.4446038136278099E-3</v>
      </c>
      <c r="BT90">
        <f t="shared" si="391"/>
        <v>5.2307403492894396E-3</v>
      </c>
      <c r="BU90">
        <f t="shared" si="432"/>
        <v>1.14654574306028E-2</v>
      </c>
      <c r="BV90">
        <f t="shared" si="413"/>
        <v>7.04041380262376E-2</v>
      </c>
      <c r="BW90">
        <f t="shared" si="392"/>
        <v>1.763303873403E-3</v>
      </c>
      <c r="BX90">
        <f t="shared" si="433"/>
        <v>3.58692918522665E-3</v>
      </c>
      <c r="BY90">
        <f t="shared" si="414"/>
        <v>2.2342905609640799E-2</v>
      </c>
      <c r="BZ90" s="4">
        <f t="shared" si="415"/>
        <v>0.58388236999999998</v>
      </c>
      <c r="CA90" s="7">
        <f t="shared" si="393"/>
        <v>0.58388236999999998</v>
      </c>
    </row>
    <row r="91" spans="1:79" x14ac:dyDescent="0.25">
      <c r="A91">
        <f t="shared" si="416"/>
        <v>65</v>
      </c>
      <c r="B91">
        <v>279003</v>
      </c>
      <c r="C91">
        <v>4950</v>
      </c>
      <c r="D91">
        <v>4</v>
      </c>
      <c r="E91">
        <v>2</v>
      </c>
      <c r="F91">
        <v>15</v>
      </c>
      <c r="G91">
        <v>5</v>
      </c>
      <c r="H91">
        <v>35</v>
      </c>
      <c r="I91">
        <v>12</v>
      </c>
      <c r="J91">
        <v>49</v>
      </c>
      <c r="K91">
        <v>117</v>
      </c>
      <c r="L91">
        <v>152</v>
      </c>
      <c r="M91">
        <v>1727</v>
      </c>
      <c r="N91">
        <v>1800</v>
      </c>
      <c r="O91">
        <v>117</v>
      </c>
      <c r="P91">
        <v>295</v>
      </c>
      <c r="Q91">
        <v>31</v>
      </c>
      <c r="R91">
        <v>4</v>
      </c>
      <c r="S91">
        <v>446</v>
      </c>
      <c r="T91">
        <v>139</v>
      </c>
      <c r="U91">
        <f t="shared" si="394"/>
        <v>1.7741744712422399E-2</v>
      </c>
      <c r="V91">
        <f t="shared" si="395"/>
        <v>8.4941210386507995E-2</v>
      </c>
      <c r="W91">
        <v>2.5</v>
      </c>
      <c r="X91">
        <f t="shared" si="417"/>
        <v>0.85698698413139096</v>
      </c>
      <c r="Y91">
        <f t="shared" si="418"/>
        <v>7.2793511717603496E-2</v>
      </c>
      <c r="Z91">
        <f t="shared" si="396"/>
        <v>4.1029511413629498</v>
      </c>
      <c r="AA91">
        <f>Y91*D91/C91</f>
        <v>5.8823039771800798E-5</v>
      </c>
      <c r="AB91">
        <f t="shared" si="437"/>
        <v>1.02907646684605E-3</v>
      </c>
      <c r="AC91">
        <f t="shared" si="397"/>
        <v>5.2924399336597497E-3</v>
      </c>
      <c r="AD91">
        <f t="shared" si="378"/>
        <v>2.9411519885900399E-5</v>
      </c>
      <c r="AE91">
        <f t="shared" si="420"/>
        <v>1.00314483938001E-3</v>
      </c>
      <c r="AF91">
        <f t="shared" si="398"/>
        <v>5.0892529966148001E-3</v>
      </c>
      <c r="AG91">
        <f t="shared" si="379"/>
        <v>2.2058639914425299E-4</v>
      </c>
      <c r="AH91">
        <f t="shared" si="421"/>
        <v>9.6367427504233296E-4</v>
      </c>
      <c r="AI91">
        <f t="shared" si="399"/>
        <v>5.3698373730723002E-3</v>
      </c>
      <c r="AJ91">
        <f t="shared" si="400"/>
        <v>7.3528799714750996E-5</v>
      </c>
      <c r="AK91">
        <f t="shared" si="422"/>
        <v>1.4692523204186199E-3</v>
      </c>
      <c r="AL91">
        <f t="shared" si="401"/>
        <v>7.5300836013799796E-3</v>
      </c>
      <c r="AM91">
        <f t="shared" si="380"/>
        <v>5.1470159800325705E-4</v>
      </c>
      <c r="AN91">
        <f t="shared" si="436"/>
        <v>3.6329589724534801E-3</v>
      </c>
      <c r="AO91">
        <f t="shared" si="402"/>
        <v>1.94515488572755E-2</v>
      </c>
      <c r="AP91">
        <f t="shared" si="381"/>
        <v>1.7646911931540199E-4</v>
      </c>
      <c r="AQ91">
        <f t="shared" si="423"/>
        <v>2.4037529989572202E-3</v>
      </c>
      <c r="AR91">
        <f t="shared" si="403"/>
        <v>1.24599377930746E-2</v>
      </c>
      <c r="AS91">
        <f t="shared" si="382"/>
        <v>7.2058223720456002E-4</v>
      </c>
      <c r="AT91">
        <f t="shared" si="424"/>
        <v>1.59666983155039E-3</v>
      </c>
      <c r="AU91">
        <f t="shared" si="404"/>
        <v>9.7848047507633502E-3</v>
      </c>
      <c r="AV91">
        <f t="shared" si="383"/>
        <v>1.72057391332517E-3</v>
      </c>
      <c r="AW91">
        <f t="shared" si="425"/>
        <v>2.7136676936920698E-3</v>
      </c>
      <c r="AX91">
        <f t="shared" si="405"/>
        <v>1.7869773251773299E-2</v>
      </c>
      <c r="AY91">
        <f t="shared" si="384"/>
        <v>2.2352755113284298E-3</v>
      </c>
      <c r="AZ91">
        <f t="shared" si="426"/>
        <v>3.1614249683320599E-3</v>
      </c>
      <c r="BA91">
        <f t="shared" si="406"/>
        <v>2.1395313619981399E-2</v>
      </c>
      <c r="BB91">
        <f t="shared" si="385"/>
        <v>2.5396847421475001E-2</v>
      </c>
      <c r="BC91">
        <f t="shared" si="427"/>
        <v>4.0504373293350403E-2</v>
      </c>
      <c r="BD91">
        <f t="shared" si="407"/>
        <v>0.26601398502043899</v>
      </c>
      <c r="BE91">
        <f t="shared" si="386"/>
        <v>2.6470367897310401E-2</v>
      </c>
      <c r="BF91">
        <f t="shared" si="428"/>
        <v>5.32942691391812E-2</v>
      </c>
      <c r="BG91">
        <f t="shared" si="408"/>
        <v>0.33264726543918199</v>
      </c>
      <c r="BH91">
        <f t="shared" si="387"/>
        <v>1.72057391332517E-3</v>
      </c>
      <c r="BI91">
        <f t="shared" si="435"/>
        <v>2.65860664305032E-3</v>
      </c>
      <c r="BJ91">
        <f t="shared" si="409"/>
        <v>1.7594467998564501E-2</v>
      </c>
      <c r="BK91">
        <f t="shared" si="388"/>
        <v>4.3381991831703097E-3</v>
      </c>
      <c r="BL91">
        <f t="shared" si="429"/>
        <v>6.0696593435858601E-3</v>
      </c>
      <c r="BM91">
        <f t="shared" si="410"/>
        <v>4.11937946758551E-2</v>
      </c>
      <c r="BN91">
        <f t="shared" si="389"/>
        <v>4.5587855823145602E-4</v>
      </c>
      <c r="BO91">
        <f t="shared" si="430"/>
        <v>1.5938210024612701E-4</v>
      </c>
      <c r="BP91">
        <f t="shared" si="411"/>
        <v>1.9366068968092801E-3</v>
      </c>
      <c r="BQ91">
        <f t="shared" si="390"/>
        <v>5.8823039771800798E-5</v>
      </c>
      <c r="BR91">
        <f t="shared" si="431"/>
        <v>3.0667214400143103E-4</v>
      </c>
      <c r="BS91">
        <f t="shared" si="412"/>
        <v>1.68041831943666E-3</v>
      </c>
      <c r="BT91">
        <f t="shared" si="391"/>
        <v>6.5587689345557899E-3</v>
      </c>
      <c r="BU91">
        <f t="shared" si="432"/>
        <v>1.6696197779892199E-2</v>
      </c>
      <c r="BV91">
        <f t="shared" si="413"/>
        <v>9.9877911235850506E-2</v>
      </c>
      <c r="BW91">
        <f t="shared" si="392"/>
        <v>2.04410063207008E-3</v>
      </c>
      <c r="BX91">
        <f t="shared" si="433"/>
        <v>5.35023305862965E-3</v>
      </c>
      <c r="BY91">
        <f t="shared" si="414"/>
        <v>3.18614168733235E-2</v>
      </c>
      <c r="BZ91" s="4">
        <f t="shared" si="415"/>
        <v>0.89704885999999995</v>
      </c>
      <c r="CA91" s="7">
        <f t="shared" si="393"/>
        <v>0.89704885999999995</v>
      </c>
    </row>
    <row r="92" spans="1:79" x14ac:dyDescent="0.25">
      <c r="A92">
        <f t="shared" si="416"/>
        <v>70</v>
      </c>
      <c r="B92">
        <v>215459</v>
      </c>
      <c r="C92">
        <v>5622</v>
      </c>
      <c r="D92">
        <v>3</v>
      </c>
      <c r="E92">
        <v>4</v>
      </c>
      <c r="F92">
        <v>2</v>
      </c>
      <c r="G92">
        <v>9</v>
      </c>
      <c r="H92">
        <v>68</v>
      </c>
      <c r="I92">
        <v>7</v>
      </c>
      <c r="J92">
        <v>84</v>
      </c>
      <c r="K92">
        <v>124</v>
      </c>
      <c r="L92">
        <v>164</v>
      </c>
      <c r="M92">
        <v>2123</v>
      </c>
      <c r="N92">
        <v>1742</v>
      </c>
      <c r="O92">
        <v>157</v>
      </c>
      <c r="P92">
        <v>362</v>
      </c>
      <c r="Q92">
        <v>85</v>
      </c>
      <c r="R92">
        <v>2</v>
      </c>
      <c r="S92">
        <v>473</v>
      </c>
      <c r="T92">
        <v>213</v>
      </c>
      <c r="U92">
        <f t="shared" si="394"/>
        <v>2.6093131407831701E-2</v>
      </c>
      <c r="V92">
        <f t="shared" si="395"/>
        <v>0.122476188816369</v>
      </c>
      <c r="W92">
        <v>2.5</v>
      </c>
      <c r="X92">
        <f t="shared" si="417"/>
        <v>0.78419347241378701</v>
      </c>
      <c r="Y92">
        <f t="shared" si="418"/>
        <v>9.6045027795915006E-2</v>
      </c>
      <c r="Z92">
        <f t="shared" si="396"/>
        <v>3.6808547925791499</v>
      </c>
      <c r="AA92">
        <f t="shared" ref="AA92" si="438">Y92*D92/C92</f>
        <v>5.1251348877222502E-5</v>
      </c>
      <c r="AB92">
        <f t="shared" si="437"/>
        <v>1.0878995066178499E-3</v>
      </c>
      <c r="AC92">
        <f t="shared" si="397"/>
        <v>5.5676259052823097E-3</v>
      </c>
      <c r="AD92">
        <f t="shared" si="378"/>
        <v>6.8335131836296697E-5</v>
      </c>
      <c r="AE92">
        <f t="shared" si="420"/>
        <v>1.03255635926591E-3</v>
      </c>
      <c r="AF92">
        <f t="shared" si="398"/>
        <v>5.3336196259202899E-3</v>
      </c>
      <c r="AG92">
        <f t="shared" si="379"/>
        <v>3.4167565918148301E-5</v>
      </c>
      <c r="AH92">
        <f t="shared" si="421"/>
        <v>1.1842606741865899E-3</v>
      </c>
      <c r="AI92">
        <f t="shared" si="399"/>
        <v>6.0067222857283203E-3</v>
      </c>
      <c r="AJ92">
        <f t="shared" si="400"/>
        <v>1.5375404663166799E-4</v>
      </c>
      <c r="AK92">
        <f t="shared" si="422"/>
        <v>1.5427811201333701E-3</v>
      </c>
      <c r="AL92">
        <f t="shared" si="401"/>
        <v>8.0982907172460206E-3</v>
      </c>
      <c r="AM92">
        <f t="shared" si="380"/>
        <v>1.16169724121704E-3</v>
      </c>
      <c r="AN92">
        <f t="shared" si="436"/>
        <v>4.1476605704567401E-3</v>
      </c>
      <c r="AO92">
        <f t="shared" si="402"/>
        <v>2.3642545955326302E-2</v>
      </c>
      <c r="AP92">
        <f t="shared" si="381"/>
        <v>1.19586480713519E-4</v>
      </c>
      <c r="AQ92">
        <f t="shared" si="423"/>
        <v>2.5802221182726201E-3</v>
      </c>
      <c r="AR92">
        <f t="shared" si="403"/>
        <v>1.32000767931469E-2</v>
      </c>
      <c r="AS92">
        <f t="shared" si="382"/>
        <v>1.43503776856223E-3</v>
      </c>
      <c r="AT92">
        <f t="shared" si="424"/>
        <v>2.3172520687549502E-3</v>
      </c>
      <c r="AU92">
        <f t="shared" si="404"/>
        <v>1.51738547651803E-2</v>
      </c>
      <c r="AV92">
        <f t="shared" si="383"/>
        <v>2.1183890869252001E-3</v>
      </c>
      <c r="AW92">
        <f t="shared" si="425"/>
        <v>4.4342416070172396E-3</v>
      </c>
      <c r="AX92">
        <f t="shared" si="405"/>
        <v>2.7467180752399199E-2</v>
      </c>
      <c r="AY92">
        <f t="shared" si="384"/>
        <v>2.8017404052881598E-3</v>
      </c>
      <c r="AZ92">
        <f t="shared" si="426"/>
        <v>5.3967004796604901E-3</v>
      </c>
      <c r="BA92">
        <f t="shared" si="406"/>
        <v>3.39878534115228E-2</v>
      </c>
      <c r="BB92">
        <f t="shared" si="385"/>
        <v>3.6268871222114502E-2</v>
      </c>
      <c r="BC92">
        <f t="shared" si="427"/>
        <v>6.5901220714825404E-2</v>
      </c>
      <c r="BD92">
        <f t="shared" si="407"/>
        <v>0.42017828162941301</v>
      </c>
      <c r="BE92">
        <f t="shared" si="386"/>
        <v>2.97599499147072E-2</v>
      </c>
      <c r="BF92">
        <f t="shared" si="428"/>
        <v>7.9764637036491601E-2</v>
      </c>
      <c r="BG92">
        <f t="shared" si="408"/>
        <v>0.47322305996922598</v>
      </c>
      <c r="BH92">
        <f t="shared" si="387"/>
        <v>2.68215392457465E-3</v>
      </c>
      <c r="BI92">
        <f t="shared" si="435"/>
        <v>4.3791805563754898E-3</v>
      </c>
      <c r="BJ92">
        <f t="shared" si="409"/>
        <v>2.8601287593314099E-2</v>
      </c>
      <c r="BK92">
        <f t="shared" si="388"/>
        <v>6.1843294311848497E-3</v>
      </c>
      <c r="BL92">
        <f t="shared" si="429"/>
        <v>1.04078585267562E-2</v>
      </c>
      <c r="BM92">
        <f t="shared" si="410"/>
        <v>6.7500116211743094E-2</v>
      </c>
      <c r="BN92">
        <f t="shared" si="389"/>
        <v>1.4521215515213E-3</v>
      </c>
      <c r="BO92">
        <f t="shared" si="430"/>
        <v>6.1526065847758297E-4</v>
      </c>
      <c r="BP92">
        <f t="shared" si="411"/>
        <v>6.7066071711911696E-3</v>
      </c>
      <c r="BQ92">
        <f t="shared" si="390"/>
        <v>3.4167565918148301E-5</v>
      </c>
      <c r="BR92">
        <f t="shared" si="431"/>
        <v>3.6549518377323201E-4</v>
      </c>
      <c r="BS92">
        <f t="shared" si="412"/>
        <v>1.9128948336615301E-3</v>
      </c>
      <c r="BT92">
        <f t="shared" si="391"/>
        <v>8.0806293396420807E-3</v>
      </c>
      <c r="BU92">
        <f t="shared" si="432"/>
        <v>2.3254966714447999E-2</v>
      </c>
      <c r="BV92">
        <f t="shared" si="413"/>
        <v>0.13647640692134499</v>
      </c>
      <c r="BW92">
        <f t="shared" si="392"/>
        <v>3.6388457702828001E-3</v>
      </c>
      <c r="BX92">
        <f t="shared" si="433"/>
        <v>7.3943336906997304E-3</v>
      </c>
      <c r="BY92">
        <f t="shared" si="414"/>
        <v>4.6068782879205697E-2</v>
      </c>
      <c r="BZ92" s="4">
        <f t="shared" si="415"/>
        <v>1.3191452100000001</v>
      </c>
      <c r="CA92" s="7">
        <f t="shared" si="393"/>
        <v>1.3191452100000001</v>
      </c>
    </row>
    <row r="93" spans="1:79" x14ac:dyDescent="0.25">
      <c r="A93">
        <f t="shared" si="416"/>
        <v>75</v>
      </c>
      <c r="B93">
        <v>126158</v>
      </c>
      <c r="C93">
        <v>6211</v>
      </c>
      <c r="D93">
        <v>2</v>
      </c>
      <c r="E93">
        <v>0</v>
      </c>
      <c r="F93">
        <v>11</v>
      </c>
      <c r="G93">
        <v>7</v>
      </c>
      <c r="H93">
        <v>61</v>
      </c>
      <c r="I93">
        <v>2</v>
      </c>
      <c r="J93">
        <v>126</v>
      </c>
      <c r="K93">
        <v>132</v>
      </c>
      <c r="L93">
        <v>187</v>
      </c>
      <c r="M93">
        <v>2605</v>
      </c>
      <c r="N93">
        <v>1640</v>
      </c>
      <c r="O93">
        <v>147</v>
      </c>
      <c r="P93">
        <v>350</v>
      </c>
      <c r="Q93">
        <v>192</v>
      </c>
      <c r="R93">
        <v>2</v>
      </c>
      <c r="S93">
        <v>503</v>
      </c>
      <c r="T93">
        <v>244</v>
      </c>
      <c r="U93">
        <f>C93/B93</f>
        <v>4.9231915534488503E-2</v>
      </c>
      <c r="V93">
        <f>(5*U93)/(1+(5-W93)*U93)</f>
        <v>0.219182626309679</v>
      </c>
      <c r="W93">
        <v>2.5</v>
      </c>
      <c r="X93">
        <f>X92*(1-V92)</f>
        <v>0.68814844461787195</v>
      </c>
      <c r="Y93">
        <f>X93*V93</f>
        <v>0.150830183382266</v>
      </c>
      <c r="Z93">
        <f>(5*(X93-Y93)+(2.5*Y93))</f>
        <v>3.0636667646336999</v>
      </c>
      <c r="AA93">
        <f>Y93*D93/C93</f>
        <v>4.85687275421884E-5</v>
      </c>
      <c r="AB93">
        <f t="shared" si="437"/>
        <v>1.13915085549507E-3</v>
      </c>
      <c r="AC93">
        <f t="shared" si="397"/>
        <v>5.8171760963308203E-3</v>
      </c>
      <c r="AD93">
        <f t="shared" si="378"/>
        <v>0</v>
      </c>
      <c r="AE93">
        <f t="shared" si="420"/>
        <v>1.10089149110221E-3</v>
      </c>
      <c r="AF93">
        <f t="shared" si="398"/>
        <v>5.5044574555110498E-3</v>
      </c>
      <c r="AG93">
        <f t="shared" si="379"/>
        <v>2.6712800148203601E-4</v>
      </c>
      <c r="AH93">
        <f t="shared" si="421"/>
        <v>1.21842824010474E-3</v>
      </c>
      <c r="AI93">
        <f t="shared" si="399"/>
        <v>6.7599612042287902E-3</v>
      </c>
      <c r="AJ93">
        <f t="shared" si="400"/>
        <v>1.6999054639765899E-4</v>
      </c>
      <c r="AK93">
        <f t="shared" si="422"/>
        <v>1.69653516676504E-3</v>
      </c>
      <c r="AL93">
        <f t="shared" si="401"/>
        <v>8.9076521998193506E-3</v>
      </c>
      <c r="AM93">
        <f t="shared" si="380"/>
        <v>1.4813461900367499E-3</v>
      </c>
      <c r="AN93">
        <f t="shared" si="436"/>
        <v>5.3093578116737801E-3</v>
      </c>
      <c r="AO93">
        <f t="shared" si="402"/>
        <v>3.0250154533460801E-2</v>
      </c>
      <c r="AP93">
        <f t="shared" si="381"/>
        <v>4.85687275421884E-5</v>
      </c>
      <c r="AQ93">
        <f t="shared" si="423"/>
        <v>2.6998085989861399E-3</v>
      </c>
      <c r="AR93">
        <f t="shared" si="403"/>
        <v>1.36204648137862E-2</v>
      </c>
      <c r="AS93">
        <f t="shared" si="382"/>
        <v>3.05982983515787E-3</v>
      </c>
      <c r="AT93">
        <f t="shared" si="424"/>
        <v>3.7522898373171798E-3</v>
      </c>
      <c r="AU93">
        <f t="shared" si="404"/>
        <v>2.64110237744806E-2</v>
      </c>
      <c r="AV93">
        <f t="shared" si="383"/>
        <v>3.2055360177844299E-3</v>
      </c>
      <c r="AW93">
        <f t="shared" si="425"/>
        <v>6.5526306939424402E-3</v>
      </c>
      <c r="AX93">
        <f t="shared" si="405"/>
        <v>4.0776993514173299E-2</v>
      </c>
      <c r="AY93">
        <f t="shared" si="384"/>
        <v>4.5411760251946104E-3</v>
      </c>
      <c r="AZ93">
        <f t="shared" si="426"/>
        <v>8.1984408849486504E-3</v>
      </c>
      <c r="BA93">
        <f t="shared" si="406"/>
        <v>5.2345144487729797E-2</v>
      </c>
      <c r="BB93">
        <f t="shared" si="385"/>
        <v>6.3260767623700406E-2</v>
      </c>
      <c r="BC93">
        <f t="shared" si="427"/>
        <v>0.10217009193694</v>
      </c>
      <c r="BD93">
        <f t="shared" si="407"/>
        <v>0.66900237874395097</v>
      </c>
      <c r="BE93">
        <f t="shared" si="386"/>
        <v>3.9826356584594498E-2</v>
      </c>
      <c r="BF93">
        <f t="shared" si="428"/>
        <v>0.109524586951199</v>
      </c>
      <c r="BG93">
        <f t="shared" si="408"/>
        <v>0.64718882621748097</v>
      </c>
      <c r="BH93">
        <f t="shared" si="387"/>
        <v>3.5698014743508499E-3</v>
      </c>
      <c r="BI93">
        <f t="shared" si="435"/>
        <v>7.0613344809501398E-3</v>
      </c>
      <c r="BJ93">
        <f t="shared" si="409"/>
        <v>4.4231176090627801E-2</v>
      </c>
      <c r="BK93">
        <f t="shared" si="388"/>
        <v>8.4995273198829706E-3</v>
      </c>
      <c r="BL93">
        <f t="shared" si="429"/>
        <v>1.6592187957941099E-2</v>
      </c>
      <c r="BM93">
        <f t="shared" si="410"/>
        <v>0.104209758089413</v>
      </c>
      <c r="BN93">
        <f t="shared" si="389"/>
        <v>4.6625978440500799E-3</v>
      </c>
      <c r="BO93">
        <f t="shared" si="430"/>
        <v>2.0673822099988798E-3</v>
      </c>
      <c r="BP93">
        <f t="shared" si="411"/>
        <v>2.1993405660119598E-2</v>
      </c>
      <c r="BQ93">
        <f t="shared" si="390"/>
        <v>4.85687275421884E-5</v>
      </c>
      <c r="BR93">
        <f t="shared" si="431"/>
        <v>3.9966274969138E-4</v>
      </c>
      <c r="BS93">
        <f t="shared" si="412"/>
        <v>2.11973556731237E-3</v>
      </c>
      <c r="BT93">
        <f t="shared" si="391"/>
        <v>1.2215034976860399E-2</v>
      </c>
      <c r="BU93">
        <f t="shared" si="432"/>
        <v>3.1335596054090101E-2</v>
      </c>
      <c r="BV93">
        <f t="shared" si="413"/>
        <v>0.18721556771260101</v>
      </c>
      <c r="BW93">
        <f t="shared" si="392"/>
        <v>5.9253847601469798E-3</v>
      </c>
      <c r="BX93">
        <f t="shared" si="433"/>
        <v>1.1033179460982499E-2</v>
      </c>
      <c r="BY93">
        <f t="shared" si="414"/>
        <v>6.9979359205280006E-2</v>
      </c>
      <c r="BZ93" s="4">
        <f t="shared" si="415"/>
        <v>1.93633324</v>
      </c>
      <c r="CA93" s="7">
        <f t="shared" si="393"/>
        <v>1.93633324</v>
      </c>
    </row>
    <row r="94" spans="1:79" x14ac:dyDescent="0.25">
      <c r="A94">
        <f t="shared" si="416"/>
        <v>80</v>
      </c>
      <c r="B94">
        <v>95506</v>
      </c>
      <c r="C94">
        <v>5955</v>
      </c>
      <c r="D94">
        <v>3</v>
      </c>
      <c r="E94">
        <v>1</v>
      </c>
      <c r="F94">
        <v>4</v>
      </c>
      <c r="G94">
        <v>4</v>
      </c>
      <c r="H94">
        <v>51</v>
      </c>
      <c r="I94">
        <v>0</v>
      </c>
      <c r="J94">
        <v>160</v>
      </c>
      <c r="K94">
        <v>169</v>
      </c>
      <c r="L94">
        <v>160</v>
      </c>
      <c r="M94">
        <v>2643</v>
      </c>
      <c r="N94">
        <v>1188</v>
      </c>
      <c r="O94">
        <v>153</v>
      </c>
      <c r="P94">
        <v>276</v>
      </c>
      <c r="Q94">
        <v>269</v>
      </c>
      <c r="R94">
        <v>4</v>
      </c>
      <c r="S94">
        <v>559</v>
      </c>
      <c r="T94">
        <v>311</v>
      </c>
      <c r="U94">
        <f>C94/B94</f>
        <v>6.2352103532762299E-2</v>
      </c>
      <c r="V94">
        <f t="shared" ref="V94" si="439">(5*U94)/(1+(5-W94)*U94)</f>
        <v>0.269716967031573</v>
      </c>
      <c r="W94">
        <v>2.5</v>
      </c>
      <c r="X94">
        <f>X93*(1-V93)</f>
        <v>0.537318261235606</v>
      </c>
      <c r="Y94">
        <f>X94*V94</f>
        <v>0.144923851751146</v>
      </c>
      <c r="Z94">
        <f>(5*(X94-Y94)+(2.5*Y94))</f>
        <v>2.3242816768001702</v>
      </c>
      <c r="AA94">
        <f t="shared" ref="AA94" si="440">Y94*D94/C94</f>
        <v>7.3009497103851902E-5</v>
      </c>
      <c r="AB94">
        <f>AA93+AB93</f>
        <v>1.18771958303726E-3</v>
      </c>
      <c r="AC94">
        <f>AA94*2.5+AB94*5</f>
        <v>6.1211216579459297E-3</v>
      </c>
      <c r="AD94">
        <f t="shared" si="378"/>
        <v>2.4336499034617298E-5</v>
      </c>
      <c r="AE94">
        <f t="shared" si="420"/>
        <v>1.10089149110221E-3</v>
      </c>
      <c r="AF94">
        <f t="shared" si="398"/>
        <v>5.5652987030975903E-3</v>
      </c>
      <c r="AG94">
        <f t="shared" si="379"/>
        <v>9.7345996138469194E-5</v>
      </c>
      <c r="AH94">
        <f t="shared" si="421"/>
        <v>1.48555624158678E-3</v>
      </c>
      <c r="AI94">
        <f t="shared" si="399"/>
        <v>7.6711461982800697E-3</v>
      </c>
      <c r="AJ94">
        <f t="shared" si="400"/>
        <v>9.7345996138469194E-5</v>
      </c>
      <c r="AK94">
        <f t="shared" si="422"/>
        <v>1.8665257131627001E-3</v>
      </c>
      <c r="AL94">
        <f t="shared" si="401"/>
        <v>9.5759935561596701E-3</v>
      </c>
      <c r="AM94">
        <f t="shared" si="380"/>
        <v>1.24116145076548E-3</v>
      </c>
      <c r="AN94">
        <f>AM93+AN93</f>
        <v>6.79070400171053E-3</v>
      </c>
      <c r="AO94">
        <f t="shared" si="402"/>
        <v>3.70564236354664E-2</v>
      </c>
      <c r="AP94">
        <f t="shared" si="381"/>
        <v>0</v>
      </c>
      <c r="AQ94">
        <f t="shared" si="423"/>
        <v>2.7483773265283302E-3</v>
      </c>
      <c r="AR94">
        <f t="shared" si="403"/>
        <v>1.3741886632641699E-2</v>
      </c>
      <c r="AS94">
        <f t="shared" si="382"/>
        <v>3.8938398455387701E-3</v>
      </c>
      <c r="AT94">
        <f t="shared" si="424"/>
        <v>6.8121196724750498E-3</v>
      </c>
      <c r="AU94">
        <f t="shared" si="404"/>
        <v>4.3795197976222201E-2</v>
      </c>
      <c r="AV94">
        <f t="shared" si="383"/>
        <v>4.1128683368503198E-3</v>
      </c>
      <c r="AW94">
        <f t="shared" si="425"/>
        <v>9.7581667117268706E-3</v>
      </c>
      <c r="AX94">
        <f t="shared" si="405"/>
        <v>5.9073004400760201E-2</v>
      </c>
      <c r="AY94">
        <f t="shared" si="384"/>
        <v>3.8938398455387701E-3</v>
      </c>
      <c r="AZ94">
        <f t="shared" si="426"/>
        <v>1.27396169101433E-2</v>
      </c>
      <c r="BA94">
        <f t="shared" si="406"/>
        <v>7.3432684164563403E-2</v>
      </c>
      <c r="BB94">
        <f t="shared" si="385"/>
        <v>6.4321366948493497E-2</v>
      </c>
      <c r="BC94">
        <f t="shared" si="427"/>
        <v>0.16543085956063999</v>
      </c>
      <c r="BD94">
        <f t="shared" si="407"/>
        <v>0.98795771517443398</v>
      </c>
      <c r="BE94">
        <f t="shared" si="386"/>
        <v>2.8911760853125301E-2</v>
      </c>
      <c r="BF94">
        <f t="shared" si="428"/>
        <v>0.14935094353579401</v>
      </c>
      <c r="BG94">
        <f t="shared" si="408"/>
        <v>0.81903411981178298</v>
      </c>
      <c r="BH94">
        <f t="shared" si="387"/>
        <v>3.7234843522964498E-3</v>
      </c>
      <c r="BI94">
        <f t="shared" si="435"/>
        <v>1.0631135955301E-2</v>
      </c>
      <c r="BJ94">
        <f t="shared" si="409"/>
        <v>6.2464390657246099E-2</v>
      </c>
      <c r="BK94">
        <f t="shared" si="388"/>
        <v>6.71687373355437E-3</v>
      </c>
      <c r="BL94">
        <f t="shared" si="429"/>
        <v>2.5091715277824101E-2</v>
      </c>
      <c r="BM94">
        <f t="shared" si="410"/>
        <v>0.14225076072300599</v>
      </c>
      <c r="BN94">
        <f t="shared" si="389"/>
        <v>6.5465182403120501E-3</v>
      </c>
      <c r="BO94">
        <f t="shared" si="430"/>
        <v>6.7299800540489597E-3</v>
      </c>
      <c r="BP94">
        <f t="shared" si="411"/>
        <v>5.0016195871024897E-2</v>
      </c>
      <c r="BQ94">
        <f t="shared" si="390"/>
        <v>9.7345996138469194E-5</v>
      </c>
      <c r="BR94">
        <f t="shared" si="431"/>
        <v>4.4823147723356798E-4</v>
      </c>
      <c r="BS94">
        <f t="shared" si="412"/>
        <v>2.4845223765140099E-3</v>
      </c>
      <c r="BT94">
        <f t="shared" si="391"/>
        <v>1.3604102960351101E-2</v>
      </c>
      <c r="BU94">
        <f t="shared" si="432"/>
        <v>4.3550631030950498E-2</v>
      </c>
      <c r="BV94">
        <f t="shared" si="413"/>
        <v>0.25176341255563001</v>
      </c>
      <c r="BW94">
        <f t="shared" si="392"/>
        <v>7.5686511997659798E-3</v>
      </c>
      <c r="BX94">
        <f>BW93+BX93</f>
        <v>1.6958564221129499E-2</v>
      </c>
      <c r="BY94">
        <f t="shared" si="414"/>
        <v>0.103714449105062</v>
      </c>
      <c r="BZ94" s="4">
        <f t="shared" si="415"/>
        <v>2.6757183200000001</v>
      </c>
      <c r="CA94" s="7">
        <f t="shared" si="393"/>
        <v>2.6757183200000001</v>
      </c>
    </row>
    <row r="95" spans="1:79" x14ac:dyDescent="0.25">
      <c r="A95" t="s">
        <v>16</v>
      </c>
      <c r="AC95">
        <f>SUM(AC83:AC94)</f>
        <v>4.16875159576824E-2</v>
      </c>
      <c r="AF95">
        <f>SUM(AF83:AF94)</f>
        <v>4.0897217474509397E-2</v>
      </c>
      <c r="AI95">
        <f t="shared" ref="AI95" si="441">SUM(AI83:AI94)</f>
        <v>3.5986084476602398E-2</v>
      </c>
      <c r="AL95">
        <f t="shared" ref="AL95" si="442">SUM(AL83:AL94)</f>
        <v>6.7968579954271094E-2</v>
      </c>
      <c r="AO95">
        <f t="shared" ref="AO95" si="443">SUM(AO83:AO94)</f>
        <v>0.17268913828441701</v>
      </c>
      <c r="AR95">
        <f t="shared" ref="AR95" si="444">SUM(AR83:AR94)</f>
        <v>9.6558778625910502E-2</v>
      </c>
      <c r="AU95">
        <f t="shared" ref="AU95" si="445">SUM(AU83:AU94)</f>
        <v>0.110322700753408</v>
      </c>
      <c r="AX95">
        <f t="shared" ref="AX95" si="446">SUM(AX83:AX94)</f>
        <v>0.17103246692480401</v>
      </c>
      <c r="BA95">
        <f t="shared" ref="BA95" si="447">SUM(BA83:BA94)</f>
        <v>0.208651537064478</v>
      </c>
      <c r="BD95">
        <f t="shared" ref="BD95" si="448">SUM(BD83:BD94)</f>
        <v>2.7116546078645101</v>
      </c>
      <c r="BG95">
        <f t="shared" ref="BG95" si="449">SUM(BG83:BG94)</f>
        <v>2.76951379678844</v>
      </c>
      <c r="BJ95">
        <f t="shared" ref="BJ95" si="450">SUM(BJ83:BJ94)</f>
        <v>0.175423427145001</v>
      </c>
      <c r="BM95">
        <f t="shared" ref="BM95" si="451">SUM(BM83:BM94)</f>
        <v>0.403892973407394</v>
      </c>
      <c r="BP95">
        <f t="shared" ref="BP95" si="452">SUM(BP83:BP94)</f>
        <v>8.1698886624407802E-2</v>
      </c>
      <c r="BS95">
        <f t="shared" ref="BS95" si="453">SUM(BS83:BS94)</f>
        <v>1.3169896090416E-2</v>
      </c>
      <c r="BV95">
        <f t="shared" ref="BV95" si="454">SUM(BV83:BV94)</f>
        <v>0.88029534125187303</v>
      </c>
      <c r="BY95">
        <f t="shared" ref="BY95" si="455">SUM(BY83:BY94)</f>
        <v>0.31655882264109297</v>
      </c>
      <c r="BZ95" s="23">
        <f>SUM(AC95,AF95,AI95,AL95,AO95,AR95,AU95,AX95,BA95,BD95,BG95,BJ95,BM95,BP95,BS95,BV95,BY95)</f>
        <v>8.2980017999999998</v>
      </c>
      <c r="CA95" s="8">
        <f>SUM(CA83:CA94)</f>
        <v>8.3000000000000007</v>
      </c>
    </row>
    <row r="96" spans="1:79" x14ac:dyDescent="0.25">
      <c r="BZ96" s="23"/>
      <c r="CA96" s="8"/>
    </row>
    <row r="97" spans="1:79" x14ac:dyDescent="0.25">
      <c r="A97" s="9" t="s">
        <v>168</v>
      </c>
      <c r="BZ97" s="1"/>
      <c r="CA97" s="5"/>
    </row>
    <row r="98" spans="1:79" x14ac:dyDescent="0.25">
      <c r="A98" t="s">
        <v>0</v>
      </c>
      <c r="B98" t="s">
        <v>4</v>
      </c>
      <c r="C98" t="s">
        <v>3</v>
      </c>
      <c r="D98" t="s">
        <v>5</v>
      </c>
      <c r="E98" t="s">
        <v>13</v>
      </c>
      <c r="F98" t="s">
        <v>17</v>
      </c>
      <c r="G98" t="s">
        <v>18</v>
      </c>
      <c r="H98" t="s">
        <v>80</v>
      </c>
      <c r="I98" t="s">
        <v>23</v>
      </c>
      <c r="J98" t="s">
        <v>24</v>
      </c>
      <c r="K98" t="s">
        <v>25</v>
      </c>
      <c r="L98" t="s">
        <v>26</v>
      </c>
      <c r="M98" t="s">
        <v>19</v>
      </c>
      <c r="N98" t="s">
        <v>20</v>
      </c>
      <c r="O98" t="s">
        <v>21</v>
      </c>
      <c r="P98" t="s">
        <v>22</v>
      </c>
      <c r="Q98" t="s">
        <v>27</v>
      </c>
      <c r="R98" t="s">
        <v>28</v>
      </c>
      <c r="S98" t="s">
        <v>29</v>
      </c>
      <c r="T98" t="s">
        <v>30</v>
      </c>
      <c r="U98" t="s">
        <v>6</v>
      </c>
      <c r="V98" t="s">
        <v>7</v>
      </c>
      <c r="W98" t="s">
        <v>8</v>
      </c>
      <c r="X98" t="s">
        <v>1</v>
      </c>
      <c r="Y98" t="s">
        <v>9</v>
      </c>
      <c r="Z98" t="s">
        <v>2</v>
      </c>
      <c r="AA98" t="s">
        <v>11</v>
      </c>
      <c r="AB98" t="s">
        <v>10</v>
      </c>
      <c r="AC98" t="s">
        <v>12</v>
      </c>
      <c r="AD98" t="s">
        <v>36</v>
      </c>
      <c r="AE98" t="s">
        <v>14</v>
      </c>
      <c r="AF98" t="s">
        <v>15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64</v>
      </c>
      <c r="AZ98" t="s">
        <v>65</v>
      </c>
      <c r="BA98" t="s">
        <v>66</v>
      </c>
      <c r="BB98" t="s">
        <v>73</v>
      </c>
      <c r="BC98" t="s">
        <v>74</v>
      </c>
      <c r="BD98" t="s">
        <v>75</v>
      </c>
      <c r="BE98" t="s">
        <v>67</v>
      </c>
      <c r="BF98" t="s">
        <v>68</v>
      </c>
      <c r="BG98" t="s">
        <v>69</v>
      </c>
      <c r="BH98" t="s">
        <v>70</v>
      </c>
      <c r="BI98" t="s">
        <v>71</v>
      </c>
      <c r="BJ98" t="s">
        <v>72</v>
      </c>
      <c r="BK98" t="s">
        <v>55</v>
      </c>
      <c r="BL98" t="s">
        <v>56</v>
      </c>
      <c r="BM98" t="s">
        <v>57</v>
      </c>
      <c r="BN98" t="s">
        <v>58</v>
      </c>
      <c r="BO98" t="s">
        <v>59</v>
      </c>
      <c r="BP98" t="s">
        <v>60</v>
      </c>
      <c r="BQ98" t="s">
        <v>61</v>
      </c>
      <c r="BR98" t="s">
        <v>62</v>
      </c>
      <c r="BS98" t="s">
        <v>63</v>
      </c>
      <c r="BT98" t="s">
        <v>31</v>
      </c>
      <c r="BU98" t="s">
        <v>32</v>
      </c>
      <c r="BV98" t="s">
        <v>33</v>
      </c>
      <c r="BW98" t="s">
        <v>76</v>
      </c>
      <c r="BX98" t="s">
        <v>34</v>
      </c>
      <c r="BY98" t="s">
        <v>35</v>
      </c>
      <c r="BZ98" s="2" t="s">
        <v>78</v>
      </c>
      <c r="CA98" s="6" t="s">
        <v>79</v>
      </c>
    </row>
    <row r="99" spans="1:79" x14ac:dyDescent="0.25">
      <c r="A99">
        <v>25</v>
      </c>
      <c r="B99">
        <v>1408214</v>
      </c>
      <c r="C99">
        <v>539</v>
      </c>
      <c r="D99">
        <v>10</v>
      </c>
      <c r="E99">
        <v>33</v>
      </c>
      <c r="F99">
        <v>0</v>
      </c>
      <c r="G99">
        <v>54</v>
      </c>
      <c r="H99">
        <v>67</v>
      </c>
      <c r="I99">
        <v>12</v>
      </c>
      <c r="J99">
        <v>8</v>
      </c>
      <c r="K99">
        <v>7</v>
      </c>
      <c r="L99">
        <v>4</v>
      </c>
      <c r="M99">
        <v>79</v>
      </c>
      <c r="N99">
        <v>88</v>
      </c>
      <c r="O99">
        <v>9</v>
      </c>
      <c r="P99">
        <v>13</v>
      </c>
      <c r="Q99">
        <v>0</v>
      </c>
      <c r="R99">
        <v>3</v>
      </c>
      <c r="S99">
        <v>118</v>
      </c>
      <c r="T99">
        <v>34</v>
      </c>
      <c r="U99">
        <f>C99/B99</f>
        <v>3.8275432569197601E-4</v>
      </c>
      <c r="V99">
        <f>(5*U99)/(1+(5-W99)*U99)</f>
        <v>1.9119421181693699E-3</v>
      </c>
      <c r="W99">
        <v>2.5</v>
      </c>
      <c r="X99">
        <v>1</v>
      </c>
      <c r="Y99">
        <f>X99*V99</f>
        <v>1.9119421181693699E-3</v>
      </c>
      <c r="Z99">
        <f>(5*(X99-Y99)+(2.5*Y99))</f>
        <v>4.9952201447045796</v>
      </c>
      <c r="AA99">
        <f t="shared" ref="AA99:AA106" si="456">Y99*D99/C99</f>
        <v>3.5472024455832503E-5</v>
      </c>
      <c r="AB99">
        <v>0</v>
      </c>
      <c r="AC99">
        <f>AA99*2.5+AB99*5</f>
        <v>8.8680061139581297E-5</v>
      </c>
      <c r="AD99">
        <f t="shared" ref="AD99:AD110" si="457">Y99*E99/C99</f>
        <v>1.17057680704247E-4</v>
      </c>
      <c r="AE99">
        <v>0</v>
      </c>
      <c r="AF99">
        <f>AD99*2.5+AE99*5</f>
        <v>2.92644201760617E-4</v>
      </c>
      <c r="AG99">
        <f t="shared" ref="AG99:AG110" si="458">Y99*F99/C99</f>
        <v>0</v>
      </c>
      <c r="AH99">
        <v>0</v>
      </c>
      <c r="AI99">
        <f>AG99*2.5+AH99*5</f>
        <v>0</v>
      </c>
      <c r="AJ99">
        <f>Y99*G99/C99</f>
        <v>1.91548932061495E-4</v>
      </c>
      <c r="AK99">
        <v>0</v>
      </c>
      <c r="AL99">
        <f>AJ99*2.5+AK99*5</f>
        <v>4.7887233015373701E-4</v>
      </c>
      <c r="AM99">
        <f t="shared" ref="AM99:AM110" si="459">Y99*H99/C99</f>
        <v>2.3766256385407799E-4</v>
      </c>
      <c r="AN99">
        <v>0</v>
      </c>
      <c r="AO99">
        <f>AM99*2.5+AN99*5</f>
        <v>5.9415640963519499E-4</v>
      </c>
      <c r="AP99">
        <f t="shared" ref="AP99:AP110" si="460">Y99*I99/C99</f>
        <v>4.2566429346998999E-5</v>
      </c>
      <c r="AQ99">
        <v>0</v>
      </c>
      <c r="AR99">
        <f>AP99*2.5+AQ99*5</f>
        <v>1.0641607336749701E-4</v>
      </c>
      <c r="AS99">
        <f t="shared" ref="AS99:AS110" si="461">Y99*J99/C99</f>
        <v>2.8377619564665999E-5</v>
      </c>
      <c r="AT99">
        <v>0</v>
      </c>
      <c r="AU99">
        <f>AS99*2.5+AT99*5</f>
        <v>7.0944048911665005E-5</v>
      </c>
      <c r="AV99">
        <f t="shared" ref="AV99:AV110" si="462">Y99*K99/C99</f>
        <v>2.48304171190827E-5</v>
      </c>
      <c r="AW99">
        <v>0</v>
      </c>
      <c r="AX99">
        <f>AV99*2.5+AW99*5</f>
        <v>6.2076042797706805E-5</v>
      </c>
      <c r="AY99">
        <f t="shared" ref="AY99:AY110" si="463">Y99*L99/C99</f>
        <v>1.4188809782333E-5</v>
      </c>
      <c r="AZ99">
        <v>0</v>
      </c>
      <c r="BA99">
        <f>AY99*2.5+AZ99*5</f>
        <v>3.5472024455832503E-5</v>
      </c>
      <c r="BB99">
        <f t="shared" ref="BB99:BB110" si="464">Y99*M99/C99</f>
        <v>2.80228993201076E-4</v>
      </c>
      <c r="BC99">
        <v>0</v>
      </c>
      <c r="BD99">
        <f>BB99*2.5+BC99*5</f>
        <v>7.0057248300269004E-4</v>
      </c>
      <c r="BE99">
        <f t="shared" ref="BE99:BE110" si="465">Y99*N99/C99</f>
        <v>3.1215381521132598E-4</v>
      </c>
      <c r="BF99">
        <v>0</v>
      </c>
      <c r="BG99">
        <f>BE99*2.5+BF99*5</f>
        <v>7.80384538028315E-4</v>
      </c>
      <c r="BH99">
        <f t="shared" ref="BH99:BH110" si="466">Y99*O99/C99</f>
        <v>3.1924822010249197E-5</v>
      </c>
      <c r="BI99">
        <v>0</v>
      </c>
      <c r="BJ99">
        <f>BH99*2.5+BI99*5</f>
        <v>7.9812055025623002E-5</v>
      </c>
      <c r="BK99">
        <f t="shared" ref="BK99:BK110" si="467">Y99*P99/C99</f>
        <v>4.6113631792582203E-5</v>
      </c>
      <c r="BL99">
        <v>0</v>
      </c>
      <c r="BM99">
        <f>BK99*2.5+BL99*5</f>
        <v>1.1528407948145601E-4</v>
      </c>
      <c r="BN99">
        <f t="shared" ref="BN99:BN110" si="468">Y99*Q99/C99</f>
        <v>0</v>
      </c>
      <c r="BO99">
        <v>0</v>
      </c>
      <c r="BP99">
        <f>BN99*2.5+BO99*5</f>
        <v>0</v>
      </c>
      <c r="BQ99">
        <f t="shared" ref="BQ99:BQ110" si="469">Y99*R99/C99</f>
        <v>1.0641607336749701E-5</v>
      </c>
      <c r="BR99">
        <v>0</v>
      </c>
      <c r="BS99">
        <f>BQ99*2.5+BR99*5</f>
        <v>2.6604018341874299E-5</v>
      </c>
      <c r="BT99">
        <f t="shared" ref="BT99:BT110" si="470">Y99*S99/C99</f>
        <v>4.1856988857882303E-4</v>
      </c>
      <c r="BU99">
        <v>0</v>
      </c>
      <c r="BV99">
        <f>BT99*2.5+BU99*5</f>
        <v>1.0464247214470601E-3</v>
      </c>
      <c r="BW99">
        <f t="shared" ref="BW99:BW110" si="471">Y99*T99/C99</f>
        <v>1.2060488314983E-4</v>
      </c>
      <c r="BX99">
        <v>0</v>
      </c>
      <c r="BY99">
        <f>BW99*2.5+BX99*5</f>
        <v>3.0151220787457501E-4</v>
      </c>
      <c r="BZ99" s="4">
        <f>AC99+AF99+AI99+AL99+AO99+AR99+AU99+AX99+BA99+BD99+BG99+BJ99+BM99+BP99+BS99+BV99+BY99</f>
        <v>4.7798600000000004E-3</v>
      </c>
      <c r="CA99" s="7">
        <f t="shared" ref="CA99:CA110" si="472">5-Z99</f>
        <v>4.7798600000000004E-3</v>
      </c>
    </row>
    <row r="100" spans="1:79" x14ac:dyDescent="0.25">
      <c r="A100">
        <f>A99+5</f>
        <v>30</v>
      </c>
      <c r="B100">
        <v>1405911</v>
      </c>
      <c r="C100">
        <v>777</v>
      </c>
      <c r="D100">
        <v>17</v>
      </c>
      <c r="E100">
        <v>30</v>
      </c>
      <c r="F100">
        <v>3</v>
      </c>
      <c r="G100">
        <v>50</v>
      </c>
      <c r="H100">
        <v>77</v>
      </c>
      <c r="I100">
        <v>30</v>
      </c>
      <c r="J100">
        <v>10</v>
      </c>
      <c r="K100">
        <v>16</v>
      </c>
      <c r="L100">
        <v>6</v>
      </c>
      <c r="M100">
        <v>140</v>
      </c>
      <c r="N100">
        <v>161</v>
      </c>
      <c r="O100">
        <v>11</v>
      </c>
      <c r="P100">
        <v>18</v>
      </c>
      <c r="Q100">
        <v>0</v>
      </c>
      <c r="R100">
        <v>4</v>
      </c>
      <c r="S100">
        <v>165</v>
      </c>
      <c r="T100">
        <v>39</v>
      </c>
      <c r="U100">
        <f t="shared" ref="U100:U108" si="473">C100/B100</f>
        <v>5.5266656281941005E-4</v>
      </c>
      <c r="V100">
        <f t="shared" ref="V100:V108" si="474">(5*U100)/(1+(5-W100)*U100)</f>
        <v>2.7595200779058299E-3</v>
      </c>
      <c r="W100">
        <v>2.5</v>
      </c>
      <c r="X100">
        <f>X99*(1-V99)</f>
        <v>0.99808805788183097</v>
      </c>
      <c r="Y100">
        <f>X100*V100</f>
        <v>2.7542440352429499E-3</v>
      </c>
      <c r="Z100">
        <f t="shared" ref="Z100:Z108" si="475">(5*(X100-Y100)+(2.5*Y100))</f>
        <v>4.9835546793210499</v>
      </c>
      <c r="AA100">
        <f t="shared" si="456"/>
        <v>6.0260165507245999E-5</v>
      </c>
      <c r="AB100">
        <f>AA99+AB99</f>
        <v>3.5472024455832503E-5</v>
      </c>
      <c r="AC100">
        <f t="shared" ref="AC100:AC109" si="476">AA100*2.5+AB100*5</f>
        <v>3.2801053604727802E-4</v>
      </c>
      <c r="AD100">
        <f t="shared" si="457"/>
        <v>1.0634146854219899E-4</v>
      </c>
      <c r="AE100">
        <f>AD99+AE99</f>
        <v>1.17057680704247E-4</v>
      </c>
      <c r="AF100">
        <f t="shared" ref="AF100:AF110" si="477">AD100*2.5+AE100*5</f>
        <v>8.5114207487673203E-4</v>
      </c>
      <c r="AG100">
        <f t="shared" si="458"/>
        <v>1.0634146854219899E-5</v>
      </c>
      <c r="AH100">
        <f>AG99+AH99</f>
        <v>0</v>
      </c>
      <c r="AI100">
        <f t="shared" ref="AI100:AI110" si="478">AG100*2.5+AH100*5</f>
        <v>2.6585367135549701E-5</v>
      </c>
      <c r="AJ100">
        <f t="shared" ref="AJ100:AJ110" si="479">Y100*G100/C100</f>
        <v>1.7723578090366501E-4</v>
      </c>
      <c r="AK100">
        <f>AJ99+AK99</f>
        <v>1.91548932061495E-4</v>
      </c>
      <c r="AL100">
        <f t="shared" ref="AL100:AL110" si="480">AJ100*2.5+AK100*5</f>
        <v>1.4008341125666399E-3</v>
      </c>
      <c r="AM100">
        <f t="shared" si="459"/>
        <v>2.7294310259164399E-4</v>
      </c>
      <c r="AN100">
        <f>AM99+AN99</f>
        <v>2.3766256385407799E-4</v>
      </c>
      <c r="AO100">
        <f t="shared" ref="AO100:AO110" si="481">AM100*2.5+AN100*5</f>
        <v>1.8706705757495E-3</v>
      </c>
      <c r="AP100">
        <f t="shared" si="460"/>
        <v>1.0634146854219899E-4</v>
      </c>
      <c r="AQ100">
        <f>AP99+AQ99</f>
        <v>4.2566429346998999E-5</v>
      </c>
      <c r="AR100">
        <f t="shared" ref="AR100:AR110" si="482">AP100*2.5+AQ100*5</f>
        <v>4.7868581809049201E-4</v>
      </c>
      <c r="AS100">
        <f t="shared" si="461"/>
        <v>3.5447156180732899E-5</v>
      </c>
      <c r="AT100">
        <f>AS99+AT99</f>
        <v>2.8377619564665999E-5</v>
      </c>
      <c r="AU100">
        <f t="shared" ref="AU100:AU110" si="483">AS100*2.5+AT100*5</f>
        <v>2.30505988275162E-4</v>
      </c>
      <c r="AV100">
        <f t="shared" si="462"/>
        <v>5.6715449889172697E-5</v>
      </c>
      <c r="AW100">
        <f>AV99+AW99</f>
        <v>2.48304171190827E-5</v>
      </c>
      <c r="AX100">
        <f t="shared" ref="AX100:AX110" si="484">AV100*2.5+AW100*5</f>
        <v>2.6594071031834499E-4</v>
      </c>
      <c r="AY100">
        <f t="shared" si="463"/>
        <v>2.1268293708439799E-5</v>
      </c>
      <c r="AZ100">
        <f>AY99+AZ99</f>
        <v>1.4188809782333E-5</v>
      </c>
      <c r="BA100">
        <f t="shared" ref="BA100:BA110" si="485">AY100*2.5+AZ100*5</f>
        <v>1.2411478318276499E-4</v>
      </c>
      <c r="BB100">
        <f t="shared" si="464"/>
        <v>4.9626018653026096E-4</v>
      </c>
      <c r="BC100">
        <f>BB99+BC99</f>
        <v>2.80228993201076E-4</v>
      </c>
      <c r="BD100">
        <f t="shared" ref="BD100:BD110" si="486">BB100*2.5+BC100*5</f>
        <v>2.6417954323310301E-3</v>
      </c>
      <c r="BE100">
        <f t="shared" si="465"/>
        <v>5.7069921450980004E-4</v>
      </c>
      <c r="BF100">
        <f>BE99+BF99</f>
        <v>3.1215381521132598E-4</v>
      </c>
      <c r="BG100">
        <f t="shared" ref="BG100:BG110" si="487">BE100*2.5+BF100*5</f>
        <v>2.9875171123311299E-3</v>
      </c>
      <c r="BH100">
        <f t="shared" si="466"/>
        <v>3.8991871798806201E-5</v>
      </c>
      <c r="BI100">
        <f>BH99+BI99</f>
        <v>3.1924822010249197E-5</v>
      </c>
      <c r="BJ100">
        <f t="shared" ref="BJ100:BJ110" si="488">BH100*2.5+BI100*5</f>
        <v>2.5710378954826098E-4</v>
      </c>
      <c r="BK100">
        <f t="shared" si="467"/>
        <v>6.3804881125319301E-5</v>
      </c>
      <c r="BL100">
        <f>BK99+BL99</f>
        <v>4.6113631792582203E-5</v>
      </c>
      <c r="BM100">
        <f t="shared" ref="BM100:BM110" si="489">BK100*2.5+BL100*5</f>
        <v>3.9008036177620899E-4</v>
      </c>
      <c r="BN100">
        <f t="shared" si="468"/>
        <v>0</v>
      </c>
      <c r="BO100">
        <f>BN99+BO99</f>
        <v>0</v>
      </c>
      <c r="BP100">
        <f t="shared" ref="BP100:BP110" si="490">BN100*2.5+BO100*5</f>
        <v>0</v>
      </c>
      <c r="BQ100">
        <f t="shared" si="469"/>
        <v>1.41788624722932E-5</v>
      </c>
      <c r="BR100">
        <f>BQ99+BR99</f>
        <v>1.0641607336749701E-5</v>
      </c>
      <c r="BS100">
        <f t="shared" ref="BS100:BS110" si="491">BQ100*2.5+BR100*5</f>
        <v>8.8655192864481503E-5</v>
      </c>
      <c r="BT100">
        <f t="shared" si="470"/>
        <v>5.8487807698209403E-4</v>
      </c>
      <c r="BU100">
        <f>BT99+BU99</f>
        <v>4.1856988857882303E-4</v>
      </c>
      <c r="BV100">
        <f t="shared" ref="BV100:BV110" si="492">BT100*2.5+BU100*5</f>
        <v>3.5550446353493502E-3</v>
      </c>
      <c r="BW100">
        <f t="shared" si="471"/>
        <v>1.3824390910485899E-4</v>
      </c>
      <c r="BX100">
        <f>BW99+BX99</f>
        <v>1.2060488314983E-4</v>
      </c>
      <c r="BY100">
        <f t="shared" ref="BY100:BY110" si="493">BW100*2.5+BX100*5</f>
        <v>9.48634188511298E-4</v>
      </c>
      <c r="BZ100" s="4">
        <f t="shared" ref="BZ100:BZ110" si="494">AC100+AF100+AI100+AL100+AO100+AR100+AU100+AX100+BA100+BD100+BG100+BJ100+BM100+BP100+BS100+BV100+BY100</f>
        <v>1.6445319999999999E-2</v>
      </c>
      <c r="CA100" s="7">
        <f t="shared" si="472"/>
        <v>1.6445319999999999E-2</v>
      </c>
    </row>
    <row r="101" spans="1:79" x14ac:dyDescent="0.25">
      <c r="A101">
        <f t="shared" ref="A101:A110" si="495">A100+5</f>
        <v>35</v>
      </c>
      <c r="B101">
        <v>1540137</v>
      </c>
      <c r="C101">
        <v>1318</v>
      </c>
      <c r="D101">
        <v>38</v>
      </c>
      <c r="E101">
        <v>35</v>
      </c>
      <c r="F101">
        <v>12</v>
      </c>
      <c r="G101">
        <v>46</v>
      </c>
      <c r="H101">
        <v>73</v>
      </c>
      <c r="I101">
        <v>57</v>
      </c>
      <c r="J101">
        <v>12</v>
      </c>
      <c r="K101">
        <v>21</v>
      </c>
      <c r="L101">
        <v>19</v>
      </c>
      <c r="M101">
        <v>245</v>
      </c>
      <c r="N101">
        <v>374</v>
      </c>
      <c r="O101">
        <v>10</v>
      </c>
      <c r="P101">
        <v>45</v>
      </c>
      <c r="Q101">
        <v>0</v>
      </c>
      <c r="R101">
        <v>6</v>
      </c>
      <c r="S101">
        <v>252</v>
      </c>
      <c r="T101">
        <v>73</v>
      </c>
      <c r="U101">
        <f t="shared" si="473"/>
        <v>8.5576802583146796E-4</v>
      </c>
      <c r="V101">
        <f t="shared" si="474"/>
        <v>4.2697054356784104E-3</v>
      </c>
      <c r="W101">
        <v>2.5</v>
      </c>
      <c r="X101">
        <f t="shared" ref="X101:X108" si="496">X100*(1-V100)</f>
        <v>0.99533381384658803</v>
      </c>
      <c r="Y101">
        <f t="shared" ref="Y101:Y108" si="497">X101*V101</f>
        <v>4.2497821952952996E-3</v>
      </c>
      <c r="Z101">
        <f t="shared" si="475"/>
        <v>4.9660446137446996</v>
      </c>
      <c r="AA101">
        <f t="shared" si="456"/>
        <v>1.2252786299030499E-4</v>
      </c>
      <c r="AB101">
        <f t="shared" ref="AB101:AB104" si="498">AA100+AB100</f>
        <v>9.5732189963078495E-5</v>
      </c>
      <c r="AC101">
        <f t="shared" si="476"/>
        <v>7.8498060729115498E-4</v>
      </c>
      <c r="AD101">
        <f t="shared" si="457"/>
        <v>1.12854610648965E-4</v>
      </c>
      <c r="AE101">
        <f t="shared" ref="AE101:AE110" si="499">AD100+AE100</f>
        <v>2.2339914924644601E-4</v>
      </c>
      <c r="AF101">
        <f t="shared" si="477"/>
        <v>1.3991322728546399E-3</v>
      </c>
      <c r="AG101">
        <f t="shared" si="458"/>
        <v>3.8693009365359302E-5</v>
      </c>
      <c r="AH101">
        <f t="shared" ref="AH101:AH110" si="500">AG100+AH100</f>
        <v>1.0634146854219899E-5</v>
      </c>
      <c r="AI101">
        <f t="shared" si="478"/>
        <v>1.4990325768449801E-4</v>
      </c>
      <c r="AJ101">
        <f t="shared" si="479"/>
        <v>1.4832320256721101E-4</v>
      </c>
      <c r="AK101">
        <f t="shared" ref="AK101:AK110" si="501">AJ100+AK100</f>
        <v>3.6878471296515999E-4</v>
      </c>
      <c r="AL101">
        <f t="shared" si="480"/>
        <v>2.2147315712438302E-3</v>
      </c>
      <c r="AM101">
        <f t="shared" si="459"/>
        <v>2.3538247363926899E-4</v>
      </c>
      <c r="AN101">
        <f>AM100+AN100</f>
        <v>5.1060566644572198E-4</v>
      </c>
      <c r="AO101">
        <f t="shared" si="481"/>
        <v>3.1414845163267799E-3</v>
      </c>
      <c r="AP101">
        <f t="shared" si="460"/>
        <v>1.8379179448545701E-4</v>
      </c>
      <c r="AQ101">
        <f t="shared" ref="AQ101:AQ110" si="502">AP100+AQ100</f>
        <v>1.4890789788919801E-4</v>
      </c>
      <c r="AR101">
        <f t="shared" si="482"/>
        <v>1.20401897565963E-3</v>
      </c>
      <c r="AS101">
        <f t="shared" si="461"/>
        <v>3.8693009365359302E-5</v>
      </c>
      <c r="AT101">
        <f t="shared" ref="AT101:AT110" si="503">AS100+AT100</f>
        <v>6.3824775745398898E-5</v>
      </c>
      <c r="AU101">
        <f t="shared" si="483"/>
        <v>4.1585640214039302E-4</v>
      </c>
      <c r="AV101">
        <f t="shared" si="462"/>
        <v>6.7712766389378803E-5</v>
      </c>
      <c r="AW101">
        <f t="shared" ref="AW101:AW110" si="504">AV100+AW100</f>
        <v>8.1545867008255398E-5</v>
      </c>
      <c r="AX101">
        <f t="shared" si="484"/>
        <v>5.7701125101472398E-4</v>
      </c>
      <c r="AY101">
        <f t="shared" si="463"/>
        <v>6.1263931495152306E-5</v>
      </c>
      <c r="AZ101">
        <f t="shared" ref="AZ101:AZ110" si="505">AY100+AZ100</f>
        <v>3.5457103490772798E-5</v>
      </c>
      <c r="BA101">
        <f t="shared" si="485"/>
        <v>3.3044534619174499E-4</v>
      </c>
      <c r="BB101">
        <f t="shared" si="464"/>
        <v>7.8998227454275295E-4</v>
      </c>
      <c r="BC101">
        <f t="shared" ref="BC101:BC110" si="506">BB100+BC100</f>
        <v>7.7648917973133702E-4</v>
      </c>
      <c r="BD101">
        <f t="shared" si="486"/>
        <v>5.8574015850135696E-3</v>
      </c>
      <c r="BE101">
        <f t="shared" si="465"/>
        <v>1.2059321252203699E-3</v>
      </c>
      <c r="BF101">
        <f t="shared" ref="BF101:BF110" si="507">BE100+BF100</f>
        <v>8.8285302972112602E-4</v>
      </c>
      <c r="BG101">
        <f t="shared" si="487"/>
        <v>7.4290954616565603E-3</v>
      </c>
      <c r="BH101">
        <f t="shared" si="466"/>
        <v>3.2244174471132798E-5</v>
      </c>
      <c r="BI101">
        <f>BH100+BI100</f>
        <v>7.0916693809055397E-5</v>
      </c>
      <c r="BJ101">
        <f t="shared" si="488"/>
        <v>4.3519390522310899E-4</v>
      </c>
      <c r="BK101">
        <f t="shared" si="467"/>
        <v>1.45098785120097E-4</v>
      </c>
      <c r="BL101">
        <f t="shared" ref="BL101:BL110" si="508">BK100+BL100</f>
        <v>1.09918512917902E-4</v>
      </c>
      <c r="BM101">
        <f t="shared" si="489"/>
        <v>9.1233952738975195E-4</v>
      </c>
      <c r="BN101">
        <f t="shared" si="468"/>
        <v>0</v>
      </c>
      <c r="BO101">
        <f t="shared" ref="BO101:BO110" si="509">BN100+BO100</f>
        <v>0</v>
      </c>
      <c r="BP101">
        <f t="shared" si="490"/>
        <v>0</v>
      </c>
      <c r="BQ101">
        <f t="shared" si="469"/>
        <v>1.9346504682679702E-5</v>
      </c>
      <c r="BR101">
        <f t="shared" ref="BR101:BR110" si="510">BQ100+BR100</f>
        <v>2.4820469809042899E-5</v>
      </c>
      <c r="BS101">
        <f t="shared" si="491"/>
        <v>1.72468610751914E-4</v>
      </c>
      <c r="BT101">
        <f t="shared" si="470"/>
        <v>8.1255319667254602E-4</v>
      </c>
      <c r="BU101">
        <f t="shared" ref="BU101:BU110" si="511">BT100+BU100</f>
        <v>1.00344796556092E-3</v>
      </c>
      <c r="BV101">
        <f t="shared" si="492"/>
        <v>7.0486228194859696E-3</v>
      </c>
      <c r="BW101">
        <f t="shared" si="471"/>
        <v>2.3538247363926899E-4</v>
      </c>
      <c r="BX101">
        <f t="shared" ref="BX101:BX109" si="512">BW100+BX100</f>
        <v>2.5884879225468899E-4</v>
      </c>
      <c r="BY101">
        <f t="shared" si="493"/>
        <v>1.8827001453716201E-3</v>
      </c>
      <c r="BZ101" s="4">
        <f t="shared" si="494"/>
        <v>3.3955390000000002E-2</v>
      </c>
      <c r="CA101" s="7">
        <f t="shared" si="472"/>
        <v>3.3955390000000002E-2</v>
      </c>
    </row>
    <row r="102" spans="1:79" x14ac:dyDescent="0.25">
      <c r="A102">
        <f t="shared" si="495"/>
        <v>40</v>
      </c>
      <c r="B102">
        <v>1455198</v>
      </c>
      <c r="C102">
        <v>1946</v>
      </c>
      <c r="D102">
        <v>42</v>
      </c>
      <c r="E102">
        <v>39</v>
      </c>
      <c r="F102">
        <v>11</v>
      </c>
      <c r="G102">
        <v>37</v>
      </c>
      <c r="H102">
        <v>67</v>
      </c>
      <c r="I102">
        <v>74</v>
      </c>
      <c r="J102">
        <v>23</v>
      </c>
      <c r="K102">
        <v>39</v>
      </c>
      <c r="L102">
        <v>24</v>
      </c>
      <c r="M102">
        <v>434</v>
      </c>
      <c r="N102">
        <v>703</v>
      </c>
      <c r="O102">
        <v>18</v>
      </c>
      <c r="P102">
        <v>61</v>
      </c>
      <c r="Q102">
        <v>1</v>
      </c>
      <c r="R102">
        <v>6</v>
      </c>
      <c r="S102">
        <v>293</v>
      </c>
      <c r="T102">
        <v>74</v>
      </c>
      <c r="U102">
        <f t="shared" si="473"/>
        <v>1.3372750649739799E-3</v>
      </c>
      <c r="V102">
        <f t="shared" si="474"/>
        <v>6.6640960013369501E-3</v>
      </c>
      <c r="W102">
        <v>2.5</v>
      </c>
      <c r="X102">
        <f t="shared" si="496"/>
        <v>0.991084031651293</v>
      </c>
      <c r="Y102">
        <f t="shared" si="497"/>
        <v>6.6046791323162903E-3</v>
      </c>
      <c r="Z102">
        <f t="shared" si="475"/>
        <v>4.9389084604256697</v>
      </c>
      <c r="AA102">
        <f t="shared" si="456"/>
        <v>1.4254703163272601E-4</v>
      </c>
      <c r="AB102">
        <f t="shared" si="498"/>
        <v>2.1826005295338399E-4</v>
      </c>
      <c r="AC102">
        <f t="shared" si="476"/>
        <v>1.44766784384873E-3</v>
      </c>
      <c r="AD102">
        <f t="shared" si="457"/>
        <v>1.3236510080181699E-4</v>
      </c>
      <c r="AE102">
        <f t="shared" si="499"/>
        <v>3.3625375989541098E-4</v>
      </c>
      <c r="AF102">
        <f t="shared" si="477"/>
        <v>2.0121815514816E-3</v>
      </c>
      <c r="AG102">
        <f t="shared" si="458"/>
        <v>3.7333746379999597E-5</v>
      </c>
      <c r="AH102">
        <f t="shared" si="500"/>
        <v>4.9327156219579201E-5</v>
      </c>
      <c r="AI102">
        <f t="shared" si="478"/>
        <v>3.3997014704789501E-4</v>
      </c>
      <c r="AJ102">
        <f t="shared" si="479"/>
        <v>1.2557714691454399E-4</v>
      </c>
      <c r="AK102">
        <f t="shared" si="501"/>
        <v>5.1710791553237099E-4</v>
      </c>
      <c r="AL102">
        <f t="shared" si="480"/>
        <v>2.8994824449482199E-3</v>
      </c>
      <c r="AM102">
        <f t="shared" si="459"/>
        <v>2.2739645522363401E-4</v>
      </c>
      <c r="AN102">
        <f t="shared" ref="AN102" si="513">AM101+AN101</f>
        <v>7.4598814008499097E-4</v>
      </c>
      <c r="AO102">
        <f t="shared" si="481"/>
        <v>4.2984318384840401E-3</v>
      </c>
      <c r="AP102">
        <f t="shared" si="460"/>
        <v>2.5115429382908797E-4</v>
      </c>
      <c r="AQ102">
        <f t="shared" si="502"/>
        <v>3.32699692374655E-4</v>
      </c>
      <c r="AR102">
        <f t="shared" si="482"/>
        <v>2.2913841964459902E-3</v>
      </c>
      <c r="AS102">
        <f t="shared" si="461"/>
        <v>7.8061469703635494E-5</v>
      </c>
      <c r="AT102">
        <f t="shared" si="503"/>
        <v>1.02517785110758E-4</v>
      </c>
      <c r="AU102">
        <f t="shared" si="483"/>
        <v>7.0774259981287897E-4</v>
      </c>
      <c r="AV102">
        <f t="shared" si="462"/>
        <v>1.3236510080181699E-4</v>
      </c>
      <c r="AW102">
        <f t="shared" si="504"/>
        <v>1.49258633397634E-4</v>
      </c>
      <c r="AX102">
        <f t="shared" si="484"/>
        <v>1.07720591899271E-3</v>
      </c>
      <c r="AY102">
        <f t="shared" si="463"/>
        <v>8.1455446647271806E-5</v>
      </c>
      <c r="AZ102">
        <f t="shared" si="505"/>
        <v>9.6721034985925098E-5</v>
      </c>
      <c r="BA102">
        <f t="shared" si="485"/>
        <v>6.8724379154780498E-4</v>
      </c>
      <c r="BB102">
        <f t="shared" si="464"/>
        <v>1.4729859935381699E-3</v>
      </c>
      <c r="BC102">
        <f t="shared" si="506"/>
        <v>1.56647145427409E-3</v>
      </c>
      <c r="BD102">
        <f t="shared" si="486"/>
        <v>1.15148222552159E-2</v>
      </c>
      <c r="BE102">
        <f t="shared" si="465"/>
        <v>2.3859657913763402E-3</v>
      </c>
      <c r="BF102">
        <f t="shared" si="507"/>
        <v>2.0887851549414999E-3</v>
      </c>
      <c r="BG102">
        <f t="shared" si="487"/>
        <v>1.6408840253148399E-2</v>
      </c>
      <c r="BH102">
        <f t="shared" si="466"/>
        <v>6.1091584985453905E-5</v>
      </c>
      <c r="BI102">
        <f t="shared" ref="BI102:BI110" si="514">BH101+BI101</f>
        <v>1.0316086828018801E-4</v>
      </c>
      <c r="BJ102">
        <f t="shared" si="488"/>
        <v>6.6853330386457501E-4</v>
      </c>
      <c r="BK102">
        <f t="shared" si="467"/>
        <v>2.07032593561816E-4</v>
      </c>
      <c r="BL102">
        <f t="shared" si="508"/>
        <v>2.5501729803799903E-4</v>
      </c>
      <c r="BM102">
        <f t="shared" si="489"/>
        <v>1.79266797409454E-3</v>
      </c>
      <c r="BN102">
        <f t="shared" si="468"/>
        <v>3.39397694363633E-6</v>
      </c>
      <c r="BO102">
        <f t="shared" si="509"/>
        <v>0</v>
      </c>
      <c r="BP102">
        <f t="shared" si="490"/>
        <v>8.4849423590908196E-6</v>
      </c>
      <c r="BQ102">
        <f t="shared" si="469"/>
        <v>2.0363861661817999E-5</v>
      </c>
      <c r="BR102">
        <f t="shared" si="510"/>
        <v>4.4166974491722597E-5</v>
      </c>
      <c r="BS102">
        <f t="shared" si="491"/>
        <v>2.7174452661315801E-4</v>
      </c>
      <c r="BT102">
        <f t="shared" si="470"/>
        <v>9.9443524448544394E-4</v>
      </c>
      <c r="BU102">
        <f t="shared" si="511"/>
        <v>1.81600116223347E-3</v>
      </c>
      <c r="BV102">
        <f t="shared" si="492"/>
        <v>1.1566093922380999E-2</v>
      </c>
      <c r="BW102">
        <f t="shared" si="471"/>
        <v>2.5115429382908797E-4</v>
      </c>
      <c r="BX102">
        <f t="shared" si="512"/>
        <v>4.9423126589395803E-4</v>
      </c>
      <c r="BY102">
        <f t="shared" si="493"/>
        <v>3.0990420640425102E-3</v>
      </c>
      <c r="BZ102" s="4">
        <f t="shared" si="494"/>
        <v>6.109154E-2</v>
      </c>
      <c r="CA102" s="7">
        <f t="shared" si="472"/>
        <v>6.109154E-2</v>
      </c>
    </row>
    <row r="103" spans="1:79" x14ac:dyDescent="0.25">
      <c r="A103">
        <f t="shared" si="495"/>
        <v>45</v>
      </c>
      <c r="B103">
        <v>1353002</v>
      </c>
      <c r="C103">
        <v>3287</v>
      </c>
      <c r="D103">
        <v>79</v>
      </c>
      <c r="E103">
        <v>34</v>
      </c>
      <c r="F103">
        <v>28</v>
      </c>
      <c r="G103">
        <v>34</v>
      </c>
      <c r="H103">
        <v>107</v>
      </c>
      <c r="I103">
        <v>82</v>
      </c>
      <c r="J103">
        <v>30</v>
      </c>
      <c r="K103">
        <v>48</v>
      </c>
      <c r="L103">
        <v>60</v>
      </c>
      <c r="M103">
        <v>836</v>
      </c>
      <c r="N103">
        <v>1223</v>
      </c>
      <c r="O103">
        <v>39</v>
      </c>
      <c r="P103">
        <v>102</v>
      </c>
      <c r="Q103">
        <v>1</v>
      </c>
      <c r="R103">
        <v>4</v>
      </c>
      <c r="S103">
        <v>445</v>
      </c>
      <c r="T103">
        <v>135</v>
      </c>
      <c r="U103">
        <f t="shared" si="473"/>
        <v>2.4294125211936101E-3</v>
      </c>
      <c r="V103">
        <f t="shared" si="474"/>
        <v>1.2073732414206499E-2</v>
      </c>
      <c r="W103">
        <v>2.5</v>
      </c>
      <c r="X103">
        <f t="shared" si="496"/>
        <v>0.984479352518977</v>
      </c>
      <c r="Y103">
        <f t="shared" si="497"/>
        <v>1.1886340269625401E-2</v>
      </c>
      <c r="Z103">
        <f t="shared" si="475"/>
        <v>4.8926809119208201</v>
      </c>
      <c r="AA103">
        <f t="shared" si="456"/>
        <v>2.8567717715254201E-4</v>
      </c>
      <c r="AB103">
        <f t="shared" si="498"/>
        <v>3.6080708458611002E-4</v>
      </c>
      <c r="AC103">
        <f t="shared" si="476"/>
        <v>2.5182283658119098E-3</v>
      </c>
      <c r="AD103">
        <f t="shared" si="457"/>
        <v>1.2294967117957499E-4</v>
      </c>
      <c r="AE103">
        <f t="shared" si="499"/>
        <v>4.6861886069722803E-4</v>
      </c>
      <c r="AF103">
        <f t="shared" si="477"/>
        <v>2.6504684814350802E-3</v>
      </c>
      <c r="AG103">
        <f t="shared" si="458"/>
        <v>1.0125267038318E-4</v>
      </c>
      <c r="AH103">
        <f t="shared" si="500"/>
        <v>8.6660902599578805E-5</v>
      </c>
      <c r="AI103">
        <f t="shared" si="478"/>
        <v>6.8643618895584404E-4</v>
      </c>
      <c r="AJ103">
        <f t="shared" si="479"/>
        <v>1.2294967117957499E-4</v>
      </c>
      <c r="AK103">
        <f t="shared" si="501"/>
        <v>6.4268506244691498E-4</v>
      </c>
      <c r="AL103">
        <f t="shared" si="480"/>
        <v>3.5207994901835099E-3</v>
      </c>
      <c r="AM103">
        <f t="shared" si="459"/>
        <v>3.8692984753572199E-4</v>
      </c>
      <c r="AN103">
        <f>AM102+AN102</f>
        <v>9.7338459530862498E-4</v>
      </c>
      <c r="AO103">
        <f t="shared" si="481"/>
        <v>5.8342475953824299E-3</v>
      </c>
      <c r="AP103">
        <f t="shared" si="460"/>
        <v>2.9652567755074003E-4</v>
      </c>
      <c r="AQ103">
        <f t="shared" si="502"/>
        <v>5.8385398620374297E-4</v>
      </c>
      <c r="AR103">
        <f t="shared" si="482"/>
        <v>3.6605841248955602E-3</v>
      </c>
      <c r="AS103">
        <f t="shared" si="461"/>
        <v>1.08485003981978E-4</v>
      </c>
      <c r="AT103">
        <f t="shared" si="503"/>
        <v>1.80579254814393E-4</v>
      </c>
      <c r="AU103">
        <f t="shared" si="483"/>
        <v>1.1741087840269099E-3</v>
      </c>
      <c r="AV103">
        <f t="shared" si="462"/>
        <v>1.7357600637116501E-4</v>
      </c>
      <c r="AW103">
        <f t="shared" si="504"/>
        <v>2.8162373419945102E-4</v>
      </c>
      <c r="AX103">
        <f t="shared" si="484"/>
        <v>1.8420586869251701E-3</v>
      </c>
      <c r="AY103">
        <f t="shared" si="463"/>
        <v>2.16970007963956E-4</v>
      </c>
      <c r="AZ103">
        <f t="shared" si="505"/>
        <v>1.78176481633197E-4</v>
      </c>
      <c r="BA103">
        <f t="shared" si="485"/>
        <v>1.4333074280758801E-3</v>
      </c>
      <c r="BB103">
        <f t="shared" si="464"/>
        <v>3.0231154442977898E-3</v>
      </c>
      <c r="BC103">
        <f t="shared" si="506"/>
        <v>3.0394574478122601E-3</v>
      </c>
      <c r="BD103">
        <f t="shared" si="486"/>
        <v>2.2755075849805802E-2</v>
      </c>
      <c r="BE103">
        <f t="shared" si="465"/>
        <v>4.4225719956653099E-3</v>
      </c>
      <c r="BF103">
        <f t="shared" si="507"/>
        <v>4.4747509463178396E-3</v>
      </c>
      <c r="BG103">
        <f t="shared" si="487"/>
        <v>3.3430184720752501E-2</v>
      </c>
      <c r="BH103">
        <f t="shared" si="466"/>
        <v>1.4103050517657201E-4</v>
      </c>
      <c r="BI103">
        <f t="shared" si="514"/>
        <v>1.6425245326564199E-4</v>
      </c>
      <c r="BJ103">
        <f t="shared" si="488"/>
        <v>1.17383852926964E-3</v>
      </c>
      <c r="BK103">
        <f t="shared" si="467"/>
        <v>3.68849013538726E-4</v>
      </c>
      <c r="BL103">
        <f t="shared" si="508"/>
        <v>4.62049891599815E-4</v>
      </c>
      <c r="BM103">
        <f t="shared" si="489"/>
        <v>3.2323719918458901E-3</v>
      </c>
      <c r="BN103">
        <f t="shared" si="468"/>
        <v>3.6161667993992699E-6</v>
      </c>
      <c r="BO103">
        <f t="shared" si="509"/>
        <v>3.39397694363633E-6</v>
      </c>
      <c r="BP103">
        <f t="shared" si="490"/>
        <v>2.6010301716679801E-5</v>
      </c>
      <c r="BQ103">
        <f t="shared" si="469"/>
        <v>1.44646671975971E-5</v>
      </c>
      <c r="BR103">
        <f t="shared" si="510"/>
        <v>6.4530836153540606E-5</v>
      </c>
      <c r="BS103">
        <f t="shared" si="491"/>
        <v>3.5881584876169598E-4</v>
      </c>
      <c r="BT103">
        <f t="shared" si="470"/>
        <v>1.6091942257326799E-3</v>
      </c>
      <c r="BU103">
        <f t="shared" si="511"/>
        <v>2.8104364067189102E-3</v>
      </c>
      <c r="BV103">
        <f t="shared" si="492"/>
        <v>1.8075167597926201E-2</v>
      </c>
      <c r="BW103">
        <f t="shared" si="471"/>
        <v>4.88182517918901E-4</v>
      </c>
      <c r="BX103">
        <f t="shared" si="512"/>
        <v>7.4538555972304601E-4</v>
      </c>
      <c r="BY103">
        <f t="shared" si="493"/>
        <v>4.94738409341248E-3</v>
      </c>
      <c r="BZ103" s="4">
        <f t="shared" si="494"/>
        <v>0.10731909000000001</v>
      </c>
      <c r="CA103" s="7">
        <f t="shared" si="472"/>
        <v>0.10731909000000001</v>
      </c>
    </row>
    <row r="104" spans="1:79" x14ac:dyDescent="0.25">
      <c r="A104">
        <f t="shared" si="495"/>
        <v>50</v>
      </c>
      <c r="B104">
        <v>1228934</v>
      </c>
      <c r="C104">
        <v>4806</v>
      </c>
      <c r="D104">
        <v>70</v>
      </c>
      <c r="E104">
        <v>36</v>
      </c>
      <c r="F104">
        <v>38</v>
      </c>
      <c r="G104">
        <v>31</v>
      </c>
      <c r="H104">
        <v>101</v>
      </c>
      <c r="I104">
        <v>71</v>
      </c>
      <c r="J104">
        <v>47</v>
      </c>
      <c r="K104">
        <v>100</v>
      </c>
      <c r="L104">
        <v>90</v>
      </c>
      <c r="M104">
        <v>1329</v>
      </c>
      <c r="N104">
        <v>1869</v>
      </c>
      <c r="O104">
        <v>82</v>
      </c>
      <c r="P104">
        <v>181</v>
      </c>
      <c r="Q104">
        <v>3</v>
      </c>
      <c r="R104">
        <v>3</v>
      </c>
      <c r="S104">
        <v>550</v>
      </c>
      <c r="T104">
        <v>205</v>
      </c>
      <c r="U104">
        <f t="shared" si="473"/>
        <v>3.9107063520091396E-3</v>
      </c>
      <c r="V104">
        <f t="shared" si="474"/>
        <v>1.9364212389066798E-2</v>
      </c>
      <c r="W104">
        <v>2.5</v>
      </c>
      <c r="X104">
        <f t="shared" si="496"/>
        <v>0.97259301224935202</v>
      </c>
      <c r="Y104">
        <f t="shared" si="497"/>
        <v>1.8833497657318701E-2</v>
      </c>
      <c r="Z104">
        <f t="shared" si="475"/>
        <v>4.81588131710346</v>
      </c>
      <c r="AA104">
        <f t="shared" si="456"/>
        <v>2.7431228381446301E-4</v>
      </c>
      <c r="AB104">
        <f t="shared" si="498"/>
        <v>6.4648426173865203E-4</v>
      </c>
      <c r="AC104">
        <f t="shared" si="476"/>
        <v>3.9182020182294197E-3</v>
      </c>
      <c r="AD104">
        <f t="shared" si="457"/>
        <v>1.4107488881886699E-4</v>
      </c>
      <c r="AE104">
        <f t="shared" si="499"/>
        <v>5.9156853187680302E-4</v>
      </c>
      <c r="AF104">
        <f t="shared" si="477"/>
        <v>3.3105298814311802E-3</v>
      </c>
      <c r="AG104">
        <f t="shared" si="458"/>
        <v>1.4891238264213701E-4</v>
      </c>
      <c r="AH104">
        <f t="shared" si="500"/>
        <v>1.8791357298275901E-4</v>
      </c>
      <c r="AI104">
        <f t="shared" si="478"/>
        <v>1.31184882151914E-3</v>
      </c>
      <c r="AJ104">
        <f t="shared" si="479"/>
        <v>1.21481154260691E-4</v>
      </c>
      <c r="AK104">
        <f t="shared" si="501"/>
        <v>7.6563473362649002E-4</v>
      </c>
      <c r="AL104">
        <f t="shared" si="480"/>
        <v>4.1318765537841796E-3</v>
      </c>
      <c r="AM104">
        <f t="shared" si="459"/>
        <v>3.9579343807515398E-4</v>
      </c>
      <c r="AN104">
        <f t="shared" ref="AN104:AN109" si="515">AM103+AN103</f>
        <v>1.36031444284435E-3</v>
      </c>
      <c r="AO104">
        <f t="shared" si="481"/>
        <v>7.7910558094096303E-3</v>
      </c>
      <c r="AP104">
        <f t="shared" si="460"/>
        <v>2.7823103072609798E-4</v>
      </c>
      <c r="AQ104">
        <f t="shared" si="502"/>
        <v>8.8037966375448305E-4</v>
      </c>
      <c r="AR104">
        <f t="shared" si="482"/>
        <v>5.0974758955876602E-3</v>
      </c>
      <c r="AS104">
        <f t="shared" si="461"/>
        <v>1.8418110484685399E-4</v>
      </c>
      <c r="AT104">
        <f t="shared" si="503"/>
        <v>2.8906425879637101E-4</v>
      </c>
      <c r="AU104">
        <f t="shared" si="483"/>
        <v>1.9057740560989901E-3</v>
      </c>
      <c r="AV104">
        <f t="shared" si="462"/>
        <v>3.9187469116351901E-4</v>
      </c>
      <c r="AW104">
        <f t="shared" si="504"/>
        <v>4.55199740570616E-4</v>
      </c>
      <c r="AX104">
        <f t="shared" si="484"/>
        <v>3.2556854307618801E-3</v>
      </c>
      <c r="AY104">
        <f t="shared" si="463"/>
        <v>3.5268722204716702E-4</v>
      </c>
      <c r="AZ104">
        <f t="shared" si="505"/>
        <v>3.95146489597153E-4</v>
      </c>
      <c r="BA104">
        <f t="shared" si="485"/>
        <v>2.8574505031036799E-3</v>
      </c>
      <c r="BB104">
        <f t="shared" si="464"/>
        <v>5.2080146455631597E-3</v>
      </c>
      <c r="BC104">
        <f t="shared" si="506"/>
        <v>6.0625728921100503E-3</v>
      </c>
      <c r="BD104">
        <f t="shared" si="486"/>
        <v>4.3332901074458197E-2</v>
      </c>
      <c r="BE104">
        <f t="shared" si="465"/>
        <v>7.3241379778461596E-3</v>
      </c>
      <c r="BF104">
        <f t="shared" si="507"/>
        <v>8.8973229419831504E-3</v>
      </c>
      <c r="BG104">
        <f t="shared" si="487"/>
        <v>6.2796959654531206E-2</v>
      </c>
      <c r="BH104">
        <f t="shared" si="466"/>
        <v>3.2133724675408498E-4</v>
      </c>
      <c r="BI104">
        <f t="shared" si="514"/>
        <v>3.0528295844221398E-4</v>
      </c>
      <c r="BJ104">
        <f t="shared" si="488"/>
        <v>2.32975790909628E-3</v>
      </c>
      <c r="BK104">
        <f t="shared" si="467"/>
        <v>7.0929319100596902E-4</v>
      </c>
      <c r="BL104">
        <f t="shared" si="508"/>
        <v>8.3089890513854099E-4</v>
      </c>
      <c r="BM104">
        <f t="shared" si="489"/>
        <v>5.9277275032076299E-3</v>
      </c>
      <c r="BN104">
        <f t="shared" si="468"/>
        <v>1.1756240734905599E-5</v>
      </c>
      <c r="BO104">
        <f t="shared" si="509"/>
        <v>7.0101437430355999E-6</v>
      </c>
      <c r="BP104">
        <f t="shared" si="490"/>
        <v>6.4441320552442E-5</v>
      </c>
      <c r="BQ104">
        <f t="shared" si="469"/>
        <v>1.1756240734905599E-5</v>
      </c>
      <c r="BR104">
        <f t="shared" si="510"/>
        <v>7.8995503351137706E-5</v>
      </c>
      <c r="BS104">
        <f t="shared" si="491"/>
        <v>4.24368118592953E-4</v>
      </c>
      <c r="BT104">
        <f t="shared" si="470"/>
        <v>2.1553108013993498E-3</v>
      </c>
      <c r="BU104">
        <f t="shared" si="511"/>
        <v>4.4196306324515901E-3</v>
      </c>
      <c r="BV104">
        <f t="shared" si="492"/>
        <v>2.74864301657563E-2</v>
      </c>
      <c r="BW104">
        <f t="shared" si="471"/>
        <v>8.0334311688521297E-4</v>
      </c>
      <c r="BX104">
        <f t="shared" si="512"/>
        <v>1.2335680776419499E-3</v>
      </c>
      <c r="BY104">
        <f t="shared" si="493"/>
        <v>8.17619818042278E-3</v>
      </c>
      <c r="BZ104" s="4">
        <f t="shared" si="494"/>
        <v>0.18411868000000001</v>
      </c>
      <c r="CA104" s="7">
        <f t="shared" si="472"/>
        <v>0.18411868000000001</v>
      </c>
    </row>
    <row r="105" spans="1:79" x14ac:dyDescent="0.25">
      <c r="A105">
        <f t="shared" si="495"/>
        <v>55</v>
      </c>
      <c r="B105">
        <v>972370</v>
      </c>
      <c r="C105">
        <v>5860</v>
      </c>
      <c r="D105">
        <v>53</v>
      </c>
      <c r="E105">
        <v>20</v>
      </c>
      <c r="F105">
        <v>47</v>
      </c>
      <c r="G105">
        <v>18</v>
      </c>
      <c r="H105">
        <v>95</v>
      </c>
      <c r="I105">
        <v>53</v>
      </c>
      <c r="J105">
        <v>56</v>
      </c>
      <c r="K105">
        <v>119</v>
      </c>
      <c r="L105">
        <v>140</v>
      </c>
      <c r="M105">
        <v>1628</v>
      </c>
      <c r="N105">
        <v>2336</v>
      </c>
      <c r="O105">
        <v>110</v>
      </c>
      <c r="P105">
        <v>295</v>
      </c>
      <c r="Q105">
        <v>8</v>
      </c>
      <c r="R105">
        <v>6</v>
      </c>
      <c r="S105">
        <v>671</v>
      </c>
      <c r="T105">
        <v>205</v>
      </c>
      <c r="U105">
        <f t="shared" si="473"/>
        <v>6.0265125415222597E-3</v>
      </c>
      <c r="V105">
        <f t="shared" si="474"/>
        <v>2.9685315393811699E-2</v>
      </c>
      <c r="W105">
        <v>2.5</v>
      </c>
      <c r="X105">
        <f t="shared" si="496"/>
        <v>0.95375951459203301</v>
      </c>
      <c r="Y105">
        <f t="shared" si="497"/>
        <v>2.8312652000513201E-2</v>
      </c>
      <c r="Z105">
        <f t="shared" si="475"/>
        <v>4.6980159429588797</v>
      </c>
      <c r="AA105">
        <f t="shared" si="456"/>
        <v>2.5607006075549499E-4</v>
      </c>
      <c r="AB105">
        <f>AA104+AB104</f>
        <v>9.2079654555311504E-4</v>
      </c>
      <c r="AC105">
        <f t="shared" si="476"/>
        <v>5.2441578796543096E-3</v>
      </c>
      <c r="AD105">
        <f t="shared" si="457"/>
        <v>9.6630211605847104E-5</v>
      </c>
      <c r="AE105">
        <f t="shared" si="499"/>
        <v>7.3264342069566998E-4</v>
      </c>
      <c r="AF105">
        <f t="shared" si="477"/>
        <v>3.9047926324929701E-3</v>
      </c>
      <c r="AG105">
        <f t="shared" si="458"/>
        <v>2.2708099727374099E-4</v>
      </c>
      <c r="AH105">
        <f t="shared" si="500"/>
        <v>3.3682595562489602E-4</v>
      </c>
      <c r="AI105">
        <f t="shared" si="478"/>
        <v>2.2518322713088301E-3</v>
      </c>
      <c r="AJ105">
        <f t="shared" si="479"/>
        <v>8.6967190445262394E-5</v>
      </c>
      <c r="AK105">
        <f t="shared" si="501"/>
        <v>8.8711588788718105E-4</v>
      </c>
      <c r="AL105">
        <f t="shared" si="480"/>
        <v>4.6529974155490603E-3</v>
      </c>
      <c r="AM105">
        <f t="shared" si="459"/>
        <v>4.5899350512777401E-4</v>
      </c>
      <c r="AN105">
        <f t="shared" si="515"/>
        <v>1.7561078809194999E-3</v>
      </c>
      <c r="AO105">
        <f t="shared" si="481"/>
        <v>9.9280231674169408E-3</v>
      </c>
      <c r="AP105">
        <f t="shared" si="460"/>
        <v>2.5607006075549499E-4</v>
      </c>
      <c r="AQ105">
        <f t="shared" si="502"/>
        <v>1.1586106944805801E-3</v>
      </c>
      <c r="AR105">
        <f t="shared" si="482"/>
        <v>6.4332286242916401E-3</v>
      </c>
      <c r="AS105">
        <f t="shared" si="461"/>
        <v>2.70564592496372E-4</v>
      </c>
      <c r="AT105">
        <f t="shared" si="503"/>
        <v>4.7324536364322497E-4</v>
      </c>
      <c r="AU105">
        <f t="shared" si="483"/>
        <v>3.0426382994570502E-3</v>
      </c>
      <c r="AV105">
        <f t="shared" si="462"/>
        <v>5.7494975905479E-4</v>
      </c>
      <c r="AW105">
        <f t="shared" si="504"/>
        <v>8.4707443173413495E-4</v>
      </c>
      <c r="AX105">
        <f t="shared" si="484"/>
        <v>5.6727465563076503E-3</v>
      </c>
      <c r="AY105">
        <f t="shared" si="463"/>
        <v>6.7641148124093005E-4</v>
      </c>
      <c r="AZ105">
        <f t="shared" si="505"/>
        <v>7.4783371164432002E-4</v>
      </c>
      <c r="BA105">
        <f t="shared" si="485"/>
        <v>5.4301972613239298E-3</v>
      </c>
      <c r="BB105">
        <f t="shared" si="464"/>
        <v>7.8656992247159493E-3</v>
      </c>
      <c r="BC105">
        <f t="shared" si="506"/>
        <v>1.12705875376732E-2</v>
      </c>
      <c r="BD105">
        <f t="shared" si="486"/>
        <v>7.6017185750155897E-2</v>
      </c>
      <c r="BE105">
        <f t="shared" si="465"/>
        <v>1.12864087155629E-2</v>
      </c>
      <c r="BF105">
        <f t="shared" si="507"/>
        <v>1.62214609198293E-2</v>
      </c>
      <c r="BG105">
        <f t="shared" si="487"/>
        <v>0.109323326388054</v>
      </c>
      <c r="BH105">
        <f t="shared" si="466"/>
        <v>5.3146616383215896E-4</v>
      </c>
      <c r="BI105">
        <f t="shared" si="514"/>
        <v>6.2662020519629901E-4</v>
      </c>
      <c r="BJ105">
        <f t="shared" si="488"/>
        <v>4.4617664355618902E-3</v>
      </c>
      <c r="BK105">
        <f t="shared" si="467"/>
        <v>1.4252956211862401E-3</v>
      </c>
      <c r="BL105">
        <f t="shared" si="508"/>
        <v>1.54019209614451E-3</v>
      </c>
      <c r="BM105">
        <f t="shared" si="489"/>
        <v>1.12641995336882E-2</v>
      </c>
      <c r="BN105">
        <f t="shared" si="468"/>
        <v>3.8652084642338801E-5</v>
      </c>
      <c r="BO105">
        <f t="shared" si="509"/>
        <v>1.87663844779412E-5</v>
      </c>
      <c r="BP105">
        <f t="shared" si="490"/>
        <v>1.9046213399555301E-4</v>
      </c>
      <c r="BQ105">
        <f t="shared" si="469"/>
        <v>2.8989063481754101E-5</v>
      </c>
      <c r="BR105">
        <f t="shared" si="510"/>
        <v>9.0751744086043295E-5</v>
      </c>
      <c r="BS105">
        <f t="shared" si="491"/>
        <v>5.2623137913460202E-4</v>
      </c>
      <c r="BT105">
        <f t="shared" si="470"/>
        <v>3.24194359937617E-3</v>
      </c>
      <c r="BU105">
        <f t="shared" si="511"/>
        <v>6.5749414338509404E-3</v>
      </c>
      <c r="BV105">
        <f t="shared" si="492"/>
        <v>4.0979566167695103E-2</v>
      </c>
      <c r="BW105">
        <f t="shared" si="471"/>
        <v>9.9045966895993298E-4</v>
      </c>
      <c r="BX105">
        <f t="shared" si="512"/>
        <v>2.0369111945271602E-3</v>
      </c>
      <c r="BY105">
        <f t="shared" si="493"/>
        <v>1.2660705145035599E-2</v>
      </c>
      <c r="BZ105" s="4">
        <f t="shared" si="494"/>
        <v>0.30198406</v>
      </c>
      <c r="CA105" s="7">
        <f t="shared" si="472"/>
        <v>0.30198406</v>
      </c>
    </row>
    <row r="106" spans="1:79" x14ac:dyDescent="0.25">
      <c r="A106">
        <f t="shared" si="495"/>
        <v>60</v>
      </c>
      <c r="B106">
        <v>607064</v>
      </c>
      <c r="C106">
        <v>5446</v>
      </c>
      <c r="D106">
        <v>15</v>
      </c>
      <c r="E106">
        <v>9</v>
      </c>
      <c r="F106">
        <v>24</v>
      </c>
      <c r="G106">
        <v>9</v>
      </c>
      <c r="H106">
        <v>90</v>
      </c>
      <c r="I106">
        <v>29</v>
      </c>
      <c r="J106">
        <v>80</v>
      </c>
      <c r="K106">
        <v>118</v>
      </c>
      <c r="L106">
        <v>129</v>
      </c>
      <c r="M106">
        <v>1606</v>
      </c>
      <c r="N106">
        <v>2205</v>
      </c>
      <c r="O106">
        <v>116</v>
      </c>
      <c r="P106">
        <v>269</v>
      </c>
      <c r="Q106">
        <v>19</v>
      </c>
      <c r="R106">
        <v>7</v>
      </c>
      <c r="S106">
        <v>535</v>
      </c>
      <c r="T106">
        <v>186</v>
      </c>
      <c r="U106">
        <f t="shared" si="473"/>
        <v>8.9710475337032008E-3</v>
      </c>
      <c r="V106">
        <f t="shared" si="474"/>
        <v>4.3871308679687901E-2</v>
      </c>
      <c r="W106">
        <v>2.5</v>
      </c>
      <c r="X106">
        <f t="shared" si="496"/>
        <v>0.92544686259151998</v>
      </c>
      <c r="Y106">
        <f t="shared" si="497"/>
        <v>4.06005649754013E-2</v>
      </c>
      <c r="Z106">
        <f t="shared" si="475"/>
        <v>4.5257329005190998</v>
      </c>
      <c r="AA106">
        <f t="shared" si="456"/>
        <v>1.11826748922332E-4</v>
      </c>
      <c r="AB106">
        <f t="shared" ref="AB106:AB109" si="516">AA105+AB105</f>
        <v>1.17686660630861E-3</v>
      </c>
      <c r="AC106">
        <f t="shared" si="476"/>
        <v>6.1638999038488799E-3</v>
      </c>
      <c r="AD106">
        <f t="shared" si="457"/>
        <v>6.7096049353399103E-5</v>
      </c>
      <c r="AE106">
        <f t="shared" si="499"/>
        <v>8.2927363230151697E-4</v>
      </c>
      <c r="AF106">
        <f t="shared" si="477"/>
        <v>4.31410828489108E-3</v>
      </c>
      <c r="AG106">
        <f t="shared" si="458"/>
        <v>1.7892279827573101E-4</v>
      </c>
      <c r="AH106">
        <f t="shared" si="500"/>
        <v>5.6390695289863704E-4</v>
      </c>
      <c r="AI106">
        <f t="shared" si="478"/>
        <v>3.2668417601825102E-3</v>
      </c>
      <c r="AJ106">
        <f t="shared" si="479"/>
        <v>6.7096049353399103E-5</v>
      </c>
      <c r="AK106">
        <f t="shared" si="501"/>
        <v>9.7408307833244301E-4</v>
      </c>
      <c r="AL106">
        <f t="shared" si="480"/>
        <v>5.03815551504571E-3</v>
      </c>
      <c r="AM106">
        <f t="shared" si="459"/>
        <v>6.7096049353399098E-4</v>
      </c>
      <c r="AN106">
        <f t="shared" si="515"/>
        <v>2.2151013860472698E-3</v>
      </c>
      <c r="AO106">
        <f t="shared" si="481"/>
        <v>1.27529081640713E-2</v>
      </c>
      <c r="AP106">
        <f t="shared" si="460"/>
        <v>2.1619838124984199E-4</v>
      </c>
      <c r="AQ106">
        <f t="shared" si="502"/>
        <v>1.41468075523608E-3</v>
      </c>
      <c r="AR106">
        <f t="shared" si="482"/>
        <v>7.6138997293050004E-3</v>
      </c>
      <c r="AS106">
        <f t="shared" si="461"/>
        <v>5.9640932758577004E-4</v>
      </c>
      <c r="AT106">
        <f t="shared" si="503"/>
        <v>7.4380995613959697E-4</v>
      </c>
      <c r="AU106">
        <f t="shared" si="483"/>
        <v>5.2100730996624102E-3</v>
      </c>
      <c r="AV106">
        <f t="shared" si="462"/>
        <v>8.7970375818901105E-4</v>
      </c>
      <c r="AW106">
        <f t="shared" si="504"/>
        <v>1.42202419078893E-3</v>
      </c>
      <c r="AX106">
        <f t="shared" si="484"/>
        <v>9.30938034941718E-3</v>
      </c>
      <c r="AY106">
        <f t="shared" si="463"/>
        <v>9.6171004073205397E-4</v>
      </c>
      <c r="AZ106">
        <f t="shared" si="505"/>
        <v>1.4242451928852501E-3</v>
      </c>
      <c r="BA106">
        <f t="shared" si="485"/>
        <v>9.5255010662563897E-3</v>
      </c>
      <c r="BB106">
        <f t="shared" si="464"/>
        <v>1.19729172512843E-2</v>
      </c>
      <c r="BC106">
        <f t="shared" si="506"/>
        <v>1.9136286762389099E-2</v>
      </c>
      <c r="BD106">
        <f t="shared" si="486"/>
        <v>0.12561372694015599</v>
      </c>
      <c r="BE106">
        <f t="shared" si="465"/>
        <v>1.6438532091582799E-2</v>
      </c>
      <c r="BF106">
        <f t="shared" si="507"/>
        <v>2.7507869635392201E-2</v>
      </c>
      <c r="BG106">
        <f t="shared" si="487"/>
        <v>0.17863567840591801</v>
      </c>
      <c r="BH106">
        <f t="shared" si="466"/>
        <v>8.6479352499936699E-4</v>
      </c>
      <c r="BI106">
        <f t="shared" si="514"/>
        <v>1.1580863690284599E-3</v>
      </c>
      <c r="BJ106">
        <f t="shared" si="488"/>
        <v>7.9524156576407205E-3</v>
      </c>
      <c r="BK106">
        <f t="shared" si="467"/>
        <v>2.0054263640071502E-3</v>
      </c>
      <c r="BL106">
        <f t="shared" si="508"/>
        <v>2.9654877173307501E-3</v>
      </c>
      <c r="BM106">
        <f t="shared" si="489"/>
        <v>1.9841004496671599E-2</v>
      </c>
      <c r="BN106">
        <f t="shared" si="468"/>
        <v>1.4164721530161999E-4</v>
      </c>
      <c r="BO106">
        <f t="shared" si="509"/>
        <v>5.7418469120280001E-5</v>
      </c>
      <c r="BP106">
        <f t="shared" si="490"/>
        <v>6.4121038385545005E-4</v>
      </c>
      <c r="BQ106">
        <f t="shared" si="469"/>
        <v>5.2185816163754902E-5</v>
      </c>
      <c r="BR106">
        <f t="shared" si="510"/>
        <v>1.1974080756779701E-4</v>
      </c>
      <c r="BS106">
        <f t="shared" si="491"/>
        <v>7.2916857824837202E-4</v>
      </c>
      <c r="BT106">
        <f t="shared" si="470"/>
        <v>3.9884873782298396E-3</v>
      </c>
      <c r="BU106">
        <f t="shared" si="511"/>
        <v>9.8168850332271095E-3</v>
      </c>
      <c r="BV106">
        <f t="shared" si="492"/>
        <v>5.9055643611710097E-2</v>
      </c>
      <c r="BW106">
        <f t="shared" si="471"/>
        <v>1.3866516866369201E-3</v>
      </c>
      <c r="BX106">
        <f t="shared" si="512"/>
        <v>3.0273708634870901E-3</v>
      </c>
      <c r="BY106">
        <f t="shared" si="493"/>
        <v>1.8603483534027701E-2</v>
      </c>
      <c r="BZ106" s="4">
        <f t="shared" si="494"/>
        <v>0.4742671</v>
      </c>
      <c r="CA106" s="7">
        <f t="shared" si="472"/>
        <v>0.4742671</v>
      </c>
    </row>
    <row r="107" spans="1:79" x14ac:dyDescent="0.25">
      <c r="A107">
        <f t="shared" si="495"/>
        <v>65</v>
      </c>
      <c r="B107">
        <v>387912</v>
      </c>
      <c r="C107">
        <v>5099</v>
      </c>
      <c r="D107">
        <v>7</v>
      </c>
      <c r="E107">
        <v>5</v>
      </c>
      <c r="F107">
        <v>16</v>
      </c>
      <c r="G107">
        <v>7</v>
      </c>
      <c r="H107">
        <v>60</v>
      </c>
      <c r="I107">
        <v>11</v>
      </c>
      <c r="J107">
        <v>62</v>
      </c>
      <c r="K107">
        <v>113</v>
      </c>
      <c r="L107">
        <v>155</v>
      </c>
      <c r="M107">
        <v>1525</v>
      </c>
      <c r="N107">
        <v>1982</v>
      </c>
      <c r="O107">
        <v>144</v>
      </c>
      <c r="P107">
        <v>278</v>
      </c>
      <c r="Q107">
        <v>42</v>
      </c>
      <c r="R107">
        <v>2</v>
      </c>
      <c r="S107">
        <v>522</v>
      </c>
      <c r="T107">
        <v>168</v>
      </c>
      <c r="U107">
        <f t="shared" si="473"/>
        <v>1.31447338571635E-2</v>
      </c>
      <c r="V107">
        <f t="shared" si="474"/>
        <v>6.36325857742049E-2</v>
      </c>
      <c r="W107">
        <v>2.5</v>
      </c>
      <c r="X107">
        <f t="shared" si="496"/>
        <v>0.88484629761611899</v>
      </c>
      <c r="Y107">
        <f t="shared" si="497"/>
        <v>5.6305057930045303E-2</v>
      </c>
      <c r="Z107">
        <f t="shared" si="475"/>
        <v>4.2834688432554797</v>
      </c>
      <c r="AA107">
        <f>Y107*D107/C107</f>
        <v>7.7296608258544295E-5</v>
      </c>
      <c r="AB107">
        <f t="shared" si="516"/>
        <v>1.28869335523094E-3</v>
      </c>
      <c r="AC107">
        <f t="shared" si="476"/>
        <v>6.6367082968010601E-3</v>
      </c>
      <c r="AD107">
        <f t="shared" si="457"/>
        <v>5.5211863041817303E-5</v>
      </c>
      <c r="AE107">
        <f t="shared" si="499"/>
        <v>8.9636968165491605E-4</v>
      </c>
      <c r="AF107">
        <f t="shared" si="477"/>
        <v>4.6198780658791199E-3</v>
      </c>
      <c r="AG107">
        <f t="shared" si="458"/>
        <v>1.7667796173381501E-4</v>
      </c>
      <c r="AH107">
        <f t="shared" si="500"/>
        <v>7.4282975117436801E-4</v>
      </c>
      <c r="AI107">
        <f t="shared" si="478"/>
        <v>4.1558436602063802E-3</v>
      </c>
      <c r="AJ107">
        <f t="shared" si="479"/>
        <v>7.7296608258544295E-5</v>
      </c>
      <c r="AK107">
        <f t="shared" si="501"/>
        <v>1.0411791276858399E-3</v>
      </c>
      <c r="AL107">
        <f t="shared" si="480"/>
        <v>5.39913715907556E-3</v>
      </c>
      <c r="AM107">
        <f t="shared" si="459"/>
        <v>6.6254235650180801E-4</v>
      </c>
      <c r="AN107">
        <f t="shared" si="515"/>
        <v>2.8860618795812599E-3</v>
      </c>
      <c r="AO107">
        <f t="shared" si="481"/>
        <v>1.6086665289160799E-2</v>
      </c>
      <c r="AP107">
        <f t="shared" si="460"/>
        <v>1.2146609869199801E-4</v>
      </c>
      <c r="AQ107">
        <f t="shared" si="502"/>
        <v>1.63087913648592E-3</v>
      </c>
      <c r="AR107">
        <f t="shared" si="482"/>
        <v>8.4580609291595998E-3</v>
      </c>
      <c r="AS107">
        <f t="shared" si="461"/>
        <v>6.8462710171853501E-4</v>
      </c>
      <c r="AT107">
        <f t="shared" si="503"/>
        <v>1.3402192837253699E-3</v>
      </c>
      <c r="AU107">
        <f t="shared" si="483"/>
        <v>8.4126641729231899E-3</v>
      </c>
      <c r="AV107">
        <f t="shared" si="462"/>
        <v>1.2477881047450699E-3</v>
      </c>
      <c r="AW107">
        <f t="shared" si="504"/>
        <v>2.30172794897794E-3</v>
      </c>
      <c r="AX107">
        <f t="shared" si="484"/>
        <v>1.46281100067524E-2</v>
      </c>
      <c r="AY107">
        <f t="shared" si="463"/>
        <v>1.71156775429634E-3</v>
      </c>
      <c r="AZ107">
        <f t="shared" si="505"/>
        <v>2.3859552336172999E-3</v>
      </c>
      <c r="BA107">
        <f t="shared" si="485"/>
        <v>1.6208695553827299E-2</v>
      </c>
      <c r="BB107">
        <f t="shared" si="464"/>
        <v>1.6839618227754299E-2</v>
      </c>
      <c r="BC107">
        <f t="shared" si="506"/>
        <v>3.1109204013673401E-2</v>
      </c>
      <c r="BD107">
        <f t="shared" si="486"/>
        <v>0.197645065637753</v>
      </c>
      <c r="BE107">
        <f t="shared" si="465"/>
        <v>2.18859825097764E-2</v>
      </c>
      <c r="BF107">
        <f t="shared" si="507"/>
        <v>4.3946401726974997E-2</v>
      </c>
      <c r="BG107">
        <f t="shared" si="487"/>
        <v>0.27444696490931603</v>
      </c>
      <c r="BH107">
        <f t="shared" si="466"/>
        <v>1.5901016556043399E-3</v>
      </c>
      <c r="BI107">
        <f t="shared" si="514"/>
        <v>2.0228798940278301E-3</v>
      </c>
      <c r="BJ107">
        <f t="shared" si="488"/>
        <v>1.408965360915E-2</v>
      </c>
      <c r="BK107">
        <f t="shared" si="467"/>
        <v>3.0697795851250399E-3</v>
      </c>
      <c r="BL107">
        <f t="shared" si="508"/>
        <v>4.9709140813378998E-3</v>
      </c>
      <c r="BM107">
        <f t="shared" si="489"/>
        <v>3.2529019369502102E-2</v>
      </c>
      <c r="BN107">
        <f t="shared" si="468"/>
        <v>4.6377964955126601E-4</v>
      </c>
      <c r="BO107">
        <f t="shared" si="509"/>
        <v>1.9906568442189999E-4</v>
      </c>
      <c r="BP107">
        <f t="shared" si="490"/>
        <v>2.1547775459876601E-3</v>
      </c>
      <c r="BQ107">
        <f t="shared" si="469"/>
        <v>2.20847452167269E-5</v>
      </c>
      <c r="BR107">
        <f t="shared" si="510"/>
        <v>1.7192662373155201E-4</v>
      </c>
      <c r="BS107">
        <f t="shared" si="491"/>
        <v>9.1484498169957704E-4</v>
      </c>
      <c r="BT107">
        <f t="shared" si="470"/>
        <v>5.7641185015657303E-3</v>
      </c>
      <c r="BU107">
        <f t="shared" si="511"/>
        <v>1.38053724114569E-2</v>
      </c>
      <c r="BV107">
        <f t="shared" si="492"/>
        <v>8.34371583111988E-2</v>
      </c>
      <c r="BW107">
        <f t="shared" si="471"/>
        <v>1.8551185982050599E-3</v>
      </c>
      <c r="BX107">
        <f t="shared" si="512"/>
        <v>4.4140225501240098E-3</v>
      </c>
      <c r="BY107">
        <f t="shared" si="493"/>
        <v>2.6707909246132699E-2</v>
      </c>
      <c r="BZ107" s="4">
        <f t="shared" si="494"/>
        <v>0.71653115999999994</v>
      </c>
      <c r="CA107" s="7">
        <f t="shared" si="472"/>
        <v>0.71653115999999994</v>
      </c>
    </row>
    <row r="108" spans="1:79" x14ac:dyDescent="0.25">
      <c r="A108">
        <f t="shared" si="495"/>
        <v>70</v>
      </c>
      <c r="B108">
        <v>267230</v>
      </c>
      <c r="C108">
        <v>5620</v>
      </c>
      <c r="D108">
        <v>3</v>
      </c>
      <c r="E108">
        <v>4</v>
      </c>
      <c r="F108">
        <v>5</v>
      </c>
      <c r="G108">
        <v>5</v>
      </c>
      <c r="H108">
        <v>65</v>
      </c>
      <c r="I108">
        <v>8</v>
      </c>
      <c r="J108">
        <v>80</v>
      </c>
      <c r="K108">
        <v>144</v>
      </c>
      <c r="L108">
        <v>171</v>
      </c>
      <c r="M108">
        <v>1840</v>
      </c>
      <c r="N108">
        <v>1937</v>
      </c>
      <c r="O108">
        <v>166</v>
      </c>
      <c r="P108">
        <v>310</v>
      </c>
      <c r="Q108">
        <v>110</v>
      </c>
      <c r="R108">
        <v>1</v>
      </c>
      <c r="S108">
        <v>524</v>
      </c>
      <c r="T108">
        <v>247</v>
      </c>
      <c r="U108">
        <f t="shared" si="473"/>
        <v>2.1030572914717698E-2</v>
      </c>
      <c r="V108">
        <f t="shared" si="474"/>
        <v>9.9900455062571294E-2</v>
      </c>
      <c r="W108">
        <v>2.5</v>
      </c>
      <c r="X108">
        <f t="shared" si="496"/>
        <v>0.82854123968607396</v>
      </c>
      <c r="Y108">
        <f t="shared" si="497"/>
        <v>8.27716468827457E-2</v>
      </c>
      <c r="Z108">
        <f t="shared" si="475"/>
        <v>3.93577708122351</v>
      </c>
      <c r="AA108">
        <f t="shared" ref="AA108" si="517">Y108*D108/C108</f>
        <v>4.4184153140255701E-5</v>
      </c>
      <c r="AB108">
        <f t="shared" si="516"/>
        <v>1.36598996348948E-3</v>
      </c>
      <c r="AC108">
        <f t="shared" si="476"/>
        <v>6.9404102002980396E-3</v>
      </c>
      <c r="AD108">
        <f t="shared" si="457"/>
        <v>5.8912204187007601E-5</v>
      </c>
      <c r="AE108">
        <f t="shared" si="499"/>
        <v>9.5158154469673299E-4</v>
      </c>
      <c r="AF108">
        <f t="shared" si="477"/>
        <v>4.90518823395118E-3</v>
      </c>
      <c r="AG108">
        <f t="shared" si="458"/>
        <v>7.3640255233759495E-5</v>
      </c>
      <c r="AH108">
        <f t="shared" si="500"/>
        <v>9.1950771290818297E-4</v>
      </c>
      <c r="AI108">
        <f t="shared" si="478"/>
        <v>4.7816392026253096E-3</v>
      </c>
      <c r="AJ108">
        <f t="shared" si="479"/>
        <v>7.3640255233759495E-5</v>
      </c>
      <c r="AK108">
        <f t="shared" si="501"/>
        <v>1.1184757359443799E-3</v>
      </c>
      <c r="AL108">
        <f t="shared" si="480"/>
        <v>5.7764793178062997E-3</v>
      </c>
      <c r="AM108">
        <f t="shared" si="459"/>
        <v>9.5732331803887404E-4</v>
      </c>
      <c r="AN108">
        <f t="shared" si="515"/>
        <v>3.5486042360830701E-3</v>
      </c>
      <c r="AO108">
        <f t="shared" si="481"/>
        <v>2.0136329475512499E-2</v>
      </c>
      <c r="AP108">
        <f t="shared" si="460"/>
        <v>1.17824408374015E-4</v>
      </c>
      <c r="AQ108">
        <f t="shared" si="502"/>
        <v>1.7523452351779201E-3</v>
      </c>
      <c r="AR108">
        <f t="shared" si="482"/>
        <v>9.0562871968246396E-3</v>
      </c>
      <c r="AS108">
        <f t="shared" si="461"/>
        <v>1.17824408374015E-3</v>
      </c>
      <c r="AT108">
        <f t="shared" si="503"/>
        <v>2.0248463854439002E-3</v>
      </c>
      <c r="AU108">
        <f t="shared" si="483"/>
        <v>1.3069842136569899E-2</v>
      </c>
      <c r="AV108">
        <f t="shared" si="462"/>
        <v>2.1208393507322698E-3</v>
      </c>
      <c r="AW108">
        <f t="shared" si="504"/>
        <v>3.5495160537230099E-3</v>
      </c>
      <c r="AX108">
        <f t="shared" si="484"/>
        <v>2.3049678645445701E-2</v>
      </c>
      <c r="AY108">
        <f t="shared" si="463"/>
        <v>2.5184967289945798E-3</v>
      </c>
      <c r="AZ108">
        <f t="shared" si="505"/>
        <v>4.0975229879136399E-3</v>
      </c>
      <c r="BA108">
        <f t="shared" si="485"/>
        <v>2.6783856762054699E-2</v>
      </c>
      <c r="BB108">
        <f t="shared" si="464"/>
        <v>2.7099613926023499E-2</v>
      </c>
      <c r="BC108">
        <f t="shared" si="506"/>
        <v>4.7948822241427699E-2</v>
      </c>
      <c r="BD108">
        <f t="shared" si="486"/>
        <v>0.30749314602219702</v>
      </c>
      <c r="BE108">
        <f t="shared" si="465"/>
        <v>2.85282348775584E-2</v>
      </c>
      <c r="BF108">
        <f t="shared" si="507"/>
        <v>6.5832384236751404E-2</v>
      </c>
      <c r="BG108">
        <f t="shared" si="487"/>
        <v>0.40048250837765298</v>
      </c>
      <c r="BH108">
        <f t="shared" si="466"/>
        <v>2.4448564737608201E-3</v>
      </c>
      <c r="BI108">
        <f t="shared" si="514"/>
        <v>3.61298154963217E-3</v>
      </c>
      <c r="BJ108">
        <f t="shared" si="488"/>
        <v>2.4177048932562901E-2</v>
      </c>
      <c r="BK108">
        <f t="shared" si="467"/>
        <v>4.5656958244930899E-3</v>
      </c>
      <c r="BL108">
        <f t="shared" si="508"/>
        <v>8.0406936664629402E-3</v>
      </c>
      <c r="BM108">
        <f t="shared" si="489"/>
        <v>5.1617707893547402E-2</v>
      </c>
      <c r="BN108">
        <f t="shared" si="468"/>
        <v>1.62008561514271E-3</v>
      </c>
      <c r="BO108">
        <f t="shared" si="509"/>
        <v>6.6284533397316598E-4</v>
      </c>
      <c r="BP108">
        <f t="shared" si="490"/>
        <v>7.3644407077226E-3</v>
      </c>
      <c r="BQ108">
        <f t="shared" si="469"/>
        <v>1.47280510467519E-5</v>
      </c>
      <c r="BR108">
        <f t="shared" si="510"/>
        <v>1.94011368948279E-4</v>
      </c>
      <c r="BS108">
        <f t="shared" si="491"/>
        <v>1.0068769723582699E-3</v>
      </c>
      <c r="BT108">
        <f t="shared" si="470"/>
        <v>7.7174987484980003E-3</v>
      </c>
      <c r="BU108">
        <f t="shared" si="511"/>
        <v>1.95694909130226E-2</v>
      </c>
      <c r="BV108">
        <f t="shared" si="492"/>
        <v>0.11714120143635801</v>
      </c>
      <c r="BW108">
        <f t="shared" si="471"/>
        <v>3.6378286085477201E-3</v>
      </c>
      <c r="BX108">
        <f t="shared" si="512"/>
        <v>6.2691411483290702E-3</v>
      </c>
      <c r="BY108">
        <f t="shared" si="493"/>
        <v>4.04402772630146E-2</v>
      </c>
      <c r="BZ108" s="4">
        <f t="shared" si="494"/>
        <v>1.06422292</v>
      </c>
      <c r="CA108" s="7">
        <f t="shared" si="472"/>
        <v>1.06422292</v>
      </c>
    </row>
    <row r="109" spans="1:79" x14ac:dyDescent="0.25">
      <c r="A109">
        <f t="shared" si="495"/>
        <v>75</v>
      </c>
      <c r="B109">
        <v>182918</v>
      </c>
      <c r="C109">
        <v>6301</v>
      </c>
      <c r="D109">
        <v>2</v>
      </c>
      <c r="E109">
        <v>4</v>
      </c>
      <c r="F109">
        <v>7</v>
      </c>
      <c r="G109">
        <v>5</v>
      </c>
      <c r="H109">
        <v>65</v>
      </c>
      <c r="I109">
        <v>2</v>
      </c>
      <c r="J109">
        <v>118</v>
      </c>
      <c r="K109">
        <v>158</v>
      </c>
      <c r="L109">
        <v>228</v>
      </c>
      <c r="M109">
        <v>2295</v>
      </c>
      <c r="N109">
        <v>1775</v>
      </c>
      <c r="O109">
        <v>187</v>
      </c>
      <c r="P109">
        <v>306</v>
      </c>
      <c r="Q109">
        <v>241</v>
      </c>
      <c r="R109">
        <v>4</v>
      </c>
      <c r="S109">
        <v>560</v>
      </c>
      <c r="T109">
        <v>344</v>
      </c>
      <c r="U109">
        <f>C109/B109</f>
        <v>3.4447129314774901E-2</v>
      </c>
      <c r="V109">
        <f>(5*U109)/(1+(5-W109)*U109)</f>
        <v>0.15857915493241301</v>
      </c>
      <c r="W109">
        <v>2.5</v>
      </c>
      <c r="X109">
        <f>X108*(1-V108)</f>
        <v>0.745769592803328</v>
      </c>
      <c r="Y109">
        <f>X109*V109</f>
        <v>0.118263511801042</v>
      </c>
      <c r="Z109">
        <f>(5*(X109-Y109)+(2.5*Y109))</f>
        <v>3.4331891845140401</v>
      </c>
      <c r="AA109">
        <f>Y109*D109/C109</f>
        <v>3.7538013585475998E-5</v>
      </c>
      <c r="AB109">
        <f t="shared" si="516"/>
        <v>1.4101741166297401E-3</v>
      </c>
      <c r="AC109">
        <f t="shared" si="476"/>
        <v>7.1447156171123901E-3</v>
      </c>
      <c r="AD109">
        <f t="shared" si="457"/>
        <v>7.5076027170951901E-5</v>
      </c>
      <c r="AE109">
        <f t="shared" si="499"/>
        <v>1.0104937488837401E-3</v>
      </c>
      <c r="AF109">
        <f t="shared" si="477"/>
        <v>5.2401588123460801E-3</v>
      </c>
      <c r="AG109">
        <f t="shared" si="458"/>
        <v>1.3138304754916599E-4</v>
      </c>
      <c r="AH109">
        <f t="shared" si="500"/>
        <v>9.9314796814194205E-4</v>
      </c>
      <c r="AI109">
        <f t="shared" si="478"/>
        <v>5.2941974595826303E-3</v>
      </c>
      <c r="AJ109">
        <f t="shared" si="479"/>
        <v>9.38450339636899E-5</v>
      </c>
      <c r="AK109">
        <f t="shared" si="501"/>
        <v>1.1921159911781401E-3</v>
      </c>
      <c r="AL109">
        <f t="shared" si="480"/>
        <v>6.1951925407999304E-3</v>
      </c>
      <c r="AM109">
        <f t="shared" si="459"/>
        <v>1.21998544152797E-3</v>
      </c>
      <c r="AN109">
        <f t="shared" si="515"/>
        <v>4.50592755412194E-3</v>
      </c>
      <c r="AO109">
        <f t="shared" si="481"/>
        <v>2.5579601374429599E-2</v>
      </c>
      <c r="AP109">
        <f t="shared" si="460"/>
        <v>3.7538013585475998E-5</v>
      </c>
      <c r="AQ109">
        <f t="shared" si="502"/>
        <v>1.8701696435519399E-3</v>
      </c>
      <c r="AR109">
        <f t="shared" si="482"/>
        <v>9.4446932517233892E-3</v>
      </c>
      <c r="AS109">
        <f t="shared" si="461"/>
        <v>2.2147428015430802E-3</v>
      </c>
      <c r="AT109">
        <f t="shared" si="503"/>
        <v>3.2030904691840501E-3</v>
      </c>
      <c r="AU109">
        <f t="shared" si="483"/>
        <v>2.1552309349778E-2</v>
      </c>
      <c r="AV109">
        <f t="shared" si="462"/>
        <v>2.9655030732526001E-3</v>
      </c>
      <c r="AW109">
        <f t="shared" si="504"/>
        <v>5.6703554044552802E-3</v>
      </c>
      <c r="AX109">
        <f t="shared" si="484"/>
        <v>3.57655347054079E-2</v>
      </c>
      <c r="AY109">
        <f t="shared" si="463"/>
        <v>4.2793335487442598E-3</v>
      </c>
      <c r="AZ109">
        <f t="shared" si="505"/>
        <v>6.6160197169082202E-3</v>
      </c>
      <c r="BA109">
        <f t="shared" si="485"/>
        <v>4.37784324564017E-2</v>
      </c>
      <c r="BB109">
        <f t="shared" si="464"/>
        <v>4.3074870589333701E-2</v>
      </c>
      <c r="BC109">
        <f t="shared" si="506"/>
        <v>7.5048436167451202E-2</v>
      </c>
      <c r="BD109">
        <f t="shared" si="486"/>
        <v>0.48292935731059</v>
      </c>
      <c r="BE109">
        <f t="shared" si="465"/>
        <v>3.3314987057109897E-2</v>
      </c>
      <c r="BF109">
        <f t="shared" si="507"/>
        <v>9.4360619114309804E-2</v>
      </c>
      <c r="BG109">
        <f t="shared" si="487"/>
        <v>0.55509056321432404</v>
      </c>
      <c r="BH109">
        <f t="shared" si="466"/>
        <v>3.5098042702419998E-3</v>
      </c>
      <c r="BI109">
        <f t="shared" si="514"/>
        <v>6.0578380233929901E-3</v>
      </c>
      <c r="BJ109">
        <f t="shared" si="488"/>
        <v>3.9063700792570002E-2</v>
      </c>
      <c r="BK109">
        <f t="shared" si="467"/>
        <v>5.7433160785778196E-3</v>
      </c>
      <c r="BL109">
        <f t="shared" si="508"/>
        <v>1.2606389490956001E-2</v>
      </c>
      <c r="BM109">
        <f t="shared" si="489"/>
        <v>7.7390237651224505E-2</v>
      </c>
      <c r="BN109">
        <f t="shared" si="468"/>
        <v>4.5233306370498503E-3</v>
      </c>
      <c r="BO109">
        <f t="shared" si="509"/>
        <v>2.2829309491158799E-3</v>
      </c>
      <c r="BP109">
        <f t="shared" si="490"/>
        <v>2.2722981338203999E-2</v>
      </c>
      <c r="BQ109">
        <f t="shared" si="469"/>
        <v>7.5076027170951901E-5</v>
      </c>
      <c r="BR109">
        <f t="shared" si="510"/>
        <v>2.0873941999503099E-4</v>
      </c>
      <c r="BS109">
        <f t="shared" si="491"/>
        <v>1.23138716790253E-3</v>
      </c>
      <c r="BT109">
        <f t="shared" si="470"/>
        <v>1.05106438039333E-2</v>
      </c>
      <c r="BU109">
        <f t="shared" si="511"/>
        <v>2.72869896615206E-2</v>
      </c>
      <c r="BV109">
        <f t="shared" si="492"/>
        <v>0.16271155781743599</v>
      </c>
      <c r="BW109">
        <f t="shared" si="471"/>
        <v>6.4565383367018604E-3</v>
      </c>
      <c r="BX109">
        <f t="shared" si="512"/>
        <v>9.9069697568767903E-3</v>
      </c>
      <c r="BY109">
        <f t="shared" si="493"/>
        <v>6.5676194626138606E-2</v>
      </c>
      <c r="BZ109" s="4">
        <f t="shared" si="494"/>
        <v>1.5668108199999999</v>
      </c>
      <c r="CA109" s="7">
        <f t="shared" si="472"/>
        <v>1.5668108199999999</v>
      </c>
    </row>
    <row r="110" spans="1:79" x14ac:dyDescent="0.25">
      <c r="A110">
        <f t="shared" si="495"/>
        <v>80</v>
      </c>
      <c r="B110">
        <v>116460</v>
      </c>
      <c r="C110">
        <v>6532</v>
      </c>
      <c r="D110">
        <v>2</v>
      </c>
      <c r="E110">
        <v>1</v>
      </c>
      <c r="F110">
        <v>1</v>
      </c>
      <c r="G110">
        <v>6</v>
      </c>
      <c r="H110">
        <v>46</v>
      </c>
      <c r="I110">
        <v>5</v>
      </c>
      <c r="J110">
        <v>149</v>
      </c>
      <c r="K110">
        <v>163</v>
      </c>
      <c r="L110">
        <v>190</v>
      </c>
      <c r="M110">
        <v>2577</v>
      </c>
      <c r="N110">
        <v>1415</v>
      </c>
      <c r="O110">
        <v>160</v>
      </c>
      <c r="P110">
        <v>316</v>
      </c>
      <c r="Q110">
        <v>396</v>
      </c>
      <c r="R110">
        <v>7</v>
      </c>
      <c r="S110">
        <v>558</v>
      </c>
      <c r="T110">
        <v>540</v>
      </c>
      <c r="U110">
        <f>C110/B110</f>
        <v>5.6087927185299702E-2</v>
      </c>
      <c r="V110">
        <f t="shared" ref="V110" si="518">(5*U110)/(1+(5-W110)*U110)</f>
        <v>0.245952255440922</v>
      </c>
      <c r="W110">
        <v>2.5</v>
      </c>
      <c r="X110">
        <f>X109*(1-V109)</f>
        <v>0.627506081002286</v>
      </c>
      <c r="Y110">
        <f>X110*V110</f>
        <v>0.154336535925406</v>
      </c>
      <c r="Z110">
        <f>(5*(X110-Y110)+(2.5*Y110))</f>
        <v>2.7516890651979198</v>
      </c>
      <c r="AA110">
        <f t="shared" ref="AA110" si="519">Y110*D110/C110</f>
        <v>4.7255522328660698E-5</v>
      </c>
      <c r="AB110">
        <f>AA109+AB109</f>
        <v>1.44771213021522E-3</v>
      </c>
      <c r="AC110">
        <f>AA110*2.5+AB110*5</f>
        <v>7.3566994568977501E-3</v>
      </c>
      <c r="AD110">
        <f t="shared" si="457"/>
        <v>2.36277611643304E-5</v>
      </c>
      <c r="AE110">
        <f t="shared" si="499"/>
        <v>1.0855697760546899E-3</v>
      </c>
      <c r="AF110">
        <f t="shared" si="477"/>
        <v>5.4869182831842802E-3</v>
      </c>
      <c r="AG110">
        <f t="shared" si="458"/>
        <v>2.36277611643304E-5</v>
      </c>
      <c r="AH110">
        <f t="shared" si="500"/>
        <v>1.1245310156911101E-3</v>
      </c>
      <c r="AI110">
        <f t="shared" si="478"/>
        <v>5.6817244813663799E-3</v>
      </c>
      <c r="AJ110">
        <f t="shared" si="479"/>
        <v>1.4176656698598199E-4</v>
      </c>
      <c r="AK110">
        <f t="shared" si="501"/>
        <v>1.28596102514183E-3</v>
      </c>
      <c r="AL110">
        <f t="shared" si="480"/>
        <v>6.7842215431741003E-3</v>
      </c>
      <c r="AM110">
        <f t="shared" si="459"/>
        <v>1.0868770135592E-3</v>
      </c>
      <c r="AN110">
        <f>AM109+AN109</f>
        <v>5.7259129956499103E-3</v>
      </c>
      <c r="AO110">
        <f t="shared" si="481"/>
        <v>3.1346757512147501E-2</v>
      </c>
      <c r="AP110">
        <f t="shared" si="460"/>
        <v>1.18138805821652E-4</v>
      </c>
      <c r="AQ110">
        <f t="shared" si="502"/>
        <v>1.90770765713742E-3</v>
      </c>
      <c r="AR110">
        <f t="shared" si="482"/>
        <v>9.83388530024123E-3</v>
      </c>
      <c r="AS110">
        <f t="shared" si="461"/>
        <v>3.5205364134852299E-3</v>
      </c>
      <c r="AT110">
        <f t="shared" si="503"/>
        <v>5.4178332707271303E-3</v>
      </c>
      <c r="AU110">
        <f t="shared" si="483"/>
        <v>3.5890507387348697E-2</v>
      </c>
      <c r="AV110">
        <f t="shared" si="462"/>
        <v>3.8513250697858499E-3</v>
      </c>
      <c r="AW110">
        <f t="shared" si="504"/>
        <v>8.6358584777078799E-3</v>
      </c>
      <c r="AX110">
        <f t="shared" si="484"/>
        <v>5.2807605063003998E-2</v>
      </c>
      <c r="AY110">
        <f t="shared" si="463"/>
        <v>4.48927462122277E-3</v>
      </c>
      <c r="AZ110">
        <f t="shared" si="505"/>
        <v>1.08953532656525E-2</v>
      </c>
      <c r="BA110">
        <f t="shared" si="485"/>
        <v>6.5699952881319398E-2</v>
      </c>
      <c r="BB110">
        <f t="shared" si="464"/>
        <v>6.0888740520479399E-2</v>
      </c>
      <c r="BC110">
        <f t="shared" si="506"/>
        <v>0.11812330675678499</v>
      </c>
      <c r="BD110">
        <f t="shared" si="486"/>
        <v>0.74283838508512301</v>
      </c>
      <c r="BE110">
        <f t="shared" si="465"/>
        <v>3.3433282047527497E-2</v>
      </c>
      <c r="BF110">
        <f t="shared" si="507"/>
        <v>0.12767560617141999</v>
      </c>
      <c r="BG110">
        <f t="shared" si="487"/>
        <v>0.72196123597591899</v>
      </c>
      <c r="BH110">
        <f t="shared" si="466"/>
        <v>3.7804417862928601E-3</v>
      </c>
      <c r="BI110">
        <f t="shared" si="514"/>
        <v>9.5676422936349908E-3</v>
      </c>
      <c r="BJ110">
        <f t="shared" si="488"/>
        <v>5.7289315933907098E-2</v>
      </c>
      <c r="BK110">
        <f t="shared" si="467"/>
        <v>7.4663725279284004E-3</v>
      </c>
      <c r="BL110">
        <f t="shared" si="508"/>
        <v>1.8349705569533799E-2</v>
      </c>
      <c r="BM110">
        <f t="shared" si="489"/>
        <v>0.11041445916749</v>
      </c>
      <c r="BN110">
        <f t="shared" si="468"/>
        <v>9.3565934210748294E-3</v>
      </c>
      <c r="BO110">
        <f t="shared" si="509"/>
        <v>6.8062615861657298E-3</v>
      </c>
      <c r="BP110">
        <f t="shared" si="490"/>
        <v>5.7422791483515701E-2</v>
      </c>
      <c r="BQ110">
        <f t="shared" si="469"/>
        <v>1.6539432815031299E-4</v>
      </c>
      <c r="BR110">
        <f t="shared" si="510"/>
        <v>2.8381544716598299E-4</v>
      </c>
      <c r="BS110">
        <f t="shared" si="491"/>
        <v>1.8325630562057E-3</v>
      </c>
      <c r="BT110">
        <f t="shared" si="470"/>
        <v>1.3184290729696299E-2</v>
      </c>
      <c r="BU110">
        <f t="shared" si="511"/>
        <v>3.7797633465453902E-2</v>
      </c>
      <c r="BV110">
        <f t="shared" si="492"/>
        <v>0.22194889415151001</v>
      </c>
      <c r="BW110">
        <f t="shared" si="471"/>
        <v>1.27589910287384E-2</v>
      </c>
      <c r="BX110">
        <f>BW109+BX109</f>
        <v>1.6363508093578699E-2</v>
      </c>
      <c r="BY110">
        <f t="shared" si="493"/>
        <v>0.113715018039739</v>
      </c>
      <c r="BZ110" s="4">
        <f t="shared" si="494"/>
        <v>2.2483109300000002</v>
      </c>
      <c r="CA110" s="7">
        <f t="shared" si="472"/>
        <v>2.2483109300000002</v>
      </c>
    </row>
    <row r="111" spans="1:79" x14ac:dyDescent="0.25">
      <c r="A111" t="s">
        <v>16</v>
      </c>
      <c r="AC111">
        <f>SUM(AC99:AC110)</f>
        <v>4.8572360786980497E-2</v>
      </c>
      <c r="AF111">
        <f>SUM(AF99:AF110)</f>
        <v>3.8987142776584598E-2</v>
      </c>
      <c r="AI111">
        <f t="shared" ref="AI111" si="520">SUM(AI99:AI110)</f>
        <v>2.7946822617615E-2</v>
      </c>
      <c r="AL111">
        <f t="shared" ref="AL111" si="521">SUM(AL99:AL110)</f>
        <v>4.8492779994330798E-2</v>
      </c>
      <c r="AO111">
        <f t="shared" ref="AO111" si="522">SUM(AO99:AO110)</f>
        <v>0.13936033172772599</v>
      </c>
      <c r="AR111">
        <f t="shared" ref="AR111" si="523">SUM(AR99:AR110)</f>
        <v>6.3678620115592305E-2</v>
      </c>
      <c r="AU111">
        <f t="shared" ref="AU111" si="524">SUM(AU99:AU110)</f>
        <v>9.1682966325005194E-2</v>
      </c>
      <c r="AX111">
        <f t="shared" ref="AX111" si="525">SUM(AX99:AX110)</f>
        <v>0.14831303336714499</v>
      </c>
      <c r="BA111">
        <f t="shared" ref="BA111" si="526">SUM(BA99:BA110)</f>
        <v>0.17289466985774099</v>
      </c>
      <c r="BD111">
        <f t="shared" ref="BD111" si="527">SUM(BD99:BD110)</f>
        <v>2.0193394354257999</v>
      </c>
      <c r="BG111">
        <f t="shared" ref="BG111" si="528">SUM(BG99:BG110)</f>
        <v>2.36377325901163</v>
      </c>
      <c r="BJ111">
        <f t="shared" ref="BJ111" si="529">SUM(BJ99:BJ110)</f>
        <v>0.15197814085342001</v>
      </c>
      <c r="BM111">
        <f t="shared" ref="BM111" si="530">SUM(BM99:BM110)</f>
        <v>0.31542709954991899</v>
      </c>
      <c r="BP111">
        <f t="shared" ref="BP111" si="531">SUM(BP99:BP110)</f>
        <v>9.0595600157909198E-2</v>
      </c>
      <c r="BS111">
        <f t="shared" ref="BS111" si="532">SUM(BS99:BS110)</f>
        <v>7.5837284514751304E-3</v>
      </c>
      <c r="BV111">
        <f t="shared" ref="BV111" si="533">SUM(BV99:BV110)</f>
        <v>0.754051805358254</v>
      </c>
      <c r="BY111">
        <f t="shared" ref="BY111" si="534">SUM(BY99:BY110)</f>
        <v>0.297159058733724</v>
      </c>
      <c r="BZ111" s="23">
        <f>SUM(AC111,AF111,AI111,AL111,AO111,AR111,AU111,AX111,BA111,BD111,BG111,BJ111,BM111,BP111,BS111,BV111,BY111)</f>
        <v>6.7798369000000003</v>
      </c>
      <c r="CA111" s="8">
        <f>SUM(CA99:CA110)</f>
        <v>6.78</v>
      </c>
    </row>
    <row r="112" spans="1:79" x14ac:dyDescent="0.25">
      <c r="BZ112" s="23"/>
      <c r="CA112" s="8"/>
    </row>
    <row r="113" spans="1:79" x14ac:dyDescent="0.25">
      <c r="A113" s="9" t="s">
        <v>85</v>
      </c>
      <c r="BZ113" s="1"/>
      <c r="CA113" s="5"/>
    </row>
    <row r="114" spans="1:79" x14ac:dyDescent="0.25">
      <c r="A114" t="s">
        <v>0</v>
      </c>
      <c r="B114" t="s">
        <v>4</v>
      </c>
      <c r="C114" t="s">
        <v>3</v>
      </c>
      <c r="D114" t="s">
        <v>5</v>
      </c>
      <c r="E114" t="s">
        <v>13</v>
      </c>
      <c r="F114" t="s">
        <v>17</v>
      </c>
      <c r="G114" t="s">
        <v>18</v>
      </c>
      <c r="H114" t="s">
        <v>80</v>
      </c>
      <c r="I114" t="s">
        <v>23</v>
      </c>
      <c r="J114" t="s">
        <v>24</v>
      </c>
      <c r="K114" t="s">
        <v>25</v>
      </c>
      <c r="L114" t="s">
        <v>26</v>
      </c>
      <c r="M114" t="s">
        <v>19</v>
      </c>
      <c r="N114" t="s">
        <v>20</v>
      </c>
      <c r="O114" t="s">
        <v>21</v>
      </c>
      <c r="P114" t="s">
        <v>22</v>
      </c>
      <c r="Q114" t="s">
        <v>27</v>
      </c>
      <c r="R114" t="s">
        <v>28</v>
      </c>
      <c r="S114" t="s">
        <v>29</v>
      </c>
      <c r="T114" t="s">
        <v>30</v>
      </c>
      <c r="U114" t="s">
        <v>6</v>
      </c>
      <c r="V114" t="s">
        <v>7</v>
      </c>
      <c r="W114" t="s">
        <v>8</v>
      </c>
      <c r="X114" t="s">
        <v>1</v>
      </c>
      <c r="Y114" t="s">
        <v>9</v>
      </c>
      <c r="Z114" t="s">
        <v>2</v>
      </c>
      <c r="AA114" t="s">
        <v>11</v>
      </c>
      <c r="AB114" t="s">
        <v>10</v>
      </c>
      <c r="AC114" t="s">
        <v>12</v>
      </c>
      <c r="AD114" t="s">
        <v>36</v>
      </c>
      <c r="AE114" t="s">
        <v>14</v>
      </c>
      <c r="AF114" t="s">
        <v>15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64</v>
      </c>
      <c r="AZ114" t="s">
        <v>65</v>
      </c>
      <c r="BA114" t="s">
        <v>66</v>
      </c>
      <c r="BB114" t="s">
        <v>73</v>
      </c>
      <c r="BC114" t="s">
        <v>74</v>
      </c>
      <c r="BD114" t="s">
        <v>75</v>
      </c>
      <c r="BE114" t="s">
        <v>67</v>
      </c>
      <c r="BF114" t="s">
        <v>68</v>
      </c>
      <c r="BG114" t="s">
        <v>69</v>
      </c>
      <c r="BH114" t="s">
        <v>70</v>
      </c>
      <c r="BI114" t="s">
        <v>71</v>
      </c>
      <c r="BJ114" t="s">
        <v>72</v>
      </c>
      <c r="BK114" t="s">
        <v>55</v>
      </c>
      <c r="BL114" t="s">
        <v>56</v>
      </c>
      <c r="BM114" t="s">
        <v>57</v>
      </c>
      <c r="BN114" t="s">
        <v>58</v>
      </c>
      <c r="BO114" t="s">
        <v>59</v>
      </c>
      <c r="BP114" t="s">
        <v>60</v>
      </c>
      <c r="BQ114" t="s">
        <v>61</v>
      </c>
      <c r="BR114" t="s">
        <v>62</v>
      </c>
      <c r="BS114" t="s">
        <v>63</v>
      </c>
      <c r="BT114" t="s">
        <v>31</v>
      </c>
      <c r="BU114" t="s">
        <v>32</v>
      </c>
      <c r="BV114" t="s">
        <v>33</v>
      </c>
      <c r="BW114" t="s">
        <v>76</v>
      </c>
      <c r="BX114" t="s">
        <v>34</v>
      </c>
      <c r="BY114" t="s">
        <v>35</v>
      </c>
      <c r="BZ114" s="2" t="s">
        <v>78</v>
      </c>
      <c r="CA114" s="6" t="s">
        <v>79</v>
      </c>
    </row>
    <row r="115" spans="1:79" x14ac:dyDescent="0.25">
      <c r="A115">
        <v>25</v>
      </c>
      <c r="B115">
        <v>1572972</v>
      </c>
      <c r="C115">
        <v>606</v>
      </c>
      <c r="D115">
        <v>20</v>
      </c>
      <c r="E115">
        <v>42</v>
      </c>
      <c r="F115">
        <v>5</v>
      </c>
      <c r="G115">
        <v>46</v>
      </c>
      <c r="H115">
        <v>88</v>
      </c>
      <c r="I115">
        <v>6</v>
      </c>
      <c r="J115">
        <v>4</v>
      </c>
      <c r="K115">
        <v>8</v>
      </c>
      <c r="L115">
        <v>6</v>
      </c>
      <c r="M115">
        <v>90</v>
      </c>
      <c r="N115">
        <v>92</v>
      </c>
      <c r="O115">
        <v>4</v>
      </c>
      <c r="P115">
        <v>14</v>
      </c>
      <c r="Q115">
        <v>0</v>
      </c>
      <c r="R115">
        <v>5</v>
      </c>
      <c r="S115">
        <v>145</v>
      </c>
      <c r="T115">
        <v>31</v>
      </c>
      <c r="U115">
        <f>C115/B115</f>
        <v>3.85257970262662E-4</v>
      </c>
      <c r="V115">
        <f>(5*U115)/(1+(5-W115)*U115)</f>
        <v>1.9244363402174799E-3</v>
      </c>
      <c r="W115">
        <v>2.5</v>
      </c>
      <c r="X115">
        <v>1</v>
      </c>
      <c r="Y115">
        <f>X115*V115</f>
        <v>1.9244363402174799E-3</v>
      </c>
      <c r="Z115">
        <f>(5*(X115-Y115)+(2.5*Y115))</f>
        <v>4.9951889091494603</v>
      </c>
      <c r="AA115">
        <f t="shared" ref="AA115:AA122" si="535">Y115*D115/C115</f>
        <v>6.3512750502227094E-5</v>
      </c>
      <c r="AB115">
        <v>0</v>
      </c>
      <c r="AC115">
        <f>AA115*2.5+AB115*5</f>
        <v>1.5878187625556801E-4</v>
      </c>
      <c r="AD115">
        <f t="shared" ref="AD115:AD126" si="536">Y115*E115/C115</f>
        <v>1.33376776054677E-4</v>
      </c>
      <c r="AE115">
        <v>0</v>
      </c>
      <c r="AF115">
        <f>AD115*2.5+AE115*5</f>
        <v>3.3344194013669302E-4</v>
      </c>
      <c r="AG115">
        <f t="shared" ref="AG115:AG126" si="537">Y115*F115/C115</f>
        <v>1.5878187625556801E-5</v>
      </c>
      <c r="AH115">
        <v>0</v>
      </c>
      <c r="AI115">
        <f>AG115*2.5+AH115*5</f>
        <v>3.9695469063892002E-5</v>
      </c>
      <c r="AJ115">
        <f>Y115*G115/C115</f>
        <v>1.46079326155122E-4</v>
      </c>
      <c r="AK115">
        <v>0</v>
      </c>
      <c r="AL115">
        <f>AJ115*2.5+AK115*5</f>
        <v>3.6519831538780502E-4</v>
      </c>
      <c r="AM115">
        <f t="shared" ref="AM115:AM126" si="538">Y115*H115/C115</f>
        <v>2.7945610220979898E-4</v>
      </c>
      <c r="AN115">
        <v>0</v>
      </c>
      <c r="AO115">
        <f>AM115*2.5+AN115*5</f>
        <v>6.9864025552449701E-4</v>
      </c>
      <c r="AP115">
        <f t="shared" ref="AP115:AP126" si="539">Y115*I115/C115</f>
        <v>1.9053825150668098E-5</v>
      </c>
      <c r="AQ115">
        <v>0</v>
      </c>
      <c r="AR115">
        <f>AP115*2.5+AQ115*5</f>
        <v>4.7634562876670199E-5</v>
      </c>
      <c r="AS115">
        <f t="shared" ref="AS115:AS126" si="540">Y115*J115/C115</f>
        <v>1.27025501004454E-5</v>
      </c>
      <c r="AT115">
        <v>0</v>
      </c>
      <c r="AU115">
        <f>AS115*2.5+AT115*5</f>
        <v>3.17563752511135E-5</v>
      </c>
      <c r="AV115">
        <f t="shared" ref="AV115:AV126" si="541">Y115*K115/C115</f>
        <v>2.5405100200890799E-5</v>
      </c>
      <c r="AW115">
        <v>0</v>
      </c>
      <c r="AX115">
        <f>AV115*2.5+AW115*5</f>
        <v>6.3512750502226999E-5</v>
      </c>
      <c r="AY115">
        <f t="shared" ref="AY115:AY126" si="542">Y115*L115/C115</f>
        <v>1.9053825150668098E-5</v>
      </c>
      <c r="AZ115">
        <v>0</v>
      </c>
      <c r="BA115">
        <f>AY115*2.5+AZ115*5</f>
        <v>4.7634562876670199E-5</v>
      </c>
      <c r="BB115">
        <f t="shared" ref="BB115:BB126" si="543">Y115*M115/C115</f>
        <v>2.8580737726002201E-4</v>
      </c>
      <c r="BC115">
        <v>0</v>
      </c>
      <c r="BD115">
        <f>BB115*2.5+BC115*5</f>
        <v>7.1451844315005499E-4</v>
      </c>
      <c r="BE115">
        <f t="shared" ref="BE115:BE126" si="544">Y115*N115/C115</f>
        <v>2.92158652310244E-4</v>
      </c>
      <c r="BF115">
        <v>0</v>
      </c>
      <c r="BG115">
        <f>BE115*2.5+BF115*5</f>
        <v>7.3039663077561004E-4</v>
      </c>
      <c r="BH115">
        <f t="shared" ref="BH115:BH126" si="545">Y115*O115/C115</f>
        <v>1.27025501004454E-5</v>
      </c>
      <c r="BI115">
        <v>0</v>
      </c>
      <c r="BJ115">
        <f>BH115*2.5+BI115*5</f>
        <v>3.17563752511135E-5</v>
      </c>
      <c r="BK115">
        <f t="shared" ref="BK115:BK126" si="546">Y115*P115/C115</f>
        <v>4.4458925351558901E-5</v>
      </c>
      <c r="BL115">
        <v>0</v>
      </c>
      <c r="BM115">
        <f>BK115*2.5+BL115*5</f>
        <v>1.1114731337889699E-4</v>
      </c>
      <c r="BN115">
        <f t="shared" ref="BN115:BN126" si="547">Y115*Q115/C115</f>
        <v>0</v>
      </c>
      <c r="BO115">
        <v>0</v>
      </c>
      <c r="BP115">
        <f>BN115*2.5+BO115*5</f>
        <v>0</v>
      </c>
      <c r="BQ115">
        <f t="shared" ref="BQ115:BQ126" si="548">Y115*R115/C115</f>
        <v>1.5878187625556801E-5</v>
      </c>
      <c r="BR115">
        <v>0</v>
      </c>
      <c r="BS115">
        <f>BQ115*2.5+BR115*5</f>
        <v>3.9695469063892002E-5</v>
      </c>
      <c r="BT115">
        <f t="shared" ref="BT115:BT126" si="549">Y115*S115/C115</f>
        <v>4.6046744114114601E-4</v>
      </c>
      <c r="BU115">
        <v>0</v>
      </c>
      <c r="BV115">
        <f>BT115*2.5+BU115*5</f>
        <v>1.15116860285287E-3</v>
      </c>
      <c r="BW115">
        <f t="shared" ref="BW115:BW126" si="550">Y115*T115/C115</f>
        <v>9.8444763278451899E-5</v>
      </c>
      <c r="BX115">
        <v>0</v>
      </c>
      <c r="BY115">
        <f>BW115*2.5+BX115*5</f>
        <v>2.4611190819612998E-4</v>
      </c>
      <c r="BZ115" s="4">
        <f>AC115+AF115+AI115+AL115+AO115+AR115+AU115+AX115+BA115+BD115+BG115+BJ115+BM115+BP115+BS115+BV115+BY115</f>
        <v>4.8110899999999996E-3</v>
      </c>
      <c r="CA115" s="7">
        <f t="shared" ref="CA115:CA126" si="551">5-Z115</f>
        <v>4.8110899999999996E-3</v>
      </c>
    </row>
    <row r="116" spans="1:79" x14ac:dyDescent="0.25">
      <c r="A116">
        <f>A115+5</f>
        <v>30</v>
      </c>
      <c r="B116">
        <v>1726077</v>
      </c>
      <c r="C116">
        <v>983</v>
      </c>
      <c r="D116">
        <v>36</v>
      </c>
      <c r="E116">
        <v>52</v>
      </c>
      <c r="F116">
        <v>4</v>
      </c>
      <c r="G116">
        <v>59</v>
      </c>
      <c r="H116">
        <v>59</v>
      </c>
      <c r="I116">
        <v>13</v>
      </c>
      <c r="J116">
        <v>11</v>
      </c>
      <c r="K116">
        <v>14</v>
      </c>
      <c r="L116">
        <v>16</v>
      </c>
      <c r="M116">
        <v>195</v>
      </c>
      <c r="N116">
        <v>197</v>
      </c>
      <c r="O116">
        <v>14</v>
      </c>
      <c r="P116">
        <v>25</v>
      </c>
      <c r="Q116">
        <v>0</v>
      </c>
      <c r="R116">
        <v>7</v>
      </c>
      <c r="S116">
        <v>229</v>
      </c>
      <c r="T116">
        <v>52</v>
      </c>
      <c r="U116">
        <f t="shared" ref="U116:U124" si="552">C116/B116</f>
        <v>5.6949950668481195E-4</v>
      </c>
      <c r="V116">
        <f t="shared" ref="V116:V124" si="553">(5*U116)/(1+(5-W116)*U116)</f>
        <v>2.84344917616628E-3</v>
      </c>
      <c r="W116">
        <v>2.5</v>
      </c>
      <c r="X116">
        <f>X115*(1-V115)</f>
        <v>0.998075563659783</v>
      </c>
      <c r="Y116">
        <f>X116*V116</f>
        <v>2.8379771392401101E-3</v>
      </c>
      <c r="Z116">
        <f t="shared" ref="Z116:Z124" si="554">(5*(X116-Y116)+(2.5*Y116))</f>
        <v>4.9832828754508096</v>
      </c>
      <c r="AA116">
        <f t="shared" si="535"/>
        <v>1.0393405596403299E-4</v>
      </c>
      <c r="AB116">
        <f>AA115+AB115</f>
        <v>6.3512750502227094E-5</v>
      </c>
      <c r="AC116">
        <f t="shared" ref="AC116:AC125" si="555">AA116*2.5+AB116*5</f>
        <v>5.77398892421218E-4</v>
      </c>
      <c r="AD116">
        <f t="shared" si="536"/>
        <v>1.50126969725825E-4</v>
      </c>
      <c r="AE116">
        <f>AD115+AE115</f>
        <v>1.33376776054677E-4</v>
      </c>
      <c r="AF116">
        <f t="shared" ref="AF116:AF126" si="556">AD116*2.5+AE116*5</f>
        <v>1.0422013045879499E-3</v>
      </c>
      <c r="AG116">
        <f t="shared" si="537"/>
        <v>1.15482284404481E-5</v>
      </c>
      <c r="AH116">
        <f>AG115+AH115</f>
        <v>1.5878187625556801E-5</v>
      </c>
      <c r="AI116">
        <f t="shared" ref="AI116:AI126" si="557">AG116*2.5+AH116*5</f>
        <v>1.08261509228904E-4</v>
      </c>
      <c r="AJ116">
        <f t="shared" ref="AJ116:AJ126" si="558">Y116*G116/C116</f>
        <v>1.70336369496609E-4</v>
      </c>
      <c r="AK116">
        <f>AJ115+AK115</f>
        <v>1.46079326155122E-4</v>
      </c>
      <c r="AL116">
        <f t="shared" ref="AL116:AL126" si="559">AJ116*2.5+AK116*5</f>
        <v>1.15623755451713E-3</v>
      </c>
      <c r="AM116">
        <f t="shared" si="538"/>
        <v>1.70336369496609E-4</v>
      </c>
      <c r="AN116">
        <f>AM115+AN115</f>
        <v>2.7945610220979898E-4</v>
      </c>
      <c r="AO116">
        <f t="shared" ref="AO116:AO126" si="560">AM116*2.5+AN116*5</f>
        <v>1.82312143479052E-3</v>
      </c>
      <c r="AP116">
        <f t="shared" si="539"/>
        <v>3.7531742431456201E-5</v>
      </c>
      <c r="AQ116">
        <f>AP115+AQ115</f>
        <v>1.9053825150668098E-5</v>
      </c>
      <c r="AR116">
        <f t="shared" ref="AR116:AR126" si="561">AP116*2.5+AQ116*5</f>
        <v>1.8909848183198101E-4</v>
      </c>
      <c r="AS116">
        <f t="shared" si="540"/>
        <v>3.1757628211232201E-5</v>
      </c>
      <c r="AT116">
        <f>AS115+AT115</f>
        <v>1.27025501004454E-5</v>
      </c>
      <c r="AU116">
        <f t="shared" ref="AU116:AU126" si="562">AS116*2.5+AT116*5</f>
        <v>1.4290682103030799E-4</v>
      </c>
      <c r="AV116">
        <f t="shared" si="541"/>
        <v>4.0418799541568198E-5</v>
      </c>
      <c r="AW116">
        <f>AV115+AW115</f>
        <v>2.5405100200890799E-5</v>
      </c>
      <c r="AX116">
        <f t="shared" ref="AX116:AX126" si="563">AV116*2.5+AW116*5</f>
        <v>2.2807249985837399E-4</v>
      </c>
      <c r="AY116">
        <f t="shared" si="542"/>
        <v>4.6192913761792198E-5</v>
      </c>
      <c r="AZ116">
        <f>AY115+AZ115</f>
        <v>1.9053825150668098E-5</v>
      </c>
      <c r="BA116">
        <f t="shared" ref="BA116:BA126" si="564">AY116*2.5+AZ116*5</f>
        <v>2.10751410157821E-4</v>
      </c>
      <c r="BB116">
        <f t="shared" si="543"/>
        <v>5.6297613647184302E-4</v>
      </c>
      <c r="BC116">
        <f>BB115+BC115</f>
        <v>2.8580737726002201E-4</v>
      </c>
      <c r="BD116">
        <f t="shared" ref="BD116:BD126" si="565">BB116*2.5+BC116*5</f>
        <v>2.83647722747972E-3</v>
      </c>
      <c r="BE116">
        <f t="shared" si="544"/>
        <v>5.6875025069206696E-4</v>
      </c>
      <c r="BF116">
        <f>BE115+BF115</f>
        <v>2.92158652310244E-4</v>
      </c>
      <c r="BG116">
        <f t="shared" ref="BG116:BG126" si="566">BE116*2.5+BF116*5</f>
        <v>2.88266888828139E-3</v>
      </c>
      <c r="BH116">
        <f t="shared" si="545"/>
        <v>4.0418799541568198E-5</v>
      </c>
      <c r="BI116">
        <f>BH115+BI115</f>
        <v>1.27025501004454E-5</v>
      </c>
      <c r="BJ116">
        <f t="shared" ref="BJ116:BJ126" si="567">BH116*2.5+BI116*5</f>
        <v>1.6455974935614701E-4</v>
      </c>
      <c r="BK116">
        <f t="shared" si="546"/>
        <v>7.2176427752800406E-5</v>
      </c>
      <c r="BL116">
        <f>BK115+BL115</f>
        <v>4.4458925351558901E-5</v>
      </c>
      <c r="BM116">
        <f t="shared" ref="BM116:BM126" si="568">BK116*2.5+BL116*5</f>
        <v>4.0273569613979602E-4</v>
      </c>
      <c r="BN116">
        <f t="shared" si="547"/>
        <v>0</v>
      </c>
      <c r="BO116">
        <f>BN115+BO115</f>
        <v>0</v>
      </c>
      <c r="BP116">
        <f t="shared" ref="BP116:BP126" si="569">BN116*2.5+BO116*5</f>
        <v>0</v>
      </c>
      <c r="BQ116">
        <f t="shared" si="548"/>
        <v>2.0209399770784099E-5</v>
      </c>
      <c r="BR116">
        <f>BQ115+BR115</f>
        <v>1.5878187625556801E-5</v>
      </c>
      <c r="BS116">
        <f t="shared" ref="BS116:BS126" si="570">BQ116*2.5+BR116*5</f>
        <v>1.29914437554744E-4</v>
      </c>
      <c r="BT116">
        <f t="shared" si="549"/>
        <v>6.6113607821565096E-4</v>
      </c>
      <c r="BU116">
        <f>BT115+BU115</f>
        <v>4.6046744114114601E-4</v>
      </c>
      <c r="BV116">
        <f t="shared" ref="BV116:BV126" si="571">BT116*2.5+BU116*5</f>
        <v>3.9551774012448601E-3</v>
      </c>
      <c r="BW116">
        <f t="shared" si="550"/>
        <v>1.50126969725825E-4</v>
      </c>
      <c r="BX116">
        <f>BW115+BX115</f>
        <v>9.8444763278451899E-5</v>
      </c>
      <c r="BY116">
        <f t="shared" ref="BY116:BY126" si="572">BW116*2.5+BX116*5</f>
        <v>8.6754124070682198E-4</v>
      </c>
      <c r="BZ116" s="4">
        <f t="shared" ref="BZ116:BZ126" si="573">AC116+AF116+AI116+AL116+AO116+AR116+AU116+AX116+BA116+BD116+BG116+BJ116+BM116+BP116+BS116+BV116+BY116</f>
        <v>1.6717119999999999E-2</v>
      </c>
      <c r="CA116" s="7">
        <f t="shared" si="551"/>
        <v>1.6717119999999999E-2</v>
      </c>
    </row>
    <row r="117" spans="1:79" x14ac:dyDescent="0.25">
      <c r="A117">
        <f t="shared" ref="A117:A126" si="574">A116+5</f>
        <v>35</v>
      </c>
      <c r="B117">
        <v>1689274</v>
      </c>
      <c r="C117">
        <v>1586</v>
      </c>
      <c r="D117">
        <v>54</v>
      </c>
      <c r="E117">
        <v>58</v>
      </c>
      <c r="F117">
        <v>11</v>
      </c>
      <c r="G117">
        <v>49</v>
      </c>
      <c r="H117">
        <v>85</v>
      </c>
      <c r="I117">
        <v>41</v>
      </c>
      <c r="J117">
        <v>13</v>
      </c>
      <c r="K117">
        <v>24</v>
      </c>
      <c r="L117">
        <v>18</v>
      </c>
      <c r="M117">
        <v>318</v>
      </c>
      <c r="N117">
        <v>497</v>
      </c>
      <c r="O117">
        <v>15</v>
      </c>
      <c r="P117">
        <v>39</v>
      </c>
      <c r="Q117">
        <v>0</v>
      </c>
      <c r="R117">
        <v>8</v>
      </c>
      <c r="S117">
        <v>277</v>
      </c>
      <c r="T117">
        <v>79</v>
      </c>
      <c r="U117">
        <f t="shared" si="552"/>
        <v>9.3886486147303503E-4</v>
      </c>
      <c r="V117">
        <f t="shared" si="553"/>
        <v>4.6833317682855201E-3</v>
      </c>
      <c r="W117">
        <v>2.5</v>
      </c>
      <c r="X117">
        <f t="shared" ref="X117:X124" si="575">X116*(1-V116)</f>
        <v>0.99523758652054295</v>
      </c>
      <c r="Y117">
        <f t="shared" ref="Y117:Y124" si="576">X117*V117</f>
        <v>4.6610278059434698E-3</v>
      </c>
      <c r="Z117">
        <f t="shared" si="554"/>
        <v>4.9645353630878599</v>
      </c>
      <c r="AA117">
        <f t="shared" si="535"/>
        <v>1.5869829856301901E-4</v>
      </c>
      <c r="AB117">
        <f t="shared" ref="AB117:AB120" si="577">AA116+AB116</f>
        <v>1.6744680646626001E-4</v>
      </c>
      <c r="AC117">
        <f t="shared" si="555"/>
        <v>1.2339797787388499E-3</v>
      </c>
      <c r="AD117">
        <f t="shared" si="536"/>
        <v>1.70453728086205E-4</v>
      </c>
      <c r="AE117">
        <f t="shared" ref="AE117:AE126" si="578">AD116+AE116</f>
        <v>2.8350374578050202E-4</v>
      </c>
      <c r="AF117">
        <f t="shared" si="556"/>
        <v>1.84365304911802E-3</v>
      </c>
      <c r="AG117">
        <f t="shared" si="537"/>
        <v>3.2327431188763003E-5</v>
      </c>
      <c r="AH117">
        <f t="shared" ref="AH117:AH126" si="579">AG116+AH116</f>
        <v>2.7426416066004899E-5</v>
      </c>
      <c r="AI117">
        <f t="shared" si="557"/>
        <v>2.1795065830193199E-4</v>
      </c>
      <c r="AJ117">
        <f t="shared" si="558"/>
        <v>1.44004011659035E-4</v>
      </c>
      <c r="AK117">
        <f t="shared" ref="AK117:AK126" si="580">AJ116+AK116</f>
        <v>3.16415695651731E-4</v>
      </c>
      <c r="AL117">
        <f t="shared" si="559"/>
        <v>1.9420885074062401E-3</v>
      </c>
      <c r="AM117">
        <f t="shared" si="538"/>
        <v>2.4980287736771399E-4</v>
      </c>
      <c r="AN117">
        <f>AM116+AN116</f>
        <v>4.49792471706408E-4</v>
      </c>
      <c r="AO117">
        <f t="shared" si="560"/>
        <v>2.8734695519513202E-3</v>
      </c>
      <c r="AP117">
        <f t="shared" si="539"/>
        <v>1.20493152612662E-4</v>
      </c>
      <c r="AQ117">
        <f t="shared" ref="AQ117:AQ126" si="581">AP116+AQ116</f>
        <v>5.65855675821243E-5</v>
      </c>
      <c r="AR117">
        <f t="shared" si="561"/>
        <v>5.8416071944227595E-4</v>
      </c>
      <c r="AS117">
        <f t="shared" si="540"/>
        <v>3.8205145950356297E-5</v>
      </c>
      <c r="AT117">
        <f t="shared" ref="AT117:AT126" si="582">AS116+AT116</f>
        <v>4.4460178311677602E-5</v>
      </c>
      <c r="AU117">
        <f t="shared" si="562"/>
        <v>3.17813756434279E-4</v>
      </c>
      <c r="AV117">
        <f t="shared" si="541"/>
        <v>7.05325771391193E-5</v>
      </c>
      <c r="AW117">
        <f t="shared" ref="AW117:AW126" si="583">AV116+AW116</f>
        <v>6.5823899742459001E-5</v>
      </c>
      <c r="AX117">
        <f t="shared" si="563"/>
        <v>5.0545094156009298E-4</v>
      </c>
      <c r="AY117">
        <f t="shared" si="542"/>
        <v>5.2899432854339499E-5</v>
      </c>
      <c r="AZ117">
        <f t="shared" ref="AZ117:AZ126" si="584">AY116+AZ116</f>
        <v>6.5246738912460304E-5</v>
      </c>
      <c r="BA117">
        <f t="shared" si="564"/>
        <v>4.5848227669814998E-4</v>
      </c>
      <c r="BB117">
        <f t="shared" si="543"/>
        <v>9.3455664709333097E-4</v>
      </c>
      <c r="BC117">
        <f t="shared" ref="BC117:BC126" si="585">BB116+BC116</f>
        <v>8.4878351373186497E-4</v>
      </c>
      <c r="BD117">
        <f t="shared" si="565"/>
        <v>6.5803091863926499E-3</v>
      </c>
      <c r="BE117">
        <f t="shared" si="544"/>
        <v>1.46061211825593E-3</v>
      </c>
      <c r="BF117">
        <f t="shared" ref="BF117:BF126" si="586">BE116+BF116</f>
        <v>8.6090890300231102E-4</v>
      </c>
      <c r="BG117">
        <f t="shared" si="566"/>
        <v>7.9560748106513798E-3</v>
      </c>
      <c r="BH117">
        <f t="shared" si="545"/>
        <v>4.4082860711949598E-5</v>
      </c>
      <c r="BI117">
        <f>BH116+BI116</f>
        <v>5.3121349642013599E-5</v>
      </c>
      <c r="BJ117">
        <f t="shared" si="567"/>
        <v>3.7581389998994202E-4</v>
      </c>
      <c r="BK117">
        <f t="shared" si="546"/>
        <v>1.14615437851069E-4</v>
      </c>
      <c r="BL117">
        <f t="shared" ref="BL117:BL126" si="587">BK116+BL116</f>
        <v>1.16635353104359E-4</v>
      </c>
      <c r="BM117">
        <f t="shared" si="568"/>
        <v>8.6971536014946696E-4</v>
      </c>
      <c r="BN117">
        <f t="shared" si="547"/>
        <v>0</v>
      </c>
      <c r="BO117">
        <f t="shared" ref="BO117:BO126" si="588">BN116+BO116</f>
        <v>0</v>
      </c>
      <c r="BP117">
        <f t="shared" si="569"/>
        <v>0</v>
      </c>
      <c r="BQ117">
        <f t="shared" si="548"/>
        <v>2.3510859046373099E-5</v>
      </c>
      <c r="BR117">
        <f t="shared" ref="BR117:BR126" si="589">BQ116+BR116</f>
        <v>3.60875873963409E-5</v>
      </c>
      <c r="BS117">
        <f t="shared" si="570"/>
        <v>2.3921508459763701E-4</v>
      </c>
      <c r="BT117">
        <f t="shared" si="549"/>
        <v>8.1406349448066905E-4</v>
      </c>
      <c r="BU117">
        <f t="shared" ref="BU117:BU126" si="590">BT116+BU116</f>
        <v>1.1216035193568001E-3</v>
      </c>
      <c r="BV117">
        <f t="shared" si="571"/>
        <v>7.6431763329856701E-3</v>
      </c>
      <c r="BW117">
        <f t="shared" si="550"/>
        <v>2.3216973308293499E-4</v>
      </c>
      <c r="BX117">
        <f t="shared" ref="BX117:BX125" si="591">BW116+BX116</f>
        <v>2.4857173300427702E-4</v>
      </c>
      <c r="BY117">
        <f t="shared" si="572"/>
        <v>1.82328299772872E-3</v>
      </c>
      <c r="BZ117" s="4">
        <f t="shared" si="573"/>
        <v>3.5464639999999999E-2</v>
      </c>
      <c r="CA117" s="7">
        <f t="shared" si="551"/>
        <v>3.5464639999999999E-2</v>
      </c>
    </row>
    <row r="118" spans="1:79" x14ac:dyDescent="0.25">
      <c r="A118">
        <f t="shared" si="574"/>
        <v>40</v>
      </c>
      <c r="B118">
        <v>1722984</v>
      </c>
      <c r="C118">
        <v>2175</v>
      </c>
      <c r="D118">
        <v>60</v>
      </c>
      <c r="E118">
        <v>74</v>
      </c>
      <c r="F118">
        <v>20</v>
      </c>
      <c r="G118">
        <v>49</v>
      </c>
      <c r="H118">
        <v>80</v>
      </c>
      <c r="I118">
        <v>39</v>
      </c>
      <c r="J118">
        <v>30</v>
      </c>
      <c r="K118">
        <v>44</v>
      </c>
      <c r="L118">
        <v>22</v>
      </c>
      <c r="M118">
        <v>487</v>
      </c>
      <c r="N118">
        <v>762</v>
      </c>
      <c r="O118">
        <v>19</v>
      </c>
      <c r="P118">
        <v>55</v>
      </c>
      <c r="Q118">
        <v>0</v>
      </c>
      <c r="R118">
        <v>7</v>
      </c>
      <c r="S118">
        <v>343</v>
      </c>
      <c r="T118">
        <v>84</v>
      </c>
      <c r="U118">
        <f t="shared" si="552"/>
        <v>1.2623448621693499E-3</v>
      </c>
      <c r="V118">
        <f t="shared" si="553"/>
        <v>6.2918680426041797E-3</v>
      </c>
      <c r="W118">
        <v>2.5</v>
      </c>
      <c r="X118">
        <f t="shared" si="575"/>
        <v>0.99057655871459904</v>
      </c>
      <c r="Y118">
        <f t="shared" si="576"/>
        <v>6.2325769935292104E-3</v>
      </c>
      <c r="Z118">
        <f t="shared" si="554"/>
        <v>4.9373013510891699</v>
      </c>
      <c r="AA118">
        <f t="shared" si="535"/>
        <v>1.71933158442185E-4</v>
      </c>
      <c r="AB118">
        <f t="shared" si="577"/>
        <v>3.2614510502927902E-4</v>
      </c>
      <c r="AC118">
        <f t="shared" si="555"/>
        <v>2.0605584212518599E-3</v>
      </c>
      <c r="AD118">
        <f t="shared" si="536"/>
        <v>2.12050895412028E-4</v>
      </c>
      <c r="AE118">
        <f t="shared" si="578"/>
        <v>4.53957473866707E-4</v>
      </c>
      <c r="AF118">
        <f t="shared" si="556"/>
        <v>2.7999146078635999E-3</v>
      </c>
      <c r="AG118">
        <f t="shared" si="537"/>
        <v>5.7311052814061698E-5</v>
      </c>
      <c r="AH118">
        <f t="shared" si="579"/>
        <v>5.9753847254767899E-5</v>
      </c>
      <c r="AI118">
        <f t="shared" si="557"/>
        <v>4.4204686830899402E-4</v>
      </c>
      <c r="AJ118">
        <f t="shared" si="558"/>
        <v>1.40412079394451E-4</v>
      </c>
      <c r="AK118">
        <f t="shared" si="580"/>
        <v>4.60419707310766E-4</v>
      </c>
      <c r="AL118">
        <f t="shared" si="559"/>
        <v>2.6531287350399601E-3</v>
      </c>
      <c r="AM118">
        <f t="shared" si="538"/>
        <v>2.2924421125624701E-4</v>
      </c>
      <c r="AN118">
        <f t="shared" ref="AN118" si="592">AM117+AN117</f>
        <v>6.9959534907412205E-4</v>
      </c>
      <c r="AO118">
        <f t="shared" si="560"/>
        <v>4.0710872735112303E-3</v>
      </c>
      <c r="AP118">
        <f t="shared" si="539"/>
        <v>1.1175655298741999E-4</v>
      </c>
      <c r="AQ118">
        <f t="shared" si="581"/>
        <v>1.77078720194786E-4</v>
      </c>
      <c r="AR118">
        <f t="shared" si="561"/>
        <v>1.1647849834424801E-3</v>
      </c>
      <c r="AS118">
        <f t="shared" si="540"/>
        <v>8.5966579221092595E-5</v>
      </c>
      <c r="AT118">
        <f t="shared" si="582"/>
        <v>8.26653242620339E-5</v>
      </c>
      <c r="AU118">
        <f t="shared" si="562"/>
        <v>6.2824306936290096E-4</v>
      </c>
      <c r="AV118">
        <f t="shared" si="541"/>
        <v>1.26084316190936E-4</v>
      </c>
      <c r="AW118">
        <f t="shared" si="583"/>
        <v>1.36356476881578E-4</v>
      </c>
      <c r="AX118">
        <f t="shared" si="563"/>
        <v>9.9699317488523005E-4</v>
      </c>
      <c r="AY118">
        <f t="shared" si="542"/>
        <v>6.3042158095467894E-5</v>
      </c>
      <c r="AZ118">
        <f t="shared" si="584"/>
        <v>1.1814617176680001E-4</v>
      </c>
      <c r="BA118">
        <f t="shared" si="564"/>
        <v>7.4833625407266997E-4</v>
      </c>
      <c r="BB118">
        <f t="shared" si="543"/>
        <v>1.3955241360223999E-3</v>
      </c>
      <c r="BC118">
        <f t="shared" si="585"/>
        <v>1.7833401608252E-3</v>
      </c>
      <c r="BD118">
        <f t="shared" si="565"/>
        <v>1.2405511144182001E-2</v>
      </c>
      <c r="BE118">
        <f t="shared" si="544"/>
        <v>2.1835511122157499E-3</v>
      </c>
      <c r="BF118">
        <f t="shared" si="586"/>
        <v>2.32152102125824E-3</v>
      </c>
      <c r="BG118">
        <f t="shared" si="566"/>
        <v>1.7066482886830599E-2</v>
      </c>
      <c r="BH118">
        <f t="shared" si="545"/>
        <v>5.44455001733586E-5</v>
      </c>
      <c r="BI118">
        <f t="shared" ref="BI118:BI126" si="593">BH117+BI117</f>
        <v>9.7204210353963197E-5</v>
      </c>
      <c r="BJ118">
        <f t="shared" si="567"/>
        <v>6.2213480220321205E-4</v>
      </c>
      <c r="BK118">
        <f t="shared" si="546"/>
        <v>1.5760539523867001E-4</v>
      </c>
      <c r="BL118">
        <f t="shared" si="587"/>
        <v>2.3125079095542801E-4</v>
      </c>
      <c r="BM118">
        <f t="shared" si="568"/>
        <v>1.55026744287382E-3</v>
      </c>
      <c r="BN118">
        <f t="shared" si="547"/>
        <v>0</v>
      </c>
      <c r="BO118">
        <f t="shared" si="588"/>
        <v>0</v>
      </c>
      <c r="BP118">
        <f t="shared" si="569"/>
        <v>0</v>
      </c>
      <c r="BQ118">
        <f t="shared" si="548"/>
        <v>2.00588684849216E-5</v>
      </c>
      <c r="BR118">
        <f t="shared" si="589"/>
        <v>5.9598446442714002E-5</v>
      </c>
      <c r="BS118">
        <f t="shared" si="570"/>
        <v>3.48139403425874E-4</v>
      </c>
      <c r="BT118">
        <f t="shared" si="549"/>
        <v>9.8288455576115807E-4</v>
      </c>
      <c r="BU118">
        <f t="shared" si="590"/>
        <v>1.9356670138374701E-3</v>
      </c>
      <c r="BV118">
        <f t="shared" si="571"/>
        <v>1.2135546458590199E-2</v>
      </c>
      <c r="BW118">
        <f t="shared" si="550"/>
        <v>2.4070642181905899E-4</v>
      </c>
      <c r="BX118">
        <f t="shared" si="591"/>
        <v>4.8074146608721198E-4</v>
      </c>
      <c r="BY118">
        <f t="shared" si="572"/>
        <v>3.0054733849837101E-3</v>
      </c>
      <c r="BZ118" s="4">
        <f t="shared" si="573"/>
        <v>6.2698649999999995E-2</v>
      </c>
      <c r="CA118" s="7">
        <f t="shared" si="551"/>
        <v>6.2698649999999995E-2</v>
      </c>
    </row>
    <row r="119" spans="1:79" x14ac:dyDescent="0.25">
      <c r="A119">
        <f t="shared" si="574"/>
        <v>45</v>
      </c>
      <c r="B119">
        <v>1557866</v>
      </c>
      <c r="C119">
        <v>3115</v>
      </c>
      <c r="D119">
        <v>66</v>
      </c>
      <c r="E119">
        <v>51</v>
      </c>
      <c r="F119">
        <v>30</v>
      </c>
      <c r="G119">
        <v>34</v>
      </c>
      <c r="H119">
        <v>83</v>
      </c>
      <c r="I119">
        <v>63</v>
      </c>
      <c r="J119">
        <v>38</v>
      </c>
      <c r="K119">
        <v>60</v>
      </c>
      <c r="L119">
        <v>54</v>
      </c>
      <c r="M119">
        <v>675</v>
      </c>
      <c r="N119">
        <v>1239</v>
      </c>
      <c r="O119">
        <v>46</v>
      </c>
      <c r="P119">
        <v>105</v>
      </c>
      <c r="Q119">
        <v>0</v>
      </c>
      <c r="R119">
        <v>9</v>
      </c>
      <c r="S119">
        <v>432</v>
      </c>
      <c r="T119">
        <v>130</v>
      </c>
      <c r="U119">
        <f t="shared" si="552"/>
        <v>1.9995301264678698E-3</v>
      </c>
      <c r="V119">
        <f t="shared" si="553"/>
        <v>9.94792270448089E-3</v>
      </c>
      <c r="W119">
        <v>2.5</v>
      </c>
      <c r="X119">
        <f t="shared" si="575"/>
        <v>0.98434398172106996</v>
      </c>
      <c r="Y119">
        <f t="shared" si="576"/>
        <v>9.7921778447821496E-3</v>
      </c>
      <c r="Z119">
        <f t="shared" si="554"/>
        <v>4.8972394639933903</v>
      </c>
      <c r="AA119">
        <f t="shared" si="535"/>
        <v>2.0747471517034401E-4</v>
      </c>
      <c r="AB119">
        <f t="shared" si="577"/>
        <v>4.9807826347146404E-4</v>
      </c>
      <c r="AC119">
        <f t="shared" si="555"/>
        <v>3.0090781052831798E-3</v>
      </c>
      <c r="AD119">
        <f t="shared" si="536"/>
        <v>1.6032137081344801E-4</v>
      </c>
      <c r="AE119">
        <f t="shared" si="578"/>
        <v>6.6600836927873503E-4</v>
      </c>
      <c r="AF119">
        <f t="shared" si="556"/>
        <v>3.7308452734272999E-3</v>
      </c>
      <c r="AG119">
        <f t="shared" si="537"/>
        <v>9.4306688713792798E-5</v>
      </c>
      <c r="AH119">
        <f t="shared" si="579"/>
        <v>1.1706490006883E-4</v>
      </c>
      <c r="AI119">
        <f t="shared" si="557"/>
        <v>8.2109122212863203E-4</v>
      </c>
      <c r="AJ119">
        <f t="shared" si="558"/>
        <v>1.06880913875632E-4</v>
      </c>
      <c r="AK119">
        <f t="shared" si="580"/>
        <v>6.0083178670521705E-4</v>
      </c>
      <c r="AL119">
        <f t="shared" si="559"/>
        <v>3.2713612182151699E-3</v>
      </c>
      <c r="AM119">
        <f t="shared" si="538"/>
        <v>2.6091517210815999E-4</v>
      </c>
      <c r="AN119">
        <f>AM118+AN118</f>
        <v>9.2883956033036901E-4</v>
      </c>
      <c r="AO119">
        <f t="shared" si="560"/>
        <v>5.2964857319222503E-3</v>
      </c>
      <c r="AP119">
        <f t="shared" si="539"/>
        <v>1.9804404629896499E-4</v>
      </c>
      <c r="AQ119">
        <f t="shared" si="581"/>
        <v>2.88835273182206E-4</v>
      </c>
      <c r="AR119">
        <f t="shared" si="561"/>
        <v>1.93928648165844E-3</v>
      </c>
      <c r="AS119">
        <f t="shared" si="540"/>
        <v>1.19455139037471E-4</v>
      </c>
      <c r="AT119">
        <f t="shared" si="582"/>
        <v>1.68631903483127E-4</v>
      </c>
      <c r="AU119">
        <f t="shared" si="562"/>
        <v>1.1417973650093101E-3</v>
      </c>
      <c r="AV119">
        <f t="shared" si="541"/>
        <v>1.88613377427586E-4</v>
      </c>
      <c r="AW119">
        <f t="shared" si="583"/>
        <v>2.6244079307251398E-4</v>
      </c>
      <c r="AX119">
        <f t="shared" si="563"/>
        <v>1.78373740893153E-3</v>
      </c>
      <c r="AY119">
        <f t="shared" si="542"/>
        <v>1.69752039684827E-4</v>
      </c>
      <c r="AZ119">
        <f t="shared" si="584"/>
        <v>1.8118832986226799E-4</v>
      </c>
      <c r="BA119">
        <f t="shared" si="564"/>
        <v>1.3303217485234099E-3</v>
      </c>
      <c r="BB119">
        <f t="shared" si="543"/>
        <v>2.1219004960603399E-3</v>
      </c>
      <c r="BC119">
        <f t="shared" si="585"/>
        <v>3.1788642968475999E-3</v>
      </c>
      <c r="BD119">
        <f t="shared" si="565"/>
        <v>2.1199072724388899E-2</v>
      </c>
      <c r="BE119">
        <f t="shared" si="544"/>
        <v>3.8948662438796399E-3</v>
      </c>
      <c r="BF119">
        <f t="shared" si="586"/>
        <v>4.5050721334739903E-3</v>
      </c>
      <c r="BG119">
        <f t="shared" si="566"/>
        <v>3.2262526277068999E-2</v>
      </c>
      <c r="BH119">
        <f t="shared" si="545"/>
        <v>1.4460358936114901E-4</v>
      </c>
      <c r="BI119">
        <f t="shared" si="593"/>
        <v>1.5164971052732199E-4</v>
      </c>
      <c r="BJ119">
        <f t="shared" si="567"/>
        <v>1.1197575260394801E-3</v>
      </c>
      <c r="BK119">
        <f t="shared" si="546"/>
        <v>3.3007341049827498E-4</v>
      </c>
      <c r="BL119">
        <f t="shared" si="587"/>
        <v>3.8885618619409799E-4</v>
      </c>
      <c r="BM119">
        <f t="shared" si="568"/>
        <v>2.76946445721618E-3</v>
      </c>
      <c r="BN119">
        <f t="shared" si="547"/>
        <v>0</v>
      </c>
      <c r="BO119">
        <f t="shared" si="588"/>
        <v>0</v>
      </c>
      <c r="BP119">
        <f t="shared" si="569"/>
        <v>0</v>
      </c>
      <c r="BQ119">
        <f t="shared" si="548"/>
        <v>2.8292006614137799E-5</v>
      </c>
      <c r="BR119">
        <f t="shared" si="589"/>
        <v>7.9657314927635605E-5</v>
      </c>
      <c r="BS119">
        <f t="shared" si="570"/>
        <v>4.69016591173523E-4</v>
      </c>
      <c r="BT119">
        <f t="shared" si="549"/>
        <v>1.3580163174786201E-3</v>
      </c>
      <c r="BU119">
        <f t="shared" si="590"/>
        <v>2.9185515695986301E-3</v>
      </c>
      <c r="BV119">
        <f t="shared" si="571"/>
        <v>1.7987798641689701E-2</v>
      </c>
      <c r="BW119">
        <f t="shared" si="550"/>
        <v>4.0866231775976898E-4</v>
      </c>
      <c r="BX119">
        <f t="shared" si="591"/>
        <v>7.2144788790627103E-4</v>
      </c>
      <c r="BY119">
        <f t="shared" si="572"/>
        <v>4.6288952339307802E-3</v>
      </c>
      <c r="BZ119" s="4">
        <f t="shared" si="573"/>
        <v>0.10276054</v>
      </c>
      <c r="CA119" s="7">
        <f t="shared" si="551"/>
        <v>0.10276054</v>
      </c>
    </row>
    <row r="120" spans="1:79" x14ac:dyDescent="0.25">
      <c r="A120">
        <f t="shared" si="574"/>
        <v>50</v>
      </c>
      <c r="B120">
        <v>1453452</v>
      </c>
      <c r="C120">
        <v>4919</v>
      </c>
      <c r="D120">
        <v>81</v>
      </c>
      <c r="E120">
        <v>51</v>
      </c>
      <c r="F120">
        <v>47</v>
      </c>
      <c r="G120">
        <v>48</v>
      </c>
      <c r="H120">
        <v>96</v>
      </c>
      <c r="I120">
        <v>51</v>
      </c>
      <c r="J120">
        <v>43</v>
      </c>
      <c r="K120">
        <v>79</v>
      </c>
      <c r="L120">
        <v>103</v>
      </c>
      <c r="M120">
        <v>1211</v>
      </c>
      <c r="N120">
        <v>1986</v>
      </c>
      <c r="O120">
        <v>83</v>
      </c>
      <c r="P120">
        <v>191</v>
      </c>
      <c r="Q120">
        <v>3</v>
      </c>
      <c r="R120">
        <v>11</v>
      </c>
      <c r="S120">
        <v>650</v>
      </c>
      <c r="T120">
        <v>185</v>
      </c>
      <c r="U120">
        <f t="shared" si="552"/>
        <v>3.3843566901418098E-3</v>
      </c>
      <c r="V120">
        <f t="shared" si="553"/>
        <v>1.6779811284260999E-2</v>
      </c>
      <c r="W120">
        <v>2.5</v>
      </c>
      <c r="X120">
        <f t="shared" si="575"/>
        <v>0.97455180387628804</v>
      </c>
      <c r="Y120">
        <f t="shared" si="576"/>
        <v>1.63527953557802E-2</v>
      </c>
      <c r="Z120">
        <f t="shared" si="554"/>
        <v>4.8318770309919898</v>
      </c>
      <c r="AA120">
        <f t="shared" si="535"/>
        <v>2.6927758158532098E-4</v>
      </c>
      <c r="AB120">
        <f t="shared" si="577"/>
        <v>7.0555297864180802E-4</v>
      </c>
      <c r="AC120">
        <f t="shared" si="555"/>
        <v>4.2009588471723404E-3</v>
      </c>
      <c r="AD120">
        <f t="shared" si="536"/>
        <v>1.6954514396112799E-4</v>
      </c>
      <c r="AE120">
        <f t="shared" si="578"/>
        <v>8.2632974009218295E-4</v>
      </c>
      <c r="AF120">
        <f t="shared" si="556"/>
        <v>4.5555115603637302E-3</v>
      </c>
      <c r="AG120">
        <f t="shared" si="537"/>
        <v>1.5624748561123599E-4</v>
      </c>
      <c r="AH120">
        <f t="shared" si="579"/>
        <v>2.1137158878262299E-4</v>
      </c>
      <c r="AI120">
        <f t="shared" si="557"/>
        <v>1.44747665794121E-3</v>
      </c>
      <c r="AJ120">
        <f t="shared" si="558"/>
        <v>1.5957190019870901E-4</v>
      </c>
      <c r="AK120">
        <f t="shared" si="580"/>
        <v>7.0771270058084897E-4</v>
      </c>
      <c r="AL120">
        <f t="shared" si="559"/>
        <v>3.93749325340102E-3</v>
      </c>
      <c r="AM120">
        <f t="shared" si="538"/>
        <v>3.1914380039741803E-4</v>
      </c>
      <c r="AN120">
        <f t="shared" ref="AN120:AN125" si="594">AM119+AN119</f>
        <v>1.1897547324385301E-3</v>
      </c>
      <c r="AO120">
        <f t="shared" si="560"/>
        <v>6.7466331631861999E-3</v>
      </c>
      <c r="AP120">
        <f t="shared" si="539"/>
        <v>1.6954514396112799E-4</v>
      </c>
      <c r="AQ120">
        <f t="shared" si="581"/>
        <v>4.8687931948117102E-4</v>
      </c>
      <c r="AR120">
        <f t="shared" si="561"/>
        <v>2.8582594573086798E-3</v>
      </c>
      <c r="AS120">
        <f t="shared" si="540"/>
        <v>1.42949827261343E-4</v>
      </c>
      <c r="AT120">
        <f t="shared" si="582"/>
        <v>2.8808704252059801E-4</v>
      </c>
      <c r="AU120">
        <f t="shared" si="562"/>
        <v>1.79780978075635E-3</v>
      </c>
      <c r="AV120">
        <f t="shared" si="541"/>
        <v>2.6262875241037499E-4</v>
      </c>
      <c r="AW120">
        <f t="shared" si="583"/>
        <v>4.5105417050009998E-4</v>
      </c>
      <c r="AX120">
        <f t="shared" si="563"/>
        <v>2.9118427335264401E-3</v>
      </c>
      <c r="AY120">
        <f t="shared" si="542"/>
        <v>3.4241470250973E-4</v>
      </c>
      <c r="AZ120">
        <f t="shared" si="584"/>
        <v>3.5094036954709502E-4</v>
      </c>
      <c r="BA120">
        <f t="shared" si="564"/>
        <v>2.6107386040098001E-3</v>
      </c>
      <c r="BB120">
        <f t="shared" si="543"/>
        <v>4.02586606542993E-3</v>
      </c>
      <c r="BC120">
        <f t="shared" si="585"/>
        <v>5.3007647929079402E-3</v>
      </c>
      <c r="BD120">
        <f t="shared" si="565"/>
        <v>3.6568489128114501E-2</v>
      </c>
      <c r="BE120">
        <f t="shared" si="544"/>
        <v>6.6022873707215898E-3</v>
      </c>
      <c r="BF120">
        <f t="shared" si="586"/>
        <v>8.3999383773536301E-3</v>
      </c>
      <c r="BG120">
        <f t="shared" si="566"/>
        <v>5.85054103135721E-2</v>
      </c>
      <c r="BH120">
        <f t="shared" si="545"/>
        <v>2.7592641076026799E-4</v>
      </c>
      <c r="BI120">
        <f t="shared" si="593"/>
        <v>2.96253299888471E-4</v>
      </c>
      <c r="BJ120">
        <f t="shared" si="567"/>
        <v>2.1710825263430299E-3</v>
      </c>
      <c r="BK120">
        <f t="shared" si="546"/>
        <v>6.34963186207363E-4</v>
      </c>
      <c r="BL120">
        <f t="shared" si="587"/>
        <v>7.1892959669237302E-4</v>
      </c>
      <c r="BM120">
        <f t="shared" si="568"/>
        <v>5.1820559489802699E-3</v>
      </c>
      <c r="BN120">
        <f t="shared" si="547"/>
        <v>9.9732437624193099E-6</v>
      </c>
      <c r="BO120">
        <f t="shared" si="588"/>
        <v>0</v>
      </c>
      <c r="BP120">
        <f t="shared" si="569"/>
        <v>2.4933109406048301E-5</v>
      </c>
      <c r="BQ120">
        <f t="shared" si="548"/>
        <v>3.6568560462204098E-5</v>
      </c>
      <c r="BR120">
        <f t="shared" si="589"/>
        <v>1.07949321541773E-4</v>
      </c>
      <c r="BS120">
        <f t="shared" si="570"/>
        <v>6.3116800886437504E-4</v>
      </c>
      <c r="BT120">
        <f t="shared" si="549"/>
        <v>2.1608694818575202E-3</v>
      </c>
      <c r="BU120">
        <f t="shared" si="590"/>
        <v>4.2765678870772504E-3</v>
      </c>
      <c r="BV120">
        <f t="shared" si="571"/>
        <v>2.6785013140030099E-2</v>
      </c>
      <c r="BW120">
        <f t="shared" si="550"/>
        <v>6.1501669868252397E-4</v>
      </c>
      <c r="BX120">
        <f t="shared" si="591"/>
        <v>1.1301102056660399E-3</v>
      </c>
      <c r="BY120">
        <f t="shared" si="572"/>
        <v>7.1880927750365099E-3</v>
      </c>
      <c r="BZ120" s="4">
        <f t="shared" si="573"/>
        <v>0.16812297000000001</v>
      </c>
      <c r="CA120" s="7">
        <f t="shared" si="551"/>
        <v>0.16812297000000001</v>
      </c>
    </row>
    <row r="121" spans="1:79" x14ac:dyDescent="0.25">
      <c r="A121">
        <f t="shared" si="574"/>
        <v>55</v>
      </c>
      <c r="B121">
        <v>1278972</v>
      </c>
      <c r="C121">
        <v>6943</v>
      </c>
      <c r="D121">
        <v>73</v>
      </c>
      <c r="E121">
        <v>43</v>
      </c>
      <c r="F121">
        <v>45</v>
      </c>
      <c r="G121">
        <v>35</v>
      </c>
      <c r="H121">
        <v>110</v>
      </c>
      <c r="I121">
        <v>65</v>
      </c>
      <c r="J121">
        <v>90</v>
      </c>
      <c r="K121">
        <v>148</v>
      </c>
      <c r="L121">
        <v>175</v>
      </c>
      <c r="M121">
        <v>1741</v>
      </c>
      <c r="N121">
        <v>2866</v>
      </c>
      <c r="O121">
        <v>139</v>
      </c>
      <c r="P121">
        <v>272</v>
      </c>
      <c r="Q121">
        <v>15</v>
      </c>
      <c r="R121">
        <v>9</v>
      </c>
      <c r="S121">
        <v>825</v>
      </c>
      <c r="T121">
        <v>292</v>
      </c>
      <c r="U121">
        <f t="shared" si="552"/>
        <v>5.4285785771697901E-3</v>
      </c>
      <c r="V121">
        <f t="shared" si="553"/>
        <v>2.6779456920482E-2</v>
      </c>
      <c r="W121">
        <v>2.5</v>
      </c>
      <c r="X121">
        <f t="shared" si="575"/>
        <v>0.95819900852050799</v>
      </c>
      <c r="Y121">
        <f t="shared" si="576"/>
        <v>2.5660049069923498E-2</v>
      </c>
      <c r="Z121">
        <f t="shared" si="554"/>
        <v>4.7268449199277303</v>
      </c>
      <c r="AA121">
        <f t="shared" si="535"/>
        <v>2.6979455309007901E-4</v>
      </c>
      <c r="AB121">
        <f>AA120+AB120</f>
        <v>9.74830560227129E-4</v>
      </c>
      <c r="AC121">
        <f t="shared" si="555"/>
        <v>5.5486391838608399E-3</v>
      </c>
      <c r="AD121">
        <f t="shared" si="536"/>
        <v>1.58920079217444E-4</v>
      </c>
      <c r="AE121">
        <f t="shared" si="578"/>
        <v>9.9587488405331092E-4</v>
      </c>
      <c r="AF121">
        <f t="shared" si="556"/>
        <v>5.3766746183101597E-3</v>
      </c>
      <c r="AG121">
        <f t="shared" si="537"/>
        <v>1.66311710808953E-4</v>
      </c>
      <c r="AH121">
        <f t="shared" si="579"/>
        <v>3.6761907439385898E-4</v>
      </c>
      <c r="AI121">
        <f t="shared" si="557"/>
        <v>2.2538746489916802E-3</v>
      </c>
      <c r="AJ121">
        <f t="shared" si="558"/>
        <v>1.2935355285140801E-4</v>
      </c>
      <c r="AK121">
        <f t="shared" si="580"/>
        <v>8.6728460077955801E-4</v>
      </c>
      <c r="AL121">
        <f t="shared" si="559"/>
        <v>4.6598068860263103E-3</v>
      </c>
      <c r="AM121">
        <f t="shared" si="538"/>
        <v>4.06539737532995E-4</v>
      </c>
      <c r="AN121">
        <f t="shared" si="594"/>
        <v>1.5088985328359499E-3</v>
      </c>
      <c r="AO121">
        <f t="shared" si="560"/>
        <v>8.5608420080122392E-3</v>
      </c>
      <c r="AP121">
        <f t="shared" si="539"/>
        <v>2.40228026724043E-4</v>
      </c>
      <c r="AQ121">
        <f t="shared" si="581"/>
        <v>6.5642446344229904E-4</v>
      </c>
      <c r="AR121">
        <f t="shared" si="561"/>
        <v>3.8826923840216002E-3</v>
      </c>
      <c r="AS121">
        <f t="shared" si="540"/>
        <v>3.3262342161790502E-4</v>
      </c>
      <c r="AT121">
        <f t="shared" si="582"/>
        <v>4.3103686978194101E-4</v>
      </c>
      <c r="AU121">
        <f t="shared" si="562"/>
        <v>2.98674290295447E-3</v>
      </c>
      <c r="AV121">
        <f t="shared" si="541"/>
        <v>5.46980737771666E-4</v>
      </c>
      <c r="AW121">
        <f t="shared" si="583"/>
        <v>7.1368292291047503E-4</v>
      </c>
      <c r="AX121">
        <f t="shared" si="563"/>
        <v>4.93586645898154E-3</v>
      </c>
      <c r="AY121">
        <f t="shared" si="542"/>
        <v>6.46767764257038E-4</v>
      </c>
      <c r="AZ121">
        <f t="shared" si="584"/>
        <v>6.9335507205682502E-4</v>
      </c>
      <c r="BA121">
        <f t="shared" si="564"/>
        <v>5.0836947709267197E-3</v>
      </c>
      <c r="BB121">
        <f t="shared" si="543"/>
        <v>6.4344153004085797E-3</v>
      </c>
      <c r="BC121">
        <f t="shared" si="585"/>
        <v>9.3266308583378702E-3</v>
      </c>
      <c r="BD121">
        <f t="shared" si="565"/>
        <v>6.27191925427108E-2</v>
      </c>
      <c r="BE121">
        <f t="shared" si="544"/>
        <v>1.05922080706324E-2</v>
      </c>
      <c r="BF121">
        <f t="shared" si="586"/>
        <v>1.50022257480752E-2</v>
      </c>
      <c r="BG121">
        <f t="shared" si="566"/>
        <v>0.101491648916957</v>
      </c>
      <c r="BH121">
        <f t="shared" si="545"/>
        <v>5.1371839560987605E-4</v>
      </c>
      <c r="BI121">
        <f t="shared" si="593"/>
        <v>5.7217971064873899E-4</v>
      </c>
      <c r="BJ121">
        <f t="shared" si="567"/>
        <v>4.1451945422683904E-3</v>
      </c>
      <c r="BK121">
        <f t="shared" si="546"/>
        <v>1.0052618964452201E-3</v>
      </c>
      <c r="BL121">
        <f t="shared" si="587"/>
        <v>1.35389278289974E-3</v>
      </c>
      <c r="BM121">
        <f t="shared" si="568"/>
        <v>9.2826186556117501E-3</v>
      </c>
      <c r="BN121">
        <f t="shared" si="547"/>
        <v>5.5437236936317501E-5</v>
      </c>
      <c r="BO121">
        <f t="shared" si="588"/>
        <v>9.9732437624193099E-6</v>
      </c>
      <c r="BP121">
        <f t="shared" si="569"/>
        <v>1.8845931115289E-4</v>
      </c>
      <c r="BQ121">
        <f t="shared" si="548"/>
        <v>3.3262342161790499E-5</v>
      </c>
      <c r="BR121">
        <f t="shared" si="589"/>
        <v>1.44517882003977E-4</v>
      </c>
      <c r="BS121">
        <f t="shared" si="570"/>
        <v>8.0574526542436095E-4</v>
      </c>
      <c r="BT121">
        <f t="shared" si="549"/>
        <v>3.04904803149746E-3</v>
      </c>
      <c r="BU121">
        <f t="shared" si="590"/>
        <v>6.4374373689347697E-3</v>
      </c>
      <c r="BV121">
        <f t="shared" si="571"/>
        <v>3.9809806923417498E-2</v>
      </c>
      <c r="BW121">
        <f t="shared" si="550"/>
        <v>1.07917821236031E-3</v>
      </c>
      <c r="BX121">
        <f t="shared" si="591"/>
        <v>1.7451269043485601E-3</v>
      </c>
      <c r="BY121">
        <f t="shared" si="572"/>
        <v>1.14235800526436E-2</v>
      </c>
      <c r="BZ121" s="4">
        <f t="shared" si="573"/>
        <v>0.27315507999999999</v>
      </c>
      <c r="CA121" s="7">
        <f t="shared" si="551"/>
        <v>0.27315507999999999</v>
      </c>
    </row>
    <row r="122" spans="1:79" x14ac:dyDescent="0.25">
      <c r="A122">
        <f t="shared" si="574"/>
        <v>60</v>
      </c>
      <c r="B122">
        <v>1010540</v>
      </c>
      <c r="C122">
        <v>8087</v>
      </c>
      <c r="D122">
        <v>45</v>
      </c>
      <c r="E122">
        <v>22</v>
      </c>
      <c r="F122">
        <v>42</v>
      </c>
      <c r="G122">
        <v>20</v>
      </c>
      <c r="H122">
        <v>94</v>
      </c>
      <c r="I122">
        <v>31</v>
      </c>
      <c r="J122">
        <v>90</v>
      </c>
      <c r="K122">
        <v>187</v>
      </c>
      <c r="L122">
        <v>216</v>
      </c>
      <c r="M122">
        <v>2270</v>
      </c>
      <c r="N122">
        <v>3253</v>
      </c>
      <c r="O122">
        <v>180</v>
      </c>
      <c r="P122">
        <v>380</v>
      </c>
      <c r="Q122">
        <v>29</v>
      </c>
      <c r="R122">
        <v>8</v>
      </c>
      <c r="S122">
        <v>887</v>
      </c>
      <c r="T122">
        <v>333</v>
      </c>
      <c r="U122">
        <f t="shared" si="552"/>
        <v>8.00265204742019E-3</v>
      </c>
      <c r="V122">
        <f t="shared" si="553"/>
        <v>3.9228431517597501E-2</v>
      </c>
      <c r="W122">
        <v>2.5</v>
      </c>
      <c r="X122">
        <f t="shared" si="575"/>
        <v>0.93253895945058496</v>
      </c>
      <c r="Y122">
        <f t="shared" si="576"/>
        <v>3.6582040708298902E-2</v>
      </c>
      <c r="Z122">
        <f t="shared" si="554"/>
        <v>4.5712396954821797</v>
      </c>
      <c r="AA122">
        <f t="shared" si="535"/>
        <v>2.03560261144238E-4</v>
      </c>
      <c r="AB122">
        <f t="shared" ref="AB122:AB125" si="595">AA121+AB121</f>
        <v>1.2446251133172101E-3</v>
      </c>
      <c r="AC122">
        <f t="shared" si="555"/>
        <v>6.7320262194466504E-3</v>
      </c>
      <c r="AD122">
        <f t="shared" si="536"/>
        <v>9.9518349892738404E-5</v>
      </c>
      <c r="AE122">
        <f t="shared" si="578"/>
        <v>1.1547949632707501E-3</v>
      </c>
      <c r="AF122">
        <f t="shared" si="556"/>
        <v>6.0227706910856004E-3</v>
      </c>
      <c r="AG122">
        <f t="shared" si="537"/>
        <v>1.89989577067955E-4</v>
      </c>
      <c r="AH122">
        <f t="shared" si="579"/>
        <v>5.3393078520281201E-4</v>
      </c>
      <c r="AI122">
        <f t="shared" si="557"/>
        <v>3.14462786868395E-3</v>
      </c>
      <c r="AJ122">
        <f t="shared" si="558"/>
        <v>9.0471227175216798E-5</v>
      </c>
      <c r="AK122">
        <f t="shared" si="580"/>
        <v>9.9663815363096602E-4</v>
      </c>
      <c r="AL122">
        <f t="shared" si="559"/>
        <v>5.2093688360928701E-3</v>
      </c>
      <c r="AM122">
        <f t="shared" si="538"/>
        <v>4.2521476772351902E-4</v>
      </c>
      <c r="AN122">
        <f t="shared" si="594"/>
        <v>1.9154382703689399E-3</v>
      </c>
      <c r="AO122">
        <f t="shared" si="560"/>
        <v>1.0640228271153501E-2</v>
      </c>
      <c r="AP122">
        <f t="shared" si="539"/>
        <v>1.4023040212158601E-4</v>
      </c>
      <c r="AQ122">
        <f t="shared" si="581"/>
        <v>8.9665249016634204E-4</v>
      </c>
      <c r="AR122">
        <f t="shared" si="561"/>
        <v>4.8338384561356796E-3</v>
      </c>
      <c r="AS122">
        <f t="shared" si="540"/>
        <v>4.0712052228847502E-4</v>
      </c>
      <c r="AT122">
        <f t="shared" si="582"/>
        <v>7.6366029139984597E-4</v>
      </c>
      <c r="AU122">
        <f t="shared" si="562"/>
        <v>4.8361027627204199E-3</v>
      </c>
      <c r="AV122">
        <f t="shared" si="541"/>
        <v>8.4590597408827704E-4</v>
      </c>
      <c r="AW122">
        <f t="shared" si="583"/>
        <v>1.26066366068214E-3</v>
      </c>
      <c r="AX122">
        <f t="shared" si="563"/>
        <v>8.4180832386313905E-3</v>
      </c>
      <c r="AY122">
        <f t="shared" si="542"/>
        <v>9.7708925349234105E-4</v>
      </c>
      <c r="AZ122">
        <f t="shared" si="584"/>
        <v>1.34012283631386E-3</v>
      </c>
      <c r="BA122">
        <f t="shared" si="564"/>
        <v>9.1433373153001502E-3</v>
      </c>
      <c r="BB122">
        <f t="shared" si="543"/>
        <v>1.02684842843871E-2</v>
      </c>
      <c r="BC122">
        <f t="shared" si="585"/>
        <v>1.5761046158746499E-2</v>
      </c>
      <c r="BD122">
        <f t="shared" si="565"/>
        <v>0.10447644150469999</v>
      </c>
      <c r="BE122">
        <f t="shared" si="544"/>
        <v>1.4715145100048999E-2</v>
      </c>
      <c r="BF122">
        <f t="shared" si="586"/>
        <v>2.5594433818707601E-2</v>
      </c>
      <c r="BG122">
        <f t="shared" si="566"/>
        <v>0.164760031843661</v>
      </c>
      <c r="BH122">
        <f t="shared" si="545"/>
        <v>8.1424104457695102E-4</v>
      </c>
      <c r="BI122">
        <f t="shared" si="593"/>
        <v>1.08589810625862E-3</v>
      </c>
      <c r="BJ122">
        <f t="shared" si="567"/>
        <v>7.4650931427354796E-3</v>
      </c>
      <c r="BK122">
        <f t="shared" si="546"/>
        <v>1.7189533163291201E-3</v>
      </c>
      <c r="BL122">
        <f t="shared" si="587"/>
        <v>2.3591546793449601E-3</v>
      </c>
      <c r="BM122">
        <f t="shared" si="568"/>
        <v>1.60931566875476E-2</v>
      </c>
      <c r="BN122">
        <f t="shared" si="547"/>
        <v>1.3118327940406401E-4</v>
      </c>
      <c r="BO122">
        <f t="shared" si="588"/>
        <v>6.5410480698736796E-5</v>
      </c>
      <c r="BP122">
        <f t="shared" si="569"/>
        <v>6.5501060200384405E-4</v>
      </c>
      <c r="BQ122">
        <f t="shared" si="548"/>
        <v>3.6188490870086697E-5</v>
      </c>
      <c r="BR122">
        <f t="shared" si="589"/>
        <v>1.77780224165767E-4</v>
      </c>
      <c r="BS122">
        <f t="shared" si="570"/>
        <v>9.7937234800405206E-4</v>
      </c>
      <c r="BT122">
        <f t="shared" si="549"/>
        <v>4.0123989252208603E-3</v>
      </c>
      <c r="BU122">
        <f t="shared" si="590"/>
        <v>9.4864854004322301E-3</v>
      </c>
      <c r="BV122">
        <f t="shared" si="571"/>
        <v>5.7463424315213299E-2</v>
      </c>
      <c r="BW122">
        <f t="shared" si="550"/>
        <v>1.5063459324673599E-3</v>
      </c>
      <c r="BX122">
        <f t="shared" si="591"/>
        <v>2.82430511670887E-3</v>
      </c>
      <c r="BY122">
        <f t="shared" si="572"/>
        <v>1.7887390414712701E-2</v>
      </c>
      <c r="BZ122" s="4">
        <f t="shared" si="573"/>
        <v>0.42876029999999998</v>
      </c>
      <c r="CA122" s="7">
        <f t="shared" si="551"/>
        <v>0.42876029999999998</v>
      </c>
    </row>
    <row r="123" spans="1:79" x14ac:dyDescent="0.25">
      <c r="A123">
        <f t="shared" si="574"/>
        <v>65</v>
      </c>
      <c r="B123">
        <v>591970</v>
      </c>
      <c r="C123">
        <v>7382</v>
      </c>
      <c r="D123">
        <v>20</v>
      </c>
      <c r="E123">
        <v>11</v>
      </c>
      <c r="F123">
        <v>19</v>
      </c>
      <c r="G123">
        <v>9</v>
      </c>
      <c r="H123">
        <v>80</v>
      </c>
      <c r="I123">
        <v>21</v>
      </c>
      <c r="J123">
        <v>73</v>
      </c>
      <c r="K123">
        <v>154</v>
      </c>
      <c r="L123">
        <v>187</v>
      </c>
      <c r="M123">
        <v>2139</v>
      </c>
      <c r="N123">
        <v>2976</v>
      </c>
      <c r="O123">
        <v>205</v>
      </c>
      <c r="P123">
        <v>349</v>
      </c>
      <c r="Q123">
        <v>57</v>
      </c>
      <c r="R123">
        <v>5</v>
      </c>
      <c r="S123">
        <v>758</v>
      </c>
      <c r="T123">
        <v>319</v>
      </c>
      <c r="U123">
        <f t="shared" si="552"/>
        <v>1.24702265317499E-2</v>
      </c>
      <c r="V123">
        <f t="shared" si="553"/>
        <v>6.0466068722611198E-2</v>
      </c>
      <c r="W123">
        <v>2.5</v>
      </c>
      <c r="X123">
        <f t="shared" si="575"/>
        <v>0.895956918742286</v>
      </c>
      <c r="Y123">
        <f t="shared" si="576"/>
        <v>5.4174992621170003E-2</v>
      </c>
      <c r="Z123">
        <f t="shared" si="554"/>
        <v>4.34434711215851</v>
      </c>
      <c r="AA123">
        <f>Y123*D123/C123</f>
        <v>1.4677592148786201E-4</v>
      </c>
      <c r="AB123">
        <f t="shared" si="595"/>
        <v>1.44818537446145E-3</v>
      </c>
      <c r="AC123">
        <f t="shared" si="555"/>
        <v>7.6078666760269103E-3</v>
      </c>
      <c r="AD123">
        <f t="shared" si="536"/>
        <v>8.0726756818324304E-5</v>
      </c>
      <c r="AE123">
        <f t="shared" si="578"/>
        <v>1.2543133131634901E-3</v>
      </c>
      <c r="AF123">
        <f t="shared" si="556"/>
        <v>6.4733834578632604E-3</v>
      </c>
      <c r="AG123">
        <f t="shared" si="537"/>
        <v>1.3943712541346901E-4</v>
      </c>
      <c r="AH123">
        <f t="shared" si="579"/>
        <v>7.2392036227076695E-4</v>
      </c>
      <c r="AI123">
        <f t="shared" si="557"/>
        <v>3.9681946248875102E-3</v>
      </c>
      <c r="AJ123">
        <f t="shared" si="558"/>
        <v>6.60491646695381E-5</v>
      </c>
      <c r="AK123">
        <f t="shared" si="580"/>
        <v>1.0871093808061799E-3</v>
      </c>
      <c r="AL123">
        <f t="shared" si="559"/>
        <v>5.6006698157047502E-3</v>
      </c>
      <c r="AM123">
        <f t="shared" si="538"/>
        <v>5.8710368595145E-4</v>
      </c>
      <c r="AN123">
        <f t="shared" si="594"/>
        <v>2.34065303809246E-3</v>
      </c>
      <c r="AO123">
        <f t="shared" si="560"/>
        <v>1.31710244053409E-2</v>
      </c>
      <c r="AP123">
        <f t="shared" si="539"/>
        <v>1.5411471756225501E-4</v>
      </c>
      <c r="AQ123">
        <f t="shared" si="581"/>
        <v>1.03688289228793E-3</v>
      </c>
      <c r="AR123">
        <f t="shared" si="561"/>
        <v>5.5697012553452899E-3</v>
      </c>
      <c r="AS123">
        <f t="shared" si="540"/>
        <v>5.3573211343069802E-4</v>
      </c>
      <c r="AT123">
        <f t="shared" si="582"/>
        <v>1.17078081368832E-3</v>
      </c>
      <c r="AU123">
        <f t="shared" si="562"/>
        <v>7.1932343520183404E-3</v>
      </c>
      <c r="AV123">
        <f t="shared" si="541"/>
        <v>1.13017459545654E-3</v>
      </c>
      <c r="AW123">
        <f t="shared" si="583"/>
        <v>2.1065696347704198E-3</v>
      </c>
      <c r="AX123">
        <f t="shared" si="563"/>
        <v>1.33582846624934E-2</v>
      </c>
      <c r="AY123">
        <f t="shared" si="542"/>
        <v>1.3723548659115099E-3</v>
      </c>
      <c r="AZ123">
        <f t="shared" si="584"/>
        <v>2.3172120898062002E-3</v>
      </c>
      <c r="BA123">
        <f t="shared" si="564"/>
        <v>1.5016947613809801E-2</v>
      </c>
      <c r="BB123">
        <f t="shared" si="543"/>
        <v>1.5697684803126902E-2</v>
      </c>
      <c r="BC123">
        <f t="shared" si="585"/>
        <v>2.6029530443133601E-2</v>
      </c>
      <c r="BD123">
        <f t="shared" si="565"/>
        <v>0.16939186422348501</v>
      </c>
      <c r="BE123">
        <f t="shared" si="544"/>
        <v>2.1840257117393898E-2</v>
      </c>
      <c r="BF123">
        <f t="shared" si="586"/>
        <v>4.0309578918756597E-2</v>
      </c>
      <c r="BG123">
        <f t="shared" si="566"/>
        <v>0.256148537387268</v>
      </c>
      <c r="BH123">
        <f t="shared" si="545"/>
        <v>1.50445319525059E-3</v>
      </c>
      <c r="BI123">
        <f t="shared" si="593"/>
        <v>1.9001391508355701E-3</v>
      </c>
      <c r="BJ123">
        <f t="shared" si="567"/>
        <v>1.3261828742304299E-2</v>
      </c>
      <c r="BK123">
        <f t="shared" si="546"/>
        <v>2.5612398299632E-3</v>
      </c>
      <c r="BL123">
        <f t="shared" si="587"/>
        <v>4.0781079956740797E-3</v>
      </c>
      <c r="BM123">
        <f t="shared" si="568"/>
        <v>2.67936395532784E-2</v>
      </c>
      <c r="BN123">
        <f t="shared" si="547"/>
        <v>4.1831137624040801E-4</v>
      </c>
      <c r="BO123">
        <f t="shared" si="588"/>
        <v>1.9659376010280099E-4</v>
      </c>
      <c r="BP123">
        <f t="shared" si="569"/>
        <v>2.0287472411150299E-3</v>
      </c>
      <c r="BQ123">
        <f t="shared" si="548"/>
        <v>3.6693980371965598E-5</v>
      </c>
      <c r="BR123">
        <f t="shared" si="589"/>
        <v>2.1396871503585399E-4</v>
      </c>
      <c r="BS123">
        <f t="shared" si="570"/>
        <v>1.16157852610918E-3</v>
      </c>
      <c r="BT123">
        <f t="shared" si="549"/>
        <v>5.5628074243899801E-3</v>
      </c>
      <c r="BU123">
        <f t="shared" si="590"/>
        <v>1.3498884325653099E-2</v>
      </c>
      <c r="BV123">
        <f t="shared" si="571"/>
        <v>8.1401440189240407E-2</v>
      </c>
      <c r="BW123">
        <f t="shared" si="550"/>
        <v>2.3410759477314001E-3</v>
      </c>
      <c r="BX123">
        <f t="shared" si="591"/>
        <v>4.3306510491762304E-3</v>
      </c>
      <c r="BY123">
        <f t="shared" si="572"/>
        <v>2.75059451152097E-2</v>
      </c>
      <c r="BZ123" s="4">
        <f t="shared" si="573"/>
        <v>0.65565289000000004</v>
      </c>
      <c r="CA123" s="7">
        <f t="shared" si="551"/>
        <v>0.65565289000000004</v>
      </c>
    </row>
    <row r="124" spans="1:79" x14ac:dyDescent="0.25">
      <c r="A124">
        <f t="shared" si="574"/>
        <v>70</v>
      </c>
      <c r="B124">
        <v>366411</v>
      </c>
      <c r="C124">
        <v>6933</v>
      </c>
      <c r="D124">
        <v>14</v>
      </c>
      <c r="E124">
        <v>5</v>
      </c>
      <c r="F124">
        <v>7</v>
      </c>
      <c r="G124">
        <v>7</v>
      </c>
      <c r="H124">
        <v>52</v>
      </c>
      <c r="I124">
        <v>14</v>
      </c>
      <c r="J124">
        <v>100</v>
      </c>
      <c r="K124">
        <v>192</v>
      </c>
      <c r="L124">
        <v>208</v>
      </c>
      <c r="M124">
        <v>2182</v>
      </c>
      <c r="N124">
        <v>2378</v>
      </c>
      <c r="O124">
        <v>209</v>
      </c>
      <c r="P124">
        <v>352</v>
      </c>
      <c r="Q124">
        <v>159</v>
      </c>
      <c r="R124">
        <v>3</v>
      </c>
      <c r="S124">
        <v>654</v>
      </c>
      <c r="T124">
        <v>397</v>
      </c>
      <c r="U124">
        <f t="shared" si="552"/>
        <v>1.8921375177055302E-2</v>
      </c>
      <c r="V124">
        <f t="shared" si="553"/>
        <v>9.0333777640533394E-2</v>
      </c>
      <c r="W124">
        <v>2.5</v>
      </c>
      <c r="X124">
        <f t="shared" si="575"/>
        <v>0.84178192612111602</v>
      </c>
      <c r="Y124">
        <f t="shared" si="576"/>
        <v>7.6041341336044802E-2</v>
      </c>
      <c r="Z124">
        <f t="shared" si="554"/>
        <v>4.0188062772654698</v>
      </c>
      <c r="AA124">
        <f t="shared" ref="AA124" si="596">Y124*D124/C124</f>
        <v>1.5355239848617201E-4</v>
      </c>
      <c r="AB124">
        <f t="shared" si="595"/>
        <v>1.59496129594931E-3</v>
      </c>
      <c r="AC124">
        <f t="shared" si="555"/>
        <v>8.35868747596198E-3</v>
      </c>
      <c r="AD124">
        <f t="shared" si="536"/>
        <v>5.48401423164898E-5</v>
      </c>
      <c r="AE124">
        <f t="shared" si="578"/>
        <v>1.3350400699818101E-3</v>
      </c>
      <c r="AF124">
        <f t="shared" si="556"/>
        <v>6.8123007057002798E-3</v>
      </c>
      <c r="AG124">
        <f t="shared" si="537"/>
        <v>7.67761992430858E-5</v>
      </c>
      <c r="AH124">
        <f t="shared" si="579"/>
        <v>8.6335748768423602E-4</v>
      </c>
      <c r="AI124">
        <f t="shared" si="557"/>
        <v>4.5087279365288897E-3</v>
      </c>
      <c r="AJ124">
        <f t="shared" si="558"/>
        <v>7.67761992430858E-5</v>
      </c>
      <c r="AK124">
        <f t="shared" si="580"/>
        <v>1.15315854547572E-3</v>
      </c>
      <c r="AL124">
        <f t="shared" si="559"/>
        <v>5.95773322548631E-3</v>
      </c>
      <c r="AM124">
        <f t="shared" si="538"/>
        <v>5.7033748009149398E-4</v>
      </c>
      <c r="AN124">
        <f t="shared" si="594"/>
        <v>2.92775672404391E-3</v>
      </c>
      <c r="AO124">
        <f t="shared" si="560"/>
        <v>1.6064627320448301E-2</v>
      </c>
      <c r="AP124">
        <f t="shared" si="539"/>
        <v>1.5355239848617201E-4</v>
      </c>
      <c r="AQ124">
        <f t="shared" si="581"/>
        <v>1.19099760985018E-3</v>
      </c>
      <c r="AR124">
        <f t="shared" si="561"/>
        <v>6.3388690454663299E-3</v>
      </c>
      <c r="AS124">
        <f t="shared" si="540"/>
        <v>1.0968028463298001E-3</v>
      </c>
      <c r="AT124">
        <f t="shared" si="582"/>
        <v>1.7065129271190201E-3</v>
      </c>
      <c r="AU124">
        <f t="shared" si="562"/>
        <v>1.1274571751419601E-2</v>
      </c>
      <c r="AV124">
        <f t="shared" si="541"/>
        <v>2.1058614649532102E-3</v>
      </c>
      <c r="AW124">
        <f t="shared" si="583"/>
        <v>3.2367442302269601E-3</v>
      </c>
      <c r="AX124">
        <f t="shared" si="563"/>
        <v>2.1448374813517801E-2</v>
      </c>
      <c r="AY124">
        <f t="shared" si="542"/>
        <v>2.2813499203659798E-3</v>
      </c>
      <c r="AZ124">
        <f t="shared" si="584"/>
        <v>3.6895669557177099E-3</v>
      </c>
      <c r="BA124">
        <f t="shared" si="564"/>
        <v>2.4151209579503501E-2</v>
      </c>
      <c r="BB124">
        <f t="shared" si="543"/>
        <v>2.39322381069162E-2</v>
      </c>
      <c r="BC124">
        <f t="shared" si="585"/>
        <v>4.1727215246260503E-2</v>
      </c>
      <c r="BD124">
        <f t="shared" si="565"/>
        <v>0.26846667149859299</v>
      </c>
      <c r="BE124">
        <f t="shared" si="544"/>
        <v>2.6081971685722599E-2</v>
      </c>
      <c r="BF124">
        <f t="shared" si="586"/>
        <v>6.2149836036150499E-2</v>
      </c>
      <c r="BG124">
        <f t="shared" si="566"/>
        <v>0.37595410939505902</v>
      </c>
      <c r="BH124">
        <f t="shared" si="545"/>
        <v>2.2923179488292802E-3</v>
      </c>
      <c r="BI124">
        <f t="shared" si="593"/>
        <v>3.4045923460861599E-3</v>
      </c>
      <c r="BJ124">
        <f t="shared" si="567"/>
        <v>2.2753756602504002E-2</v>
      </c>
      <c r="BK124">
        <f t="shared" si="546"/>
        <v>3.8607460190808801E-3</v>
      </c>
      <c r="BL124">
        <f t="shared" si="587"/>
        <v>6.6393478256372802E-3</v>
      </c>
      <c r="BM124">
        <f t="shared" si="568"/>
        <v>4.2848604175888601E-2</v>
      </c>
      <c r="BN124">
        <f t="shared" si="547"/>
        <v>1.7439165256643799E-3</v>
      </c>
      <c r="BO124">
        <f t="shared" si="588"/>
        <v>6.1490513634320898E-4</v>
      </c>
      <c r="BP124">
        <f t="shared" si="569"/>
        <v>7.4343169958769996E-3</v>
      </c>
      <c r="BQ124">
        <f t="shared" si="548"/>
        <v>3.2904085389893902E-5</v>
      </c>
      <c r="BR124">
        <f t="shared" si="589"/>
        <v>2.5066269540782E-4</v>
      </c>
      <c r="BS124">
        <f t="shared" si="570"/>
        <v>1.33557369051383E-3</v>
      </c>
      <c r="BT124">
        <f t="shared" si="549"/>
        <v>7.1730906149968703E-3</v>
      </c>
      <c r="BU124">
        <f t="shared" si="590"/>
        <v>1.9061691750043099E-2</v>
      </c>
      <c r="BV124">
        <f t="shared" si="571"/>
        <v>0.113241185287708</v>
      </c>
      <c r="BW124">
        <f t="shared" si="550"/>
        <v>4.3543072999292897E-3</v>
      </c>
      <c r="BX124">
        <f t="shared" si="591"/>
        <v>6.6717269969076296E-3</v>
      </c>
      <c r="BY124">
        <f t="shared" si="572"/>
        <v>4.42444032343614E-2</v>
      </c>
      <c r="BZ124" s="4">
        <f t="shared" si="573"/>
        <v>0.98119372000000005</v>
      </c>
      <c r="CA124" s="7">
        <f t="shared" si="551"/>
        <v>0.98119372000000005</v>
      </c>
    </row>
    <row r="125" spans="1:79" x14ac:dyDescent="0.25">
      <c r="A125">
        <f t="shared" si="574"/>
        <v>75</v>
      </c>
      <c r="B125">
        <v>235874</v>
      </c>
      <c r="C125">
        <v>7420</v>
      </c>
      <c r="D125">
        <v>2</v>
      </c>
      <c r="E125">
        <v>1</v>
      </c>
      <c r="F125">
        <v>6</v>
      </c>
      <c r="G125">
        <v>3</v>
      </c>
      <c r="H125">
        <v>66</v>
      </c>
      <c r="I125">
        <v>5</v>
      </c>
      <c r="J125">
        <v>138</v>
      </c>
      <c r="K125">
        <v>170</v>
      </c>
      <c r="L125">
        <v>251</v>
      </c>
      <c r="M125">
        <v>2439</v>
      </c>
      <c r="N125">
        <v>2110</v>
      </c>
      <c r="O125">
        <v>237</v>
      </c>
      <c r="P125">
        <v>373</v>
      </c>
      <c r="Q125">
        <v>307</v>
      </c>
      <c r="R125">
        <v>3</v>
      </c>
      <c r="S125">
        <v>682</v>
      </c>
      <c r="T125">
        <v>627</v>
      </c>
      <c r="U125">
        <f>C125/B125</f>
        <v>3.1457473057649399E-2</v>
      </c>
      <c r="V125">
        <f>(5*U125)/(1+(5-W125)*U125)</f>
        <v>0.14581957676948701</v>
      </c>
      <c r="W125">
        <v>2.5</v>
      </c>
      <c r="X125">
        <f>X124*(1-V124)</f>
        <v>0.76574058478507101</v>
      </c>
      <c r="Y125">
        <f>X125*V125</f>
        <v>0.111659967988579</v>
      </c>
      <c r="Z125">
        <f>(5*(X125-Y125)+(2.5*Y125))</f>
        <v>3.54955300395391</v>
      </c>
      <c r="AA125">
        <f>Y125*D125/C125</f>
        <v>3.0097026412015898E-5</v>
      </c>
      <c r="AB125">
        <f t="shared" si="595"/>
        <v>1.74851369443548E-3</v>
      </c>
      <c r="AC125">
        <f t="shared" si="555"/>
        <v>8.8178110382074407E-3</v>
      </c>
      <c r="AD125">
        <f t="shared" si="536"/>
        <v>1.5048513206008E-5</v>
      </c>
      <c r="AE125">
        <f t="shared" si="578"/>
        <v>1.3898802122983001E-3</v>
      </c>
      <c r="AF125">
        <f t="shared" si="556"/>
        <v>6.9870223445065204E-3</v>
      </c>
      <c r="AG125">
        <f t="shared" si="537"/>
        <v>9.0291079236047702E-5</v>
      </c>
      <c r="AH125">
        <f t="shared" si="579"/>
        <v>9.40133686927322E-4</v>
      </c>
      <c r="AI125">
        <f t="shared" si="557"/>
        <v>4.9263961327267302E-3</v>
      </c>
      <c r="AJ125">
        <f t="shared" si="558"/>
        <v>4.5145539618023899E-5</v>
      </c>
      <c r="AK125">
        <f t="shared" si="580"/>
        <v>1.2299347447188101E-3</v>
      </c>
      <c r="AL125">
        <f t="shared" si="559"/>
        <v>6.2625375726391101E-3</v>
      </c>
      <c r="AM125">
        <f t="shared" si="538"/>
        <v>9.9320187159652497E-4</v>
      </c>
      <c r="AN125">
        <f t="shared" si="594"/>
        <v>3.4980942041354002E-3</v>
      </c>
      <c r="AO125">
        <f t="shared" si="560"/>
        <v>1.99734756996683E-2</v>
      </c>
      <c r="AP125">
        <f t="shared" si="539"/>
        <v>7.5242566030039797E-5</v>
      </c>
      <c r="AQ125">
        <f t="shared" si="581"/>
        <v>1.34455000833635E-3</v>
      </c>
      <c r="AR125">
        <f t="shared" si="561"/>
        <v>6.9108564567568502E-3</v>
      </c>
      <c r="AS125">
        <f t="shared" si="540"/>
        <v>2.0766948224291001E-3</v>
      </c>
      <c r="AT125">
        <f t="shared" si="582"/>
        <v>2.80331577344882E-3</v>
      </c>
      <c r="AU125">
        <f t="shared" si="562"/>
        <v>1.9208315923316899E-2</v>
      </c>
      <c r="AV125">
        <f t="shared" si="541"/>
        <v>2.55824724502135E-3</v>
      </c>
      <c r="AW125">
        <f t="shared" si="583"/>
        <v>5.3426056951801698E-3</v>
      </c>
      <c r="AX125">
        <f t="shared" si="563"/>
        <v>3.3108646588454201E-2</v>
      </c>
      <c r="AY125">
        <f t="shared" si="542"/>
        <v>3.777176814708E-3</v>
      </c>
      <c r="AZ125">
        <f t="shared" si="584"/>
        <v>5.9709168760836897E-3</v>
      </c>
      <c r="BA125">
        <f t="shared" si="564"/>
        <v>3.9297526417188401E-2</v>
      </c>
      <c r="BB125">
        <f t="shared" si="543"/>
        <v>3.6703323709453402E-2</v>
      </c>
      <c r="BC125">
        <f t="shared" si="585"/>
        <v>6.5659453353176703E-2</v>
      </c>
      <c r="BD125">
        <f t="shared" si="565"/>
        <v>0.42005557603951699</v>
      </c>
      <c r="BE125">
        <f t="shared" si="544"/>
        <v>3.1752362864676802E-2</v>
      </c>
      <c r="BF125">
        <f t="shared" si="586"/>
        <v>8.8231807721873098E-2</v>
      </c>
      <c r="BG125">
        <f t="shared" si="566"/>
        <v>0.520539945771058</v>
      </c>
      <c r="BH125">
        <f t="shared" si="545"/>
        <v>3.5664976298238802E-3</v>
      </c>
      <c r="BI125">
        <f t="shared" si="593"/>
        <v>5.6969102949154396E-3</v>
      </c>
      <c r="BJ125">
        <f t="shared" si="567"/>
        <v>3.7400795549136903E-2</v>
      </c>
      <c r="BK125">
        <f t="shared" si="546"/>
        <v>5.6130954258409704E-3</v>
      </c>
      <c r="BL125">
        <f t="shared" si="587"/>
        <v>1.05000938447182E-2</v>
      </c>
      <c r="BM125">
        <f t="shared" si="568"/>
        <v>6.6533207788193396E-2</v>
      </c>
      <c r="BN125">
        <f t="shared" si="547"/>
        <v>4.6198935542444402E-3</v>
      </c>
      <c r="BO125">
        <f t="shared" si="588"/>
        <v>2.3588216620075899E-3</v>
      </c>
      <c r="BP125">
        <f t="shared" si="569"/>
        <v>2.3343842195649001E-2</v>
      </c>
      <c r="BQ125">
        <f t="shared" si="548"/>
        <v>4.5145539618023899E-5</v>
      </c>
      <c r="BR125">
        <f t="shared" si="589"/>
        <v>2.8356678079771399E-4</v>
      </c>
      <c r="BS125">
        <f t="shared" si="570"/>
        <v>1.5306977530336299E-3</v>
      </c>
      <c r="BT125">
        <f t="shared" si="549"/>
        <v>1.0263086006497399E-2</v>
      </c>
      <c r="BU125">
        <f t="shared" si="590"/>
        <v>2.623478236504E-2</v>
      </c>
      <c r="BV125">
        <f t="shared" si="571"/>
        <v>0.156831626841443</v>
      </c>
      <c r="BW125">
        <f t="shared" si="550"/>
        <v>9.4354177801669898E-3</v>
      </c>
      <c r="BX125">
        <f t="shared" si="591"/>
        <v>1.1026034296836899E-2</v>
      </c>
      <c r="BY125">
        <f t="shared" si="572"/>
        <v>7.8718715934602002E-2</v>
      </c>
      <c r="BZ125" s="4">
        <f t="shared" si="573"/>
        <v>1.450447</v>
      </c>
      <c r="CA125" s="7">
        <f t="shared" si="551"/>
        <v>1.450447</v>
      </c>
    </row>
    <row r="126" spans="1:79" x14ac:dyDescent="0.25">
      <c r="A126">
        <f t="shared" si="574"/>
        <v>80</v>
      </c>
      <c r="B126">
        <v>165741</v>
      </c>
      <c r="C126">
        <v>8079</v>
      </c>
      <c r="D126">
        <v>3</v>
      </c>
      <c r="E126">
        <v>4</v>
      </c>
      <c r="F126">
        <v>2</v>
      </c>
      <c r="G126">
        <v>4</v>
      </c>
      <c r="H126">
        <v>42</v>
      </c>
      <c r="I126">
        <v>1</v>
      </c>
      <c r="J126">
        <v>176</v>
      </c>
      <c r="K126">
        <v>167</v>
      </c>
      <c r="L126">
        <v>258</v>
      </c>
      <c r="M126">
        <v>2910</v>
      </c>
      <c r="N126">
        <v>1766</v>
      </c>
      <c r="O126">
        <v>246</v>
      </c>
      <c r="P126">
        <v>339</v>
      </c>
      <c r="Q126">
        <v>503</v>
      </c>
      <c r="R126">
        <v>1</v>
      </c>
      <c r="S126">
        <v>735</v>
      </c>
      <c r="T126">
        <v>922</v>
      </c>
      <c r="U126">
        <f>C126/B126</f>
        <v>4.8744728220536902E-2</v>
      </c>
      <c r="V126">
        <f t="shared" ref="V126" si="597">(5*U126)/(1+(5-W126)*U126)</f>
        <v>0.21724925176873</v>
      </c>
      <c r="W126">
        <v>2.5</v>
      </c>
      <c r="X126">
        <f>X125*(1-V125)</f>
        <v>0.65408061679649299</v>
      </c>
      <c r="Y126">
        <f>X126*V126</f>
        <v>0.14209852459546801</v>
      </c>
      <c r="Z126">
        <f>(5*(X126-Y126)+(2.5*Y126))</f>
        <v>2.9151567724938001</v>
      </c>
      <c r="AA126">
        <f t="shared" ref="AA126" si="598">Y126*D126/C126</f>
        <v>5.2765883622527999E-5</v>
      </c>
      <c r="AB126">
        <f>AA125+AB125</f>
        <v>1.7786107208475001E-3</v>
      </c>
      <c r="AC126">
        <f>AA126*2.5+AB126*5</f>
        <v>9.0249683132938192E-3</v>
      </c>
      <c r="AD126">
        <f t="shared" si="536"/>
        <v>7.0354511496704093E-5</v>
      </c>
      <c r="AE126">
        <f t="shared" si="578"/>
        <v>1.40492872550431E-3</v>
      </c>
      <c r="AF126">
        <f t="shared" si="556"/>
        <v>7.2005299062633098E-3</v>
      </c>
      <c r="AG126">
        <f t="shared" si="537"/>
        <v>3.5177255748351999E-5</v>
      </c>
      <c r="AH126">
        <f t="shared" si="579"/>
        <v>1.03042476616337E-3</v>
      </c>
      <c r="AI126">
        <f t="shared" si="557"/>
        <v>5.2400669701877303E-3</v>
      </c>
      <c r="AJ126">
        <f t="shared" si="558"/>
        <v>7.0354511496704093E-5</v>
      </c>
      <c r="AK126">
        <f t="shared" si="580"/>
        <v>1.27508028433683E-3</v>
      </c>
      <c r="AL126">
        <f t="shared" si="559"/>
        <v>6.5512877004259102E-3</v>
      </c>
      <c r="AM126">
        <f t="shared" si="538"/>
        <v>7.3872237071539299E-4</v>
      </c>
      <c r="AN126">
        <f>AM125+AN125</f>
        <v>4.4912960757319204E-3</v>
      </c>
      <c r="AO126">
        <f t="shared" si="560"/>
        <v>2.4303286305448101E-2</v>
      </c>
      <c r="AP126">
        <f t="shared" si="539"/>
        <v>1.7588627874176E-5</v>
      </c>
      <c r="AQ126">
        <f t="shared" si="581"/>
        <v>1.41979257436639E-3</v>
      </c>
      <c r="AR126">
        <f t="shared" si="561"/>
        <v>7.1429344415173896E-3</v>
      </c>
      <c r="AS126">
        <f t="shared" si="540"/>
        <v>3.0955985058549801E-3</v>
      </c>
      <c r="AT126">
        <f t="shared" si="582"/>
        <v>4.8800105958779197E-3</v>
      </c>
      <c r="AU126">
        <f t="shared" si="562"/>
        <v>3.21390492440271E-2</v>
      </c>
      <c r="AV126">
        <f t="shared" si="541"/>
        <v>2.9373008549873898E-3</v>
      </c>
      <c r="AW126">
        <f t="shared" si="583"/>
        <v>7.9008529402015207E-3</v>
      </c>
      <c r="AX126">
        <f t="shared" si="563"/>
        <v>4.68475168384761E-2</v>
      </c>
      <c r="AY126">
        <f t="shared" si="542"/>
        <v>4.5378659915374098E-3</v>
      </c>
      <c r="AZ126">
        <f t="shared" si="584"/>
        <v>9.7480936907916906E-3</v>
      </c>
      <c r="BA126">
        <f t="shared" si="564"/>
        <v>6.0085133432802001E-2</v>
      </c>
      <c r="BB126">
        <f t="shared" si="543"/>
        <v>5.1182907113852198E-2</v>
      </c>
      <c r="BC126">
        <f t="shared" si="585"/>
        <v>0.10236277706263</v>
      </c>
      <c r="BD126">
        <f t="shared" si="565"/>
        <v>0.63977115309777999</v>
      </c>
      <c r="BE126">
        <f t="shared" si="544"/>
        <v>3.1061516825794801E-2</v>
      </c>
      <c r="BF126">
        <f t="shared" si="586"/>
        <v>0.11998417058655</v>
      </c>
      <c r="BG126">
        <f t="shared" si="566"/>
        <v>0.67757464499723696</v>
      </c>
      <c r="BH126">
        <f t="shared" si="545"/>
        <v>4.3268024570473004E-3</v>
      </c>
      <c r="BI126">
        <f t="shared" si="593"/>
        <v>9.2634079247393194E-3</v>
      </c>
      <c r="BJ126">
        <f t="shared" si="567"/>
        <v>5.7134045766314902E-2</v>
      </c>
      <c r="BK126">
        <f t="shared" si="546"/>
        <v>5.9625448493456704E-3</v>
      </c>
      <c r="BL126">
        <f t="shared" si="587"/>
        <v>1.61131892705592E-2</v>
      </c>
      <c r="BM126">
        <f t="shared" si="568"/>
        <v>9.54723084761602E-2</v>
      </c>
      <c r="BN126">
        <f t="shared" si="547"/>
        <v>8.8470798207105402E-3</v>
      </c>
      <c r="BO126">
        <f t="shared" si="588"/>
        <v>6.9787152162520301E-3</v>
      </c>
      <c r="BP126">
        <f t="shared" si="569"/>
        <v>5.7011275633036498E-2</v>
      </c>
      <c r="BQ126">
        <f t="shared" si="548"/>
        <v>1.7588627874176E-5</v>
      </c>
      <c r="BR126">
        <f t="shared" si="589"/>
        <v>3.2871232041573799E-4</v>
      </c>
      <c r="BS126">
        <f t="shared" si="570"/>
        <v>1.68753317176413E-3</v>
      </c>
      <c r="BT126">
        <f t="shared" si="549"/>
        <v>1.29276414875194E-2</v>
      </c>
      <c r="BU126">
        <f t="shared" si="590"/>
        <v>3.6497868371537401E-2</v>
      </c>
      <c r="BV126">
        <f t="shared" si="571"/>
        <v>0.21480844557648601</v>
      </c>
      <c r="BW126">
        <f t="shared" si="550"/>
        <v>1.6216714899990301E-2</v>
      </c>
      <c r="BX126">
        <f>BW125+BX125</f>
        <v>2.0461452077003901E-2</v>
      </c>
      <c r="BY126">
        <f t="shared" si="572"/>
        <v>0.14284904763499501</v>
      </c>
      <c r="BZ126" s="4">
        <f t="shared" si="573"/>
        <v>2.0848432300000002</v>
      </c>
      <c r="CA126" s="7">
        <f t="shared" si="551"/>
        <v>2.0848432300000002</v>
      </c>
    </row>
    <row r="127" spans="1:79" x14ac:dyDescent="0.25">
      <c r="A127" t="s">
        <v>16</v>
      </c>
      <c r="AC127">
        <f>SUM(AC115:AC126)</f>
        <v>5.7330754827920702E-2</v>
      </c>
      <c r="AF127">
        <f>SUM(AF115:AF126)</f>
        <v>5.3178249459226397E-2</v>
      </c>
      <c r="AI127">
        <f t="shared" ref="AI127" si="599">SUM(AI115:AI126)</f>
        <v>2.7118410566980101E-2</v>
      </c>
      <c r="AL127">
        <f t="shared" ref="AL127" si="600">SUM(AL115:AL126)</f>
        <v>4.75669116203426E-2</v>
      </c>
      <c r="AO127">
        <f t="shared" ref="AO127" si="601">SUM(AO115:AO126)</f>
        <v>0.114222921420957</v>
      </c>
      <c r="AR127">
        <f t="shared" ref="AR127" si="602">SUM(AR115:AR126)</f>
        <v>4.1462116725803702E-2</v>
      </c>
      <c r="AU127">
        <f t="shared" ref="AU127" si="603">SUM(AU115:AU126)</f>
        <v>8.1698344104301102E-2</v>
      </c>
      <c r="AX127">
        <f t="shared" ref="AX127" si="604">SUM(AX115:AX126)</f>
        <v>0.13460638210981801</v>
      </c>
      <c r="BA127">
        <f t="shared" ref="BA127" si="605">SUM(BA115:BA126)</f>
        <v>0.15818411398586901</v>
      </c>
      <c r="BD127">
        <f t="shared" ref="BD127" si="606">SUM(BD115:BD126)</f>
        <v>1.7451852767604901</v>
      </c>
      <c r="BG127">
        <f t="shared" ref="BG127" si="607">SUM(BG115:BG126)</f>
        <v>2.21587247811842</v>
      </c>
      <c r="BJ127">
        <f t="shared" ref="BJ127" si="608">SUM(BJ115:BJ126)</f>
        <v>0.146645819224447</v>
      </c>
      <c r="BM127">
        <f t="shared" ref="BM127" si="609">SUM(BM115:BM126)</f>
        <v>0.26790892155541801</v>
      </c>
      <c r="BP127">
        <f t="shared" ref="BP127" si="610">SUM(BP115:BP126)</f>
        <v>9.0686585088240304E-2</v>
      </c>
      <c r="BS127">
        <f t="shared" ref="BS127" si="611">SUM(BS115:BS126)</f>
        <v>9.3576497495292295E-3</v>
      </c>
      <c r="BV127">
        <f t="shared" ref="BV127" si="612">SUM(BV115:BV126)</f>
        <v>0.733213809710902</v>
      </c>
      <c r="BY127">
        <f t="shared" ref="BY127" si="613">SUM(BY115:BY126)</f>
        <v>0.34038847992710702</v>
      </c>
      <c r="BZ127" s="23">
        <f>SUM(AC127,AF127,AI127,AL127,AO127,AR127,AU127,AX127,BA127,BD127,BG127,BJ127,BM127,BP127,BS127,BV127,BY127)</f>
        <v>6.2646271999999996</v>
      </c>
      <c r="CA127" s="8">
        <f>SUM(CA115:CA126)</f>
        <v>6.26</v>
      </c>
    </row>
    <row r="128" spans="1:79" x14ac:dyDescent="0.25">
      <c r="BZ128" s="3"/>
      <c r="CA128" s="5"/>
    </row>
    <row r="129" spans="1:79" x14ac:dyDescent="0.25">
      <c r="A129" s="9" t="s">
        <v>86</v>
      </c>
      <c r="BZ129" s="1"/>
      <c r="CA129" s="5"/>
    </row>
    <row r="130" spans="1:79" x14ac:dyDescent="0.25">
      <c r="A130" t="s">
        <v>0</v>
      </c>
      <c r="B130" t="s">
        <v>4</v>
      </c>
      <c r="C130" t="s">
        <v>3</v>
      </c>
      <c r="D130" t="s">
        <v>5</v>
      </c>
      <c r="E130" t="s">
        <v>13</v>
      </c>
      <c r="F130" t="s">
        <v>17</v>
      </c>
      <c r="G130" t="s">
        <v>18</v>
      </c>
      <c r="H130" t="s">
        <v>80</v>
      </c>
      <c r="I130" t="s">
        <v>23</v>
      </c>
      <c r="J130" t="s">
        <v>24</v>
      </c>
      <c r="K130" t="s">
        <v>25</v>
      </c>
      <c r="L130" t="s">
        <v>26</v>
      </c>
      <c r="M130" t="s">
        <v>19</v>
      </c>
      <c r="N130" t="s">
        <v>20</v>
      </c>
      <c r="O130" t="s">
        <v>21</v>
      </c>
      <c r="P130" t="s">
        <v>22</v>
      </c>
      <c r="Q130" t="s">
        <v>27</v>
      </c>
      <c r="R130" t="s">
        <v>28</v>
      </c>
      <c r="S130" t="s">
        <v>29</v>
      </c>
      <c r="T130" t="s">
        <v>30</v>
      </c>
      <c r="U130" t="s">
        <v>6</v>
      </c>
      <c r="V130" t="s">
        <v>7</v>
      </c>
      <c r="W130" t="s">
        <v>8</v>
      </c>
      <c r="X130" t="s">
        <v>1</v>
      </c>
      <c r="Y130" t="s">
        <v>9</v>
      </c>
      <c r="Z130" t="s">
        <v>2</v>
      </c>
      <c r="AA130" t="s">
        <v>11</v>
      </c>
      <c r="AB130" t="s">
        <v>10</v>
      </c>
      <c r="AC130" t="s">
        <v>12</v>
      </c>
      <c r="AD130" t="s">
        <v>36</v>
      </c>
      <c r="AE130" t="s">
        <v>14</v>
      </c>
      <c r="AF130" t="s">
        <v>15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64</v>
      </c>
      <c r="AZ130" t="s">
        <v>65</v>
      </c>
      <c r="BA130" t="s">
        <v>66</v>
      </c>
      <c r="BB130" t="s">
        <v>73</v>
      </c>
      <c r="BC130" t="s">
        <v>74</v>
      </c>
      <c r="BD130" t="s">
        <v>75</v>
      </c>
      <c r="BE130" t="s">
        <v>67</v>
      </c>
      <c r="BF130" t="s">
        <v>68</v>
      </c>
      <c r="BG130" t="s">
        <v>69</v>
      </c>
      <c r="BH130" t="s">
        <v>70</v>
      </c>
      <c r="BI130" t="s">
        <v>71</v>
      </c>
      <c r="BJ130" t="s">
        <v>72</v>
      </c>
      <c r="BK130" t="s">
        <v>55</v>
      </c>
      <c r="BL130" t="s">
        <v>56</v>
      </c>
      <c r="BM130" t="s">
        <v>57</v>
      </c>
      <c r="BN130" t="s">
        <v>58</v>
      </c>
      <c r="BO130" t="s">
        <v>59</v>
      </c>
      <c r="BP130" t="s">
        <v>60</v>
      </c>
      <c r="BQ130" t="s">
        <v>61</v>
      </c>
      <c r="BR130" t="s">
        <v>62</v>
      </c>
      <c r="BS130" t="s">
        <v>63</v>
      </c>
      <c r="BT130" t="s">
        <v>31</v>
      </c>
      <c r="BU130" t="s">
        <v>32</v>
      </c>
      <c r="BV130" t="s">
        <v>33</v>
      </c>
      <c r="BW130" t="s">
        <v>76</v>
      </c>
      <c r="BX130" t="s">
        <v>34</v>
      </c>
      <c r="BY130" t="s">
        <v>35</v>
      </c>
      <c r="BZ130" s="2" t="s">
        <v>78</v>
      </c>
      <c r="CA130" s="6" t="s">
        <v>79</v>
      </c>
    </row>
    <row r="131" spans="1:79" x14ac:dyDescent="0.25">
      <c r="A131">
        <v>25</v>
      </c>
      <c r="B131">
        <v>1959323</v>
      </c>
      <c r="C131">
        <v>677</v>
      </c>
      <c r="D131">
        <v>31</v>
      </c>
      <c r="E131">
        <v>77</v>
      </c>
      <c r="F131">
        <v>4</v>
      </c>
      <c r="G131">
        <v>67</v>
      </c>
      <c r="H131">
        <v>101</v>
      </c>
      <c r="I131">
        <v>5</v>
      </c>
      <c r="J131">
        <v>8</v>
      </c>
      <c r="K131">
        <v>10</v>
      </c>
      <c r="L131">
        <v>2</v>
      </c>
      <c r="M131">
        <v>86</v>
      </c>
      <c r="N131">
        <v>82</v>
      </c>
      <c r="O131">
        <v>11</v>
      </c>
      <c r="P131">
        <v>13</v>
      </c>
      <c r="Q131">
        <v>0</v>
      </c>
      <c r="R131">
        <v>7</v>
      </c>
      <c r="S131">
        <v>132</v>
      </c>
      <c r="T131">
        <v>41</v>
      </c>
      <c r="U131">
        <f>C131/B131</f>
        <v>3.4552751128833799E-4</v>
      </c>
      <c r="V131">
        <f>(5*U131)/(1+(5-W131)*U131)</f>
        <v>1.7261464786994299E-3</v>
      </c>
      <c r="W131">
        <v>2.5</v>
      </c>
      <c r="X131">
        <v>1</v>
      </c>
      <c r="Y131">
        <f>X131*V131</f>
        <v>1.7261464786994299E-3</v>
      </c>
      <c r="Z131">
        <f>(5*(X131-Y131)+(2.5*Y131))</f>
        <v>4.9956846338032497</v>
      </c>
      <c r="AA131">
        <f t="shared" ref="AA131:AA138" si="614">Y131*D131/C131</f>
        <v>7.9040680708541104E-5</v>
      </c>
      <c r="AB131">
        <v>0</v>
      </c>
      <c r="AC131">
        <f>AA131*2.5+AB131*5</f>
        <v>1.9760170177135299E-4</v>
      </c>
      <c r="AD131">
        <f t="shared" ref="AD131:AD142" si="615">Y131*E131/C131</f>
        <v>1.9632685208250501E-4</v>
      </c>
      <c r="AE131">
        <v>0</v>
      </c>
      <c r="AF131">
        <f>AD131*2.5+AE131*5</f>
        <v>4.9081713020626195E-4</v>
      </c>
      <c r="AG131">
        <f t="shared" ref="AG131:AG142" si="616">Y131*F131/C131</f>
        <v>1.01987975107795E-5</v>
      </c>
      <c r="AH131">
        <v>0</v>
      </c>
      <c r="AI131">
        <f>AG131*2.5+AH131*5</f>
        <v>2.5496993776948798E-5</v>
      </c>
      <c r="AJ131">
        <f>Y131*G131/C131</f>
        <v>1.70829858305557E-4</v>
      </c>
      <c r="AK131">
        <v>0</v>
      </c>
      <c r="AL131">
        <f>AJ131*2.5+AK131*5</f>
        <v>4.2707464576389201E-4</v>
      </c>
      <c r="AM131">
        <f t="shared" ref="AM131:AM142" si="617">Y131*H131/C131</f>
        <v>2.5751963714718202E-4</v>
      </c>
      <c r="AN131">
        <v>0</v>
      </c>
      <c r="AO131">
        <f>AM131*2.5+AN131*5</f>
        <v>6.4379909286795499E-4</v>
      </c>
      <c r="AP131">
        <f t="shared" ref="AP131:AP142" si="618">Y131*I131/C131</f>
        <v>1.2748496888474399E-5</v>
      </c>
      <c r="AQ131">
        <v>0</v>
      </c>
      <c r="AR131">
        <f>AP131*2.5+AQ131*5</f>
        <v>3.1871242221186E-5</v>
      </c>
      <c r="AS131">
        <f t="shared" ref="AS131:AS142" si="619">Y131*J131/C131</f>
        <v>2.0397595021559E-5</v>
      </c>
      <c r="AT131">
        <v>0</v>
      </c>
      <c r="AU131">
        <f>AS131*2.5+AT131*5</f>
        <v>5.0993987553897502E-5</v>
      </c>
      <c r="AV131">
        <f t="shared" ref="AV131:AV142" si="620">Y131*K131/C131</f>
        <v>2.54969937769487E-5</v>
      </c>
      <c r="AW131">
        <v>0</v>
      </c>
      <c r="AX131">
        <f>AV131*2.5+AW131*5</f>
        <v>6.3742484442371798E-5</v>
      </c>
      <c r="AY131">
        <f t="shared" ref="AY131:AY142" si="621">Y131*L131/C131</f>
        <v>5.09939875538975E-6</v>
      </c>
      <c r="AZ131">
        <v>0</v>
      </c>
      <c r="BA131">
        <f>AY131*2.5+AZ131*5</f>
        <v>1.2748496888474399E-5</v>
      </c>
      <c r="BB131">
        <f t="shared" ref="BB131:BB142" si="622">Y131*M131/C131</f>
        <v>2.19274146481759E-4</v>
      </c>
      <c r="BC131">
        <v>0</v>
      </c>
      <c r="BD131">
        <f>BB131*2.5+BC131*5</f>
        <v>5.4818536620439805E-4</v>
      </c>
      <c r="BE131">
        <f t="shared" ref="BE131:BE142" si="623">Y131*N131/C131</f>
        <v>2.0907534897097999E-4</v>
      </c>
      <c r="BF131">
        <v>0</v>
      </c>
      <c r="BG131">
        <f>BE131*2.5+BF131*5</f>
        <v>5.2268837242744998E-4</v>
      </c>
      <c r="BH131">
        <f t="shared" ref="BH131:BH142" si="624">Y131*O131/C131</f>
        <v>2.8046693154643599E-5</v>
      </c>
      <c r="BI131">
        <v>0</v>
      </c>
      <c r="BJ131">
        <f>BH131*2.5+BI131*5</f>
        <v>7.0116732886609003E-5</v>
      </c>
      <c r="BK131">
        <f t="shared" ref="BK131:BK142" si="625">Y131*P131/C131</f>
        <v>3.3146091910033401E-5</v>
      </c>
      <c r="BL131">
        <v>0</v>
      </c>
      <c r="BM131">
        <f>BK131*2.5+BL131*5</f>
        <v>8.2865229775083495E-5</v>
      </c>
      <c r="BN131">
        <f t="shared" ref="BN131:BN142" si="626">Y131*Q131/C131</f>
        <v>0</v>
      </c>
      <c r="BO131">
        <v>0</v>
      </c>
      <c r="BP131">
        <f>BN131*2.5+BO131*5</f>
        <v>0</v>
      </c>
      <c r="BQ131">
        <f t="shared" ref="BQ131:BQ142" si="627">Y131*R131/C131</f>
        <v>1.7847895643864101E-5</v>
      </c>
      <c r="BR131">
        <v>0</v>
      </c>
      <c r="BS131">
        <f>BQ131*2.5+BR131*5</f>
        <v>4.4619739109660201E-5</v>
      </c>
      <c r="BT131">
        <f t="shared" ref="BT131:BT142" si="628">Y131*S131/C131</f>
        <v>3.3656031785572299E-4</v>
      </c>
      <c r="BU131">
        <v>0</v>
      </c>
      <c r="BV131">
        <f>BT131*2.5+BU131*5</f>
        <v>8.4140079463930701E-4</v>
      </c>
      <c r="BW131">
        <f t="shared" ref="BW131:BW142" si="629">Y131*T131/C131</f>
        <v>1.0453767448548999E-4</v>
      </c>
      <c r="BX131">
        <v>0</v>
      </c>
      <c r="BY131">
        <f>BW131*2.5+BX131*5</f>
        <v>2.6134418621372499E-4</v>
      </c>
      <c r="BZ131" s="4">
        <f>AC131+AF131+AI131+AL131+AO131+AR131+AU131+AX131+BA131+BD131+BG131+BJ131+BM131+BP131+BS131+BV131+BY131</f>
        <v>4.3153699999999998E-3</v>
      </c>
      <c r="CA131" s="7">
        <f t="shared" ref="CA131:CA142" si="630">5-Z131</f>
        <v>4.3153699999999998E-3</v>
      </c>
    </row>
    <row r="132" spans="1:79" x14ac:dyDescent="0.25">
      <c r="A132">
        <f>A131+5</f>
        <v>30</v>
      </c>
      <c r="B132">
        <v>2009426</v>
      </c>
      <c r="C132">
        <v>1184</v>
      </c>
      <c r="D132">
        <v>73</v>
      </c>
      <c r="E132">
        <v>76</v>
      </c>
      <c r="F132">
        <v>16</v>
      </c>
      <c r="G132">
        <v>65</v>
      </c>
      <c r="H132">
        <v>104</v>
      </c>
      <c r="I132">
        <v>5</v>
      </c>
      <c r="J132">
        <v>16</v>
      </c>
      <c r="K132">
        <v>16</v>
      </c>
      <c r="L132">
        <v>14</v>
      </c>
      <c r="M132">
        <v>208</v>
      </c>
      <c r="N132">
        <v>252</v>
      </c>
      <c r="O132">
        <v>10</v>
      </c>
      <c r="P132">
        <v>26</v>
      </c>
      <c r="Q132">
        <v>0</v>
      </c>
      <c r="R132">
        <v>12</v>
      </c>
      <c r="S132">
        <v>221</v>
      </c>
      <c r="T132">
        <v>70</v>
      </c>
      <c r="U132">
        <f t="shared" ref="U132:U140" si="631">C132/B132</f>
        <v>5.89222992038522E-4</v>
      </c>
      <c r="V132">
        <f t="shared" ref="V132:V140" si="632">(5*U132)/(1+(5-W132)*U132)</f>
        <v>2.9417815468801701E-3</v>
      </c>
      <c r="W132">
        <v>2.5</v>
      </c>
      <c r="X132">
        <f>X131*(1-V131)</f>
        <v>0.99827385352130105</v>
      </c>
      <c r="Y132">
        <f>X132*V132</f>
        <v>2.9367036010219199E-3</v>
      </c>
      <c r="Z132">
        <f t="shared" ref="Z132:Z140" si="633">(5*(X132-Y132)+(2.5*Y132))</f>
        <v>4.9840275086039503</v>
      </c>
      <c r="AA132">
        <f t="shared" si="614"/>
        <v>1.8106365107652001E-4</v>
      </c>
      <c r="AB132">
        <f>AA131+AB131</f>
        <v>7.9040680708541104E-5</v>
      </c>
      <c r="AC132">
        <f t="shared" ref="AC132:AC141" si="634">AA132*2.5+AB132*5</f>
        <v>8.4786253123400601E-4</v>
      </c>
      <c r="AD132">
        <f t="shared" si="615"/>
        <v>1.8850462303856899E-4</v>
      </c>
      <c r="AE132">
        <f>AD131+AE131</f>
        <v>1.9632685208250501E-4</v>
      </c>
      <c r="AF132">
        <f t="shared" ref="AF132:AF142" si="635">AD132*2.5+AE132*5</f>
        <v>1.4528958180089499E-3</v>
      </c>
      <c r="AG132">
        <f t="shared" si="616"/>
        <v>3.9685183797593502E-5</v>
      </c>
      <c r="AH132">
        <f>AG131+AH131</f>
        <v>1.01987975107795E-5</v>
      </c>
      <c r="AI132">
        <f t="shared" ref="AI132:AI142" si="636">AG132*2.5+AH132*5</f>
        <v>1.5020694704788101E-4</v>
      </c>
      <c r="AJ132">
        <f t="shared" ref="AJ132:AJ142" si="637">Y132*G132/C132</f>
        <v>1.6122105917772399E-4</v>
      </c>
      <c r="AK132">
        <f>AJ131+AK131</f>
        <v>1.70829858305557E-4</v>
      </c>
      <c r="AL132">
        <f t="shared" ref="AL132:AL142" si="638">AJ132*2.5+AK132*5</f>
        <v>1.2572019394721E-3</v>
      </c>
      <c r="AM132">
        <f t="shared" si="617"/>
        <v>2.57953694684358E-4</v>
      </c>
      <c r="AN132">
        <f>AM131+AN131</f>
        <v>2.5751963714718202E-4</v>
      </c>
      <c r="AO132">
        <f t="shared" ref="AO132:AO142" si="639">AM132*2.5+AN132*5</f>
        <v>1.9324824224468101E-3</v>
      </c>
      <c r="AP132">
        <f t="shared" si="618"/>
        <v>1.2401619936748001E-5</v>
      </c>
      <c r="AQ132">
        <f>AP131+AQ131</f>
        <v>1.2748496888474399E-5</v>
      </c>
      <c r="AR132">
        <f t="shared" ref="AR132:AR142" si="640">AP132*2.5+AQ132*5</f>
        <v>9.4746534284242002E-5</v>
      </c>
      <c r="AS132">
        <f t="shared" si="619"/>
        <v>3.9685183797593502E-5</v>
      </c>
      <c r="AT132">
        <f>AS131+AT131</f>
        <v>2.0397595021559E-5</v>
      </c>
      <c r="AU132">
        <f t="shared" ref="AU132:AU142" si="641">AS132*2.5+AT132*5</f>
        <v>2.0120093460177901E-4</v>
      </c>
      <c r="AV132">
        <f t="shared" si="620"/>
        <v>3.9685183797593502E-5</v>
      </c>
      <c r="AW132">
        <f>AV131+AW131</f>
        <v>2.54969937769487E-5</v>
      </c>
      <c r="AX132">
        <f t="shared" ref="AX132:AX142" si="642">AV132*2.5+AW132*5</f>
        <v>2.2669792837872699E-4</v>
      </c>
      <c r="AY132">
        <f t="shared" si="621"/>
        <v>3.4724535822894302E-5</v>
      </c>
      <c r="AZ132">
        <f>AY131+AZ131</f>
        <v>5.09939875538975E-6</v>
      </c>
      <c r="BA132">
        <f t="shared" ref="BA132:BA142" si="643">AY132*2.5+AZ132*5</f>
        <v>1.12308333334185E-4</v>
      </c>
      <c r="BB132">
        <f t="shared" si="622"/>
        <v>5.15907389368716E-4</v>
      </c>
      <c r="BC132">
        <f>BB131+BC131</f>
        <v>2.19274146481759E-4</v>
      </c>
      <c r="BD132">
        <f t="shared" ref="BD132:BD142" si="644">BB132*2.5+BC132*5</f>
        <v>2.3861392058305902E-3</v>
      </c>
      <c r="BE132">
        <f t="shared" si="623"/>
        <v>6.2504164481209804E-4</v>
      </c>
      <c r="BF132">
        <f>BE131+BF131</f>
        <v>2.0907534897097999E-4</v>
      </c>
      <c r="BG132">
        <f t="shared" ref="BG132:BG142" si="645">BE132*2.5+BF132*5</f>
        <v>2.6079808568851498E-3</v>
      </c>
      <c r="BH132">
        <f t="shared" si="624"/>
        <v>2.48032398734959E-5</v>
      </c>
      <c r="BI132">
        <f>BH131+BI131</f>
        <v>2.8046693154643599E-5</v>
      </c>
      <c r="BJ132">
        <f t="shared" ref="BJ132:BJ142" si="646">BH132*2.5+BI132*5</f>
        <v>2.0224156545695801E-4</v>
      </c>
      <c r="BK132">
        <f t="shared" si="625"/>
        <v>6.4488423671089405E-5</v>
      </c>
      <c r="BL132">
        <f>BK131+BL131</f>
        <v>3.3146091910033401E-5</v>
      </c>
      <c r="BM132">
        <f t="shared" ref="BM132:BM142" si="647">BK132*2.5+BL132*5</f>
        <v>3.2695151872789101E-4</v>
      </c>
      <c r="BN132">
        <f t="shared" si="626"/>
        <v>0</v>
      </c>
      <c r="BO132">
        <f>BN131+BO131</f>
        <v>0</v>
      </c>
      <c r="BP132">
        <f t="shared" ref="BP132:BP142" si="648">BN132*2.5+BO132*5</f>
        <v>0</v>
      </c>
      <c r="BQ132">
        <f t="shared" si="627"/>
        <v>2.9763887848195099E-5</v>
      </c>
      <c r="BR132">
        <f>BQ131+BR131</f>
        <v>1.7847895643864101E-5</v>
      </c>
      <c r="BS132">
        <f t="shared" ref="BS132:BS142" si="649">BQ132*2.5+BR132*5</f>
        <v>1.6364919783980799E-4</v>
      </c>
      <c r="BT132">
        <f t="shared" si="628"/>
        <v>5.4815160120425996E-4</v>
      </c>
      <c r="BU132">
        <f>BT131+BU131</f>
        <v>3.3656031785572299E-4</v>
      </c>
      <c r="BV132">
        <f t="shared" ref="BV132:BV142" si="650">BT132*2.5+BU132*5</f>
        <v>3.0531805922892601E-3</v>
      </c>
      <c r="BW132">
        <f t="shared" si="629"/>
        <v>1.73622679114472E-4</v>
      </c>
      <c r="BX132">
        <f>BW131+BX131</f>
        <v>1.0453767448548999E-4</v>
      </c>
      <c r="BY132">
        <f t="shared" ref="BY132:BY142" si="651">BW132*2.5+BX132*5</f>
        <v>9.5674507021363E-4</v>
      </c>
      <c r="BZ132" s="4">
        <f t="shared" ref="BZ132:BZ142" si="652">AC132+AF132+AI132+AL132+AO132+AR132+AU132+AX132+BA132+BD132+BG132+BJ132+BM132+BP132+BS132+BV132+BY132</f>
        <v>1.5972489999999999E-2</v>
      </c>
      <c r="CA132" s="7">
        <f t="shared" si="630"/>
        <v>1.5972489999999999E-2</v>
      </c>
    </row>
    <row r="133" spans="1:79" x14ac:dyDescent="0.25">
      <c r="A133">
        <f t="shared" ref="A133:A142" si="653">A132+5</f>
        <v>35</v>
      </c>
      <c r="B133">
        <v>2092784</v>
      </c>
      <c r="C133">
        <v>1769</v>
      </c>
      <c r="D133">
        <v>86</v>
      </c>
      <c r="E133">
        <v>70</v>
      </c>
      <c r="F133">
        <v>32</v>
      </c>
      <c r="G133">
        <v>66</v>
      </c>
      <c r="H133">
        <v>117</v>
      </c>
      <c r="I133">
        <v>14</v>
      </c>
      <c r="J133">
        <v>14</v>
      </c>
      <c r="K133">
        <v>24</v>
      </c>
      <c r="L133">
        <v>25</v>
      </c>
      <c r="M133">
        <v>338</v>
      </c>
      <c r="N133">
        <v>505</v>
      </c>
      <c r="O133">
        <v>13</v>
      </c>
      <c r="P133">
        <v>43</v>
      </c>
      <c r="Q133">
        <v>0</v>
      </c>
      <c r="R133">
        <v>11</v>
      </c>
      <c r="S133">
        <v>324</v>
      </c>
      <c r="T133">
        <v>87</v>
      </c>
      <c r="U133">
        <f t="shared" si="631"/>
        <v>8.4528551441524801E-4</v>
      </c>
      <c r="V133">
        <f t="shared" si="632"/>
        <v>4.21751506110629E-3</v>
      </c>
      <c r="W133">
        <v>2.5</v>
      </c>
      <c r="X133">
        <f t="shared" ref="X133:X140" si="654">X132*(1-V132)</f>
        <v>0.995337149920279</v>
      </c>
      <c r="Y133">
        <f t="shared" ref="Y133:Y140" si="655">X133*V133</f>
        <v>4.1978494206673898E-3</v>
      </c>
      <c r="Z133">
        <f t="shared" si="633"/>
        <v>4.96619112604973</v>
      </c>
      <c r="AA133">
        <f t="shared" si="614"/>
        <v>2.0407860383120201E-4</v>
      </c>
      <c r="AB133">
        <f t="shared" ref="AB133:AB136" si="656">AA132+AB132</f>
        <v>2.60104331785061E-4</v>
      </c>
      <c r="AC133">
        <f t="shared" si="634"/>
        <v>1.8107181685033101E-3</v>
      </c>
      <c r="AD133">
        <f t="shared" si="615"/>
        <v>1.66110491490513E-4</v>
      </c>
      <c r="AE133">
        <f t="shared" ref="AE133:AE142" si="657">AD132+AE132</f>
        <v>3.8483147512107402E-4</v>
      </c>
      <c r="AF133">
        <f t="shared" si="635"/>
        <v>2.33943360433165E-3</v>
      </c>
      <c r="AG133">
        <f t="shared" si="616"/>
        <v>7.5936224681377303E-5</v>
      </c>
      <c r="AH133">
        <f t="shared" ref="AH133:AH142" si="658">AG132+AH132</f>
        <v>4.9883981308372997E-5</v>
      </c>
      <c r="AI133">
        <f t="shared" si="636"/>
        <v>4.39260468245308E-4</v>
      </c>
      <c r="AJ133">
        <f t="shared" si="637"/>
        <v>1.5661846340534101E-4</v>
      </c>
      <c r="AK133">
        <f t="shared" ref="AK133:AK142" si="659">AJ132+AK132</f>
        <v>3.3205091748328099E-4</v>
      </c>
      <c r="AL133">
        <f t="shared" si="638"/>
        <v>2.0518007459297601E-3</v>
      </c>
      <c r="AM133">
        <f t="shared" si="617"/>
        <v>2.7764182149128599E-4</v>
      </c>
      <c r="AN133">
        <f>AM132+AN132</f>
        <v>5.1547333183154002E-4</v>
      </c>
      <c r="AO133">
        <f t="shared" si="639"/>
        <v>3.27147121288591E-3</v>
      </c>
      <c r="AP133">
        <f t="shared" si="618"/>
        <v>3.3222098298102603E-5</v>
      </c>
      <c r="AQ133">
        <f t="shared" ref="AQ133:AQ142" si="660">AP132+AQ132</f>
        <v>2.51501168252224E-5</v>
      </c>
      <c r="AR133">
        <f t="shared" si="640"/>
        <v>2.08805829871369E-4</v>
      </c>
      <c r="AS133">
        <f t="shared" si="619"/>
        <v>3.3222098298102603E-5</v>
      </c>
      <c r="AT133">
        <f t="shared" ref="AT133:AT142" si="661">AS132+AT132</f>
        <v>6.0082778819152499E-5</v>
      </c>
      <c r="AU133">
        <f t="shared" si="641"/>
        <v>3.8346913984101902E-4</v>
      </c>
      <c r="AV133">
        <f t="shared" si="620"/>
        <v>5.6952168511033001E-5</v>
      </c>
      <c r="AW133">
        <f t="shared" ref="AW133:AW142" si="662">AV132+AW132</f>
        <v>6.5182177574542202E-5</v>
      </c>
      <c r="AX133">
        <f t="shared" si="642"/>
        <v>4.68291309150293E-4</v>
      </c>
      <c r="AY133">
        <f t="shared" si="621"/>
        <v>5.9325175532325998E-5</v>
      </c>
      <c r="AZ133">
        <f t="shared" ref="AZ133:AZ142" si="663">AY132+AZ132</f>
        <v>3.9823934578284101E-5</v>
      </c>
      <c r="BA133">
        <f t="shared" si="643"/>
        <v>3.4743261172223602E-4</v>
      </c>
      <c r="BB133">
        <f t="shared" si="622"/>
        <v>8.0207637319704801E-4</v>
      </c>
      <c r="BC133">
        <f t="shared" ref="BC133:BC142" si="664">BB132+BC132</f>
        <v>7.35181535850475E-4</v>
      </c>
      <c r="BD133">
        <f t="shared" si="644"/>
        <v>5.6810986122450002E-3</v>
      </c>
      <c r="BE133">
        <f t="shared" si="623"/>
        <v>1.1983685457529899E-3</v>
      </c>
      <c r="BF133">
        <f t="shared" ref="BF133:BF142" si="665">BE132+BF132</f>
        <v>8.3411699378307805E-4</v>
      </c>
      <c r="BG133">
        <f t="shared" si="645"/>
        <v>7.1665063332978602E-3</v>
      </c>
      <c r="BH133">
        <f t="shared" si="624"/>
        <v>3.0849091276809498E-5</v>
      </c>
      <c r="BI133">
        <f>BH132+BI132</f>
        <v>5.2849933028139499E-5</v>
      </c>
      <c r="BJ133">
        <f t="shared" si="646"/>
        <v>3.4137239333272099E-4</v>
      </c>
      <c r="BK133">
        <f t="shared" si="625"/>
        <v>1.02039301915601E-4</v>
      </c>
      <c r="BL133">
        <f t="shared" ref="BL133:BL142" si="666">BK132+BL132</f>
        <v>9.7634515581122806E-5</v>
      </c>
      <c r="BM133">
        <f t="shared" si="647"/>
        <v>7.4327083269461604E-4</v>
      </c>
      <c r="BN133">
        <f t="shared" si="626"/>
        <v>0</v>
      </c>
      <c r="BO133">
        <f t="shared" ref="BO133:BO142" si="667">BN132+BO132</f>
        <v>0</v>
      </c>
      <c r="BP133">
        <f t="shared" si="648"/>
        <v>0</v>
      </c>
      <c r="BQ133">
        <f t="shared" si="627"/>
        <v>2.61030772342235E-5</v>
      </c>
      <c r="BR133">
        <f t="shared" ref="BR133:BR142" si="668">BQ132+BR132</f>
        <v>4.7611783492059197E-5</v>
      </c>
      <c r="BS133">
        <f t="shared" si="649"/>
        <v>3.0331661054585501E-4</v>
      </c>
      <c r="BT133">
        <f t="shared" si="628"/>
        <v>7.6885427489894499E-4</v>
      </c>
      <c r="BU133">
        <f t="shared" ref="BU133:BU142" si="669">BT132+BU132</f>
        <v>8.84711919059983E-4</v>
      </c>
      <c r="BV133">
        <f t="shared" si="650"/>
        <v>6.34569528254728E-3</v>
      </c>
      <c r="BW133">
        <f t="shared" si="629"/>
        <v>2.0645161085249499E-4</v>
      </c>
      <c r="BX133">
        <f t="shared" ref="BX133:BX141" si="670">BW132+BX132</f>
        <v>2.7816035359996198E-4</v>
      </c>
      <c r="BY133">
        <f t="shared" si="651"/>
        <v>1.90693079513105E-3</v>
      </c>
      <c r="BZ133" s="4">
        <f t="shared" si="652"/>
        <v>3.3808869999999998E-2</v>
      </c>
      <c r="CA133" s="7">
        <f t="shared" si="630"/>
        <v>3.3808869999999998E-2</v>
      </c>
    </row>
    <row r="134" spans="1:79" x14ac:dyDescent="0.25">
      <c r="A134">
        <f t="shared" si="653"/>
        <v>40</v>
      </c>
      <c r="B134">
        <v>1989668</v>
      </c>
      <c r="C134">
        <v>2557</v>
      </c>
      <c r="D134">
        <v>74</v>
      </c>
      <c r="E134">
        <v>63</v>
      </c>
      <c r="F134">
        <v>55</v>
      </c>
      <c r="G134">
        <v>61</v>
      </c>
      <c r="H134">
        <v>88</v>
      </c>
      <c r="I134">
        <v>28</v>
      </c>
      <c r="J134">
        <v>41</v>
      </c>
      <c r="K134">
        <v>51</v>
      </c>
      <c r="L134">
        <v>38</v>
      </c>
      <c r="M134">
        <v>570</v>
      </c>
      <c r="N134">
        <v>839</v>
      </c>
      <c r="O134">
        <v>22</v>
      </c>
      <c r="P134">
        <v>64</v>
      </c>
      <c r="Q134">
        <v>2</v>
      </c>
      <c r="R134">
        <v>9</v>
      </c>
      <c r="S134">
        <v>425</v>
      </c>
      <c r="T134">
        <v>127</v>
      </c>
      <c r="U134">
        <f t="shared" si="631"/>
        <v>1.2851390282197801E-3</v>
      </c>
      <c r="V134">
        <f t="shared" si="632"/>
        <v>6.4051164781828802E-3</v>
      </c>
      <c r="W134">
        <v>2.5</v>
      </c>
      <c r="X134">
        <f t="shared" si="654"/>
        <v>0.99113930049961196</v>
      </c>
      <c r="Y134">
        <f t="shared" si="655"/>
        <v>6.3483626658047201E-3</v>
      </c>
      <c r="Z134">
        <f t="shared" si="633"/>
        <v>4.9398255958335504</v>
      </c>
      <c r="AA134">
        <f t="shared" si="614"/>
        <v>1.83722658298611E-4</v>
      </c>
      <c r="AB134">
        <f t="shared" si="656"/>
        <v>4.6418293561626301E-4</v>
      </c>
      <c r="AC134">
        <f t="shared" si="634"/>
        <v>2.7802213238278398E-3</v>
      </c>
      <c r="AD134">
        <f t="shared" si="615"/>
        <v>1.5641253341638499E-4</v>
      </c>
      <c r="AE134">
        <f t="shared" si="657"/>
        <v>5.5094196661158699E-4</v>
      </c>
      <c r="AF134">
        <f t="shared" si="635"/>
        <v>3.1457411665989001E-3</v>
      </c>
      <c r="AG134">
        <f t="shared" si="616"/>
        <v>1.3655062441112999E-4</v>
      </c>
      <c r="AH134">
        <f t="shared" si="658"/>
        <v>1.2582020598975001E-4</v>
      </c>
      <c r="AI134">
        <f t="shared" si="636"/>
        <v>9.7047759097657505E-4</v>
      </c>
      <c r="AJ134">
        <f t="shared" si="637"/>
        <v>1.51447056165072E-4</v>
      </c>
      <c r="AK134">
        <f t="shared" si="659"/>
        <v>4.8866938088862203E-4</v>
      </c>
      <c r="AL134">
        <f t="shared" si="638"/>
        <v>2.82196454485579E-3</v>
      </c>
      <c r="AM134">
        <f t="shared" si="617"/>
        <v>2.1848099905780801E-4</v>
      </c>
      <c r="AN134">
        <f t="shared" ref="AN134" si="671">AM133+AN133</f>
        <v>7.9311515332282595E-4</v>
      </c>
      <c r="AO134">
        <f t="shared" si="639"/>
        <v>4.5117782642586498E-3</v>
      </c>
      <c r="AP134">
        <f t="shared" si="618"/>
        <v>6.9516681518393494E-5</v>
      </c>
      <c r="AQ134">
        <f t="shared" si="660"/>
        <v>5.8372215123325E-5</v>
      </c>
      <c r="AR134">
        <f t="shared" si="640"/>
        <v>4.6565277941260899E-4</v>
      </c>
      <c r="AS134">
        <f t="shared" si="619"/>
        <v>1.01792283651933E-4</v>
      </c>
      <c r="AT134">
        <f t="shared" si="661"/>
        <v>9.3304877117255102E-5</v>
      </c>
      <c r="AU134">
        <f t="shared" si="641"/>
        <v>7.2100509471610804E-4</v>
      </c>
      <c r="AV134">
        <f t="shared" si="620"/>
        <v>1.26619669908502E-4</v>
      </c>
      <c r="AW134">
        <f t="shared" si="662"/>
        <v>1.22134346085575E-4</v>
      </c>
      <c r="AX134">
        <f t="shared" si="642"/>
        <v>9.2722090519913004E-4</v>
      </c>
      <c r="AY134">
        <f t="shared" si="621"/>
        <v>9.4344067774962593E-5</v>
      </c>
      <c r="AZ134">
        <f t="shared" si="663"/>
        <v>9.9149110110610106E-5</v>
      </c>
      <c r="BA134">
        <f t="shared" si="643"/>
        <v>7.3160571999045698E-4</v>
      </c>
      <c r="BB134">
        <f t="shared" si="622"/>
        <v>1.41516101662444E-3</v>
      </c>
      <c r="BC134">
        <f t="shared" si="664"/>
        <v>1.53725790904752E-3</v>
      </c>
      <c r="BD134">
        <f t="shared" si="644"/>
        <v>1.1224192086798699E-2</v>
      </c>
      <c r="BE134">
        <f t="shared" si="623"/>
        <v>2.0830177069261499E-3</v>
      </c>
      <c r="BF134">
        <f t="shared" si="665"/>
        <v>2.03248553953607E-3</v>
      </c>
      <c r="BG134">
        <f t="shared" si="645"/>
        <v>1.5369971964995699E-2</v>
      </c>
      <c r="BH134">
        <f t="shared" si="624"/>
        <v>5.4620249764452002E-5</v>
      </c>
      <c r="BI134">
        <f t="shared" ref="BI134:BI142" si="672">BH133+BI133</f>
        <v>8.3699024304949003E-5</v>
      </c>
      <c r="BJ134">
        <f t="shared" si="646"/>
        <v>5.5504574593587502E-4</v>
      </c>
      <c r="BK134">
        <f t="shared" si="625"/>
        <v>1.5889527204204201E-4</v>
      </c>
      <c r="BL134">
        <f t="shared" si="666"/>
        <v>1.99673817496724E-4</v>
      </c>
      <c r="BM134">
        <f t="shared" si="647"/>
        <v>1.3956072675887299E-3</v>
      </c>
      <c r="BN134">
        <f t="shared" si="626"/>
        <v>4.9654772513138197E-6</v>
      </c>
      <c r="BO134">
        <f t="shared" si="667"/>
        <v>0</v>
      </c>
      <c r="BP134">
        <f t="shared" si="648"/>
        <v>1.24136931282845E-5</v>
      </c>
      <c r="BQ134">
        <f t="shared" si="627"/>
        <v>2.2344647630912201E-5</v>
      </c>
      <c r="BR134">
        <f t="shared" si="668"/>
        <v>7.3714860726282693E-5</v>
      </c>
      <c r="BS134">
        <f t="shared" si="649"/>
        <v>4.2443592270869398E-4</v>
      </c>
      <c r="BT134">
        <f t="shared" si="628"/>
        <v>1.05516391590419E-3</v>
      </c>
      <c r="BU134">
        <f t="shared" si="669"/>
        <v>1.6535661939589301E-3</v>
      </c>
      <c r="BV134">
        <f t="shared" si="650"/>
        <v>1.09057407595551E-2</v>
      </c>
      <c r="BW134">
        <f t="shared" si="629"/>
        <v>3.15307805458428E-4</v>
      </c>
      <c r="BX134">
        <f t="shared" si="670"/>
        <v>4.84611964452457E-4</v>
      </c>
      <c r="BY134">
        <f t="shared" si="651"/>
        <v>3.2113293359083599E-3</v>
      </c>
      <c r="BZ134" s="4">
        <f t="shared" si="652"/>
        <v>6.0174400000000003E-2</v>
      </c>
      <c r="CA134" s="7">
        <f t="shared" si="630"/>
        <v>6.0174400000000003E-2</v>
      </c>
    </row>
    <row r="135" spans="1:79" x14ac:dyDescent="0.25">
      <c r="A135">
        <f t="shared" si="653"/>
        <v>45</v>
      </c>
      <c r="B135">
        <v>1897699</v>
      </c>
      <c r="C135">
        <v>3576</v>
      </c>
      <c r="D135">
        <v>90</v>
      </c>
      <c r="E135">
        <v>67</v>
      </c>
      <c r="F135">
        <v>60</v>
      </c>
      <c r="G135">
        <v>55</v>
      </c>
      <c r="H135">
        <v>117</v>
      </c>
      <c r="I135">
        <v>51</v>
      </c>
      <c r="J135">
        <v>40</v>
      </c>
      <c r="K135">
        <v>67</v>
      </c>
      <c r="L135">
        <v>58</v>
      </c>
      <c r="M135">
        <v>870</v>
      </c>
      <c r="N135">
        <v>1282</v>
      </c>
      <c r="O135">
        <v>28</v>
      </c>
      <c r="P135">
        <v>130</v>
      </c>
      <c r="Q135">
        <v>2</v>
      </c>
      <c r="R135">
        <v>6</v>
      </c>
      <c r="S135">
        <v>504</v>
      </c>
      <c r="T135">
        <v>149</v>
      </c>
      <c r="U135">
        <f t="shared" si="631"/>
        <v>1.88438735542359E-3</v>
      </c>
      <c r="V135">
        <f t="shared" si="632"/>
        <v>9.37775845348803E-3</v>
      </c>
      <c r="W135">
        <v>2.5</v>
      </c>
      <c r="X135">
        <f t="shared" si="654"/>
        <v>0.984790937833807</v>
      </c>
      <c r="Y135">
        <f t="shared" si="655"/>
        <v>9.2351315421893895E-3</v>
      </c>
      <c r="Z135">
        <f t="shared" si="633"/>
        <v>4.9008668603135597</v>
      </c>
      <c r="AA135">
        <f t="shared" si="614"/>
        <v>2.32427807269867E-4</v>
      </c>
      <c r="AB135">
        <f t="shared" si="656"/>
        <v>6.4790559391487404E-4</v>
      </c>
      <c r="AC135">
        <f t="shared" si="634"/>
        <v>3.8205974877490402E-3</v>
      </c>
      <c r="AD135">
        <f t="shared" si="615"/>
        <v>1.73029589856457E-4</v>
      </c>
      <c r="AE135">
        <f t="shared" si="657"/>
        <v>7.0735450002797204E-4</v>
      </c>
      <c r="AF135">
        <f t="shared" si="635"/>
        <v>3.9693464747809996E-3</v>
      </c>
      <c r="AG135">
        <f t="shared" si="616"/>
        <v>1.5495187151324499E-4</v>
      </c>
      <c r="AH135">
        <f t="shared" si="658"/>
        <v>2.6237083040088E-4</v>
      </c>
      <c r="AI135">
        <f t="shared" si="636"/>
        <v>1.69923383078751E-3</v>
      </c>
      <c r="AJ135">
        <f t="shared" si="637"/>
        <v>1.4203921555380801E-4</v>
      </c>
      <c r="AK135">
        <f t="shared" si="659"/>
        <v>6.4011643705369405E-4</v>
      </c>
      <c r="AL135">
        <f t="shared" si="638"/>
        <v>3.5556802241529899E-3</v>
      </c>
      <c r="AM135">
        <f t="shared" si="617"/>
        <v>3.0215614945082702E-4</v>
      </c>
      <c r="AN135">
        <f>AM134+AN134</f>
        <v>1.0115961523806301E-3</v>
      </c>
      <c r="AO135">
        <f t="shared" si="639"/>
        <v>5.8133711355302202E-3</v>
      </c>
      <c r="AP135">
        <f t="shared" si="618"/>
        <v>1.31709090786258E-4</v>
      </c>
      <c r="AQ135">
        <f t="shared" si="660"/>
        <v>1.2788889664171801E-4</v>
      </c>
      <c r="AR135">
        <f t="shared" si="640"/>
        <v>9.6871721017423502E-4</v>
      </c>
      <c r="AS135">
        <f t="shared" si="619"/>
        <v>1.0330124767549701E-4</v>
      </c>
      <c r="AT135">
        <f t="shared" si="661"/>
        <v>1.9509716076918801E-4</v>
      </c>
      <c r="AU135">
        <f t="shared" si="641"/>
        <v>1.23373892303468E-3</v>
      </c>
      <c r="AV135">
        <f t="shared" si="620"/>
        <v>1.73029589856457E-4</v>
      </c>
      <c r="AW135">
        <f t="shared" si="662"/>
        <v>2.48754015994077E-4</v>
      </c>
      <c r="AX135">
        <f t="shared" si="642"/>
        <v>1.6763440546115299E-3</v>
      </c>
      <c r="AY135">
        <f t="shared" si="621"/>
        <v>1.4978680912947E-4</v>
      </c>
      <c r="AZ135">
        <f t="shared" si="663"/>
        <v>1.9349317788557301E-4</v>
      </c>
      <c r="BA135">
        <f t="shared" si="643"/>
        <v>1.34193291225154E-3</v>
      </c>
      <c r="BB135">
        <f t="shared" si="622"/>
        <v>2.2468021369420501E-3</v>
      </c>
      <c r="BC135">
        <f t="shared" si="664"/>
        <v>2.9524189256719601E-3</v>
      </c>
      <c r="BD135">
        <f t="shared" si="644"/>
        <v>2.0379099970714899E-2</v>
      </c>
      <c r="BE135">
        <f t="shared" si="623"/>
        <v>3.31080498799966E-3</v>
      </c>
      <c r="BF135">
        <f t="shared" si="665"/>
        <v>4.1155032464622199E-3</v>
      </c>
      <c r="BG135">
        <f t="shared" si="645"/>
        <v>2.88545287023102E-2</v>
      </c>
      <c r="BH135">
        <f t="shared" si="624"/>
        <v>7.2310873372847598E-5</v>
      </c>
      <c r="BI135">
        <f t="shared" si="672"/>
        <v>1.3831927406940099E-4</v>
      </c>
      <c r="BJ135">
        <f t="shared" si="646"/>
        <v>8.7237355377912397E-4</v>
      </c>
      <c r="BK135">
        <f t="shared" si="625"/>
        <v>3.3572905494536401E-4</v>
      </c>
      <c r="BL135">
        <f t="shared" si="666"/>
        <v>3.5856908953876598E-4</v>
      </c>
      <c r="BM135">
        <f t="shared" si="647"/>
        <v>2.6321680850572402E-3</v>
      </c>
      <c r="BN135">
        <f t="shared" si="626"/>
        <v>5.1650623837748297E-6</v>
      </c>
      <c r="BO135">
        <f t="shared" si="667"/>
        <v>4.9654772513138197E-6</v>
      </c>
      <c r="BP135">
        <f t="shared" si="648"/>
        <v>3.7740042216006198E-5</v>
      </c>
      <c r="BQ135">
        <f t="shared" si="627"/>
        <v>1.5495187151324501E-5</v>
      </c>
      <c r="BR135">
        <f t="shared" si="668"/>
        <v>9.6059508357194904E-5</v>
      </c>
      <c r="BS135">
        <f t="shared" si="649"/>
        <v>5.1903550966428597E-4</v>
      </c>
      <c r="BT135">
        <f t="shared" si="628"/>
        <v>1.30159572071126E-3</v>
      </c>
      <c r="BU135">
        <f t="shared" si="669"/>
        <v>2.7087301098631198E-3</v>
      </c>
      <c r="BV135">
        <f t="shared" si="650"/>
        <v>1.6797639851093699E-2</v>
      </c>
      <c r="BW135">
        <f t="shared" si="629"/>
        <v>3.8479714759122498E-4</v>
      </c>
      <c r="BX135">
        <f t="shared" si="670"/>
        <v>7.99919769910885E-4</v>
      </c>
      <c r="BY135">
        <f t="shared" si="651"/>
        <v>4.96159171853249E-3</v>
      </c>
      <c r="BZ135" s="4">
        <f t="shared" si="652"/>
        <v>9.9133139999999995E-2</v>
      </c>
      <c r="CA135" s="7">
        <f t="shared" si="630"/>
        <v>9.9133139999999995E-2</v>
      </c>
    </row>
    <row r="136" spans="1:79" x14ac:dyDescent="0.25">
      <c r="A136">
        <f t="shared" si="653"/>
        <v>50</v>
      </c>
      <c r="B136">
        <v>1624386</v>
      </c>
      <c r="C136">
        <v>4913</v>
      </c>
      <c r="D136">
        <v>86</v>
      </c>
      <c r="E136">
        <v>56</v>
      </c>
      <c r="F136">
        <v>52</v>
      </c>
      <c r="G136">
        <v>41</v>
      </c>
      <c r="H136">
        <v>106</v>
      </c>
      <c r="I136">
        <v>43</v>
      </c>
      <c r="J136">
        <v>64</v>
      </c>
      <c r="K136">
        <v>85</v>
      </c>
      <c r="L136">
        <v>73</v>
      </c>
      <c r="M136">
        <v>1240</v>
      </c>
      <c r="N136">
        <v>1963</v>
      </c>
      <c r="O136">
        <v>70</v>
      </c>
      <c r="P136">
        <v>192</v>
      </c>
      <c r="Q136">
        <v>5</v>
      </c>
      <c r="R136">
        <v>4</v>
      </c>
      <c r="S136">
        <v>659</v>
      </c>
      <c r="T136">
        <v>174</v>
      </c>
      <c r="U136">
        <f t="shared" si="631"/>
        <v>3.0245274214380099E-3</v>
      </c>
      <c r="V136">
        <f t="shared" si="632"/>
        <v>1.50091481567587E-2</v>
      </c>
      <c r="W136">
        <v>2.5</v>
      </c>
      <c r="X136">
        <f t="shared" si="654"/>
        <v>0.97555580629161798</v>
      </c>
      <c r="Y136">
        <f t="shared" si="655"/>
        <v>1.4642261631817101E-2</v>
      </c>
      <c r="Z136">
        <f t="shared" si="633"/>
        <v>4.8411733773785501</v>
      </c>
      <c r="AA136">
        <f t="shared" si="614"/>
        <v>2.5630663552539602E-4</v>
      </c>
      <c r="AB136">
        <f t="shared" si="656"/>
        <v>8.8033340118474099E-4</v>
      </c>
      <c r="AC136">
        <f t="shared" si="634"/>
        <v>5.0424335947372003E-3</v>
      </c>
      <c r="AD136">
        <f t="shared" si="615"/>
        <v>1.6689734406304899E-4</v>
      </c>
      <c r="AE136">
        <f t="shared" si="657"/>
        <v>8.8038408988442901E-4</v>
      </c>
      <c r="AF136">
        <f t="shared" si="635"/>
        <v>4.81916380957977E-3</v>
      </c>
      <c r="AG136">
        <f t="shared" si="616"/>
        <v>1.5497610520140201E-4</v>
      </c>
      <c r="AH136">
        <f t="shared" si="658"/>
        <v>4.1732270191412499E-4</v>
      </c>
      <c r="AI136">
        <f t="shared" si="636"/>
        <v>2.47405377257413E-3</v>
      </c>
      <c r="AJ136">
        <f t="shared" si="637"/>
        <v>1.2219269833187499E-4</v>
      </c>
      <c r="AK136">
        <f t="shared" si="659"/>
        <v>7.8215565260750198E-4</v>
      </c>
      <c r="AL136">
        <f t="shared" si="638"/>
        <v>4.2162600088671998E-3</v>
      </c>
      <c r="AM136">
        <f t="shared" si="617"/>
        <v>3.1591282983362798E-4</v>
      </c>
      <c r="AN136">
        <f t="shared" ref="AN136:AN141" si="673">AM135+AN135</f>
        <v>1.3137523018314601E-3</v>
      </c>
      <c r="AO136">
        <f t="shared" si="639"/>
        <v>7.3585435837413699E-3</v>
      </c>
      <c r="AP136">
        <f t="shared" si="618"/>
        <v>1.2815331776269801E-4</v>
      </c>
      <c r="AQ136">
        <f t="shared" si="660"/>
        <v>2.59597987427976E-4</v>
      </c>
      <c r="AR136">
        <f t="shared" si="640"/>
        <v>1.61837323154662E-3</v>
      </c>
      <c r="AS136">
        <f t="shared" si="619"/>
        <v>1.9073982178634101E-4</v>
      </c>
      <c r="AT136">
        <f t="shared" si="661"/>
        <v>2.9839840844468499E-4</v>
      </c>
      <c r="AU136">
        <f t="shared" si="641"/>
        <v>1.9688415966892798E-3</v>
      </c>
      <c r="AV136">
        <f t="shared" si="620"/>
        <v>2.5332632580998398E-4</v>
      </c>
      <c r="AW136">
        <f t="shared" si="662"/>
        <v>4.2178360585053398E-4</v>
      </c>
      <c r="AX136">
        <f t="shared" si="642"/>
        <v>2.74223384377763E-3</v>
      </c>
      <c r="AY136">
        <f t="shared" si="621"/>
        <v>2.1756260922504501E-4</v>
      </c>
      <c r="AZ136">
        <f t="shared" si="663"/>
        <v>3.4327998701504298E-4</v>
      </c>
      <c r="BA136">
        <f t="shared" si="643"/>
        <v>2.2603064581378299E-3</v>
      </c>
      <c r="BB136">
        <f t="shared" si="622"/>
        <v>3.6955840471103599E-3</v>
      </c>
      <c r="BC136">
        <f t="shared" si="664"/>
        <v>5.1992210626140099E-3</v>
      </c>
      <c r="BD136">
        <f t="shared" si="644"/>
        <v>3.5235065430845897E-2</v>
      </c>
      <c r="BE136">
        <f t="shared" si="623"/>
        <v>5.8503479713529396E-3</v>
      </c>
      <c r="BF136">
        <f t="shared" si="665"/>
        <v>7.42630823446188E-3</v>
      </c>
      <c r="BG136">
        <f t="shared" si="645"/>
        <v>5.1757411100691701E-2</v>
      </c>
      <c r="BH136">
        <f t="shared" si="624"/>
        <v>2.0862168007881101E-4</v>
      </c>
      <c r="BI136">
        <f t="shared" si="672"/>
        <v>2.1063014744224901E-4</v>
      </c>
      <c r="BJ136">
        <f t="shared" si="646"/>
        <v>1.5747049374082701E-3</v>
      </c>
      <c r="BK136">
        <f t="shared" si="625"/>
        <v>5.72219465359024E-4</v>
      </c>
      <c r="BL136">
        <f t="shared" si="666"/>
        <v>6.9429814448413005E-4</v>
      </c>
      <c r="BM136">
        <f t="shared" si="647"/>
        <v>4.9020393858182102E-3</v>
      </c>
      <c r="BN136">
        <f t="shared" si="626"/>
        <v>1.49015485770579E-5</v>
      </c>
      <c r="BO136">
        <f t="shared" si="667"/>
        <v>1.0130539635088599E-5</v>
      </c>
      <c r="BP136">
        <f t="shared" si="648"/>
        <v>8.7906569618087705E-5</v>
      </c>
      <c r="BQ136">
        <f t="shared" si="627"/>
        <v>1.1921238861646299E-5</v>
      </c>
      <c r="BR136">
        <f t="shared" si="668"/>
        <v>1.1155469550851901E-4</v>
      </c>
      <c r="BS136">
        <f t="shared" si="649"/>
        <v>5.8757657469671104E-4</v>
      </c>
      <c r="BT136">
        <f t="shared" si="628"/>
        <v>1.9640241024562301E-3</v>
      </c>
      <c r="BU136">
        <f t="shared" si="669"/>
        <v>4.0103258305743796E-3</v>
      </c>
      <c r="BV136">
        <f t="shared" si="650"/>
        <v>2.49616894090125E-2</v>
      </c>
      <c r="BW136">
        <f t="shared" si="629"/>
        <v>5.1857389048161502E-4</v>
      </c>
      <c r="BX136">
        <f t="shared" si="670"/>
        <v>1.18471691750211E-3</v>
      </c>
      <c r="BY136">
        <f t="shared" si="651"/>
        <v>7.2200193137145902E-3</v>
      </c>
      <c r="BZ136" s="4">
        <f t="shared" si="652"/>
        <v>0.15882662</v>
      </c>
      <c r="CA136" s="7">
        <f t="shared" si="630"/>
        <v>0.15882662</v>
      </c>
    </row>
    <row r="137" spans="1:79" x14ac:dyDescent="0.25">
      <c r="A137">
        <f t="shared" si="653"/>
        <v>55</v>
      </c>
      <c r="B137">
        <v>1450643</v>
      </c>
      <c r="C137">
        <v>7126</v>
      </c>
      <c r="D137">
        <v>88</v>
      </c>
      <c r="E137">
        <v>35</v>
      </c>
      <c r="F137">
        <v>71</v>
      </c>
      <c r="G137">
        <v>31</v>
      </c>
      <c r="H137">
        <v>134</v>
      </c>
      <c r="I137">
        <v>35</v>
      </c>
      <c r="J137">
        <v>78</v>
      </c>
      <c r="K137">
        <v>140</v>
      </c>
      <c r="L137">
        <v>152</v>
      </c>
      <c r="M137">
        <v>1825</v>
      </c>
      <c r="N137">
        <v>2925</v>
      </c>
      <c r="O137">
        <v>137</v>
      </c>
      <c r="P137">
        <v>329</v>
      </c>
      <c r="Q137">
        <v>13</v>
      </c>
      <c r="R137">
        <v>8</v>
      </c>
      <c r="S137">
        <v>867</v>
      </c>
      <c r="T137">
        <v>258</v>
      </c>
      <c r="U137">
        <f t="shared" si="631"/>
        <v>4.91230440570147E-3</v>
      </c>
      <c r="V137">
        <f t="shared" si="632"/>
        <v>2.42635472039377E-2</v>
      </c>
      <c r="W137">
        <v>2.5</v>
      </c>
      <c r="X137">
        <f t="shared" si="654"/>
        <v>0.96091354465980094</v>
      </c>
      <c r="Y137">
        <f t="shared" si="655"/>
        <v>2.33151711497562E-2</v>
      </c>
      <c r="Z137">
        <f t="shared" si="633"/>
        <v>4.7462797954246101</v>
      </c>
      <c r="AA137">
        <f t="shared" si="614"/>
        <v>2.8792240544183898E-4</v>
      </c>
      <c r="AB137">
        <f>AA136+AB136</f>
        <v>1.1366400367101401E-3</v>
      </c>
      <c r="AC137">
        <f t="shared" si="634"/>
        <v>6.4030061971553E-3</v>
      </c>
      <c r="AD137">
        <f t="shared" si="615"/>
        <v>1.14514593073459E-4</v>
      </c>
      <c r="AE137">
        <f t="shared" si="657"/>
        <v>1.0472814339474799E-3</v>
      </c>
      <c r="AF137">
        <f t="shared" si="635"/>
        <v>5.5226936524210499E-3</v>
      </c>
      <c r="AG137">
        <f t="shared" si="616"/>
        <v>2.32301031663302E-4</v>
      </c>
      <c r="AH137">
        <f t="shared" si="658"/>
        <v>5.7229880711552703E-4</v>
      </c>
      <c r="AI137">
        <f t="shared" si="636"/>
        <v>3.4422466147358902E-3</v>
      </c>
      <c r="AJ137">
        <f t="shared" si="637"/>
        <v>1.0142721100792101E-4</v>
      </c>
      <c r="AK137">
        <f t="shared" si="659"/>
        <v>9.0434835093937697E-4</v>
      </c>
      <c r="AL137">
        <f t="shared" si="638"/>
        <v>4.77530978221669E-3</v>
      </c>
      <c r="AM137">
        <f t="shared" si="617"/>
        <v>4.3842729919552802E-4</v>
      </c>
      <c r="AN137">
        <f t="shared" si="673"/>
        <v>1.62966513166509E-3</v>
      </c>
      <c r="AO137">
        <f t="shared" si="639"/>
        <v>9.2443939063142702E-3</v>
      </c>
      <c r="AP137">
        <f t="shared" si="618"/>
        <v>1.14514593073459E-4</v>
      </c>
      <c r="AQ137">
        <f t="shared" si="660"/>
        <v>3.8775130519067398E-4</v>
      </c>
      <c r="AR137">
        <f t="shared" si="640"/>
        <v>2.2250430086370198E-3</v>
      </c>
      <c r="AS137">
        <f t="shared" si="619"/>
        <v>2.5520395027799401E-4</v>
      </c>
      <c r="AT137">
        <f t="shared" si="661"/>
        <v>4.8913823023102605E-4</v>
      </c>
      <c r="AU137">
        <f t="shared" si="641"/>
        <v>3.0837010268501201E-3</v>
      </c>
      <c r="AV137">
        <f t="shared" si="620"/>
        <v>4.5805837229383499E-4</v>
      </c>
      <c r="AW137">
        <f t="shared" si="662"/>
        <v>6.7510993166051796E-4</v>
      </c>
      <c r="AX137">
        <f t="shared" si="642"/>
        <v>4.5206955890371801E-3</v>
      </c>
      <c r="AY137">
        <f t="shared" si="621"/>
        <v>4.9732051849044902E-4</v>
      </c>
      <c r="AZ137">
        <f t="shared" si="663"/>
        <v>5.6084259624008799E-4</v>
      </c>
      <c r="BA137">
        <f t="shared" si="643"/>
        <v>4.0475142774265603E-3</v>
      </c>
      <c r="BB137">
        <f t="shared" si="622"/>
        <v>5.9711180674017804E-3</v>
      </c>
      <c r="BC137">
        <f t="shared" si="664"/>
        <v>8.8948051097243706E-3</v>
      </c>
      <c r="BD137">
        <f t="shared" si="644"/>
        <v>5.9401820717126297E-2</v>
      </c>
      <c r="BE137">
        <f t="shared" si="623"/>
        <v>9.5701481354247692E-3</v>
      </c>
      <c r="BF137">
        <f t="shared" si="665"/>
        <v>1.32766562058148E-2</v>
      </c>
      <c r="BG137">
        <f t="shared" si="645"/>
        <v>9.0308651367635898E-2</v>
      </c>
      <c r="BH137">
        <f t="shared" si="624"/>
        <v>4.4824283574468099E-4</v>
      </c>
      <c r="BI137">
        <f t="shared" si="672"/>
        <v>4.1925182752106002E-4</v>
      </c>
      <c r="BJ137">
        <f t="shared" si="646"/>
        <v>3.216866226967E-3</v>
      </c>
      <c r="BK137">
        <f t="shared" si="625"/>
        <v>1.07643717489051E-3</v>
      </c>
      <c r="BL137">
        <f t="shared" si="666"/>
        <v>1.2665176098431499E-3</v>
      </c>
      <c r="BM137">
        <f t="shared" si="647"/>
        <v>9.0236809864420193E-3</v>
      </c>
      <c r="BN137">
        <f t="shared" si="626"/>
        <v>4.2533991712999001E-5</v>
      </c>
      <c r="BO137">
        <f t="shared" si="667"/>
        <v>2.5032088212146501E-5</v>
      </c>
      <c r="BP137">
        <f t="shared" si="648"/>
        <v>2.3149542034323E-4</v>
      </c>
      <c r="BQ137">
        <f t="shared" si="627"/>
        <v>2.6174764131076299E-5</v>
      </c>
      <c r="BR137">
        <f t="shared" si="668"/>
        <v>1.2347593437016501E-4</v>
      </c>
      <c r="BS137">
        <f t="shared" si="649"/>
        <v>6.8281658217851605E-4</v>
      </c>
      <c r="BT137">
        <f t="shared" si="628"/>
        <v>2.8366900627053901E-3</v>
      </c>
      <c r="BU137">
        <f t="shared" si="669"/>
        <v>5.9743499330306097E-3</v>
      </c>
      <c r="BV137">
        <f t="shared" si="650"/>
        <v>3.6963474821916503E-2</v>
      </c>
      <c r="BW137">
        <f t="shared" si="629"/>
        <v>8.4413614322721004E-4</v>
      </c>
      <c r="BX137">
        <f t="shared" si="670"/>
        <v>1.7032908079837299E-3</v>
      </c>
      <c r="BY137">
        <f t="shared" si="651"/>
        <v>1.0626794397986699E-2</v>
      </c>
      <c r="BZ137" s="4">
        <f t="shared" si="652"/>
        <v>0.25372020000000001</v>
      </c>
      <c r="CA137" s="7">
        <f t="shared" si="630"/>
        <v>0.25372020000000001</v>
      </c>
    </row>
    <row r="138" spans="1:79" x14ac:dyDescent="0.25">
      <c r="A138">
        <f t="shared" si="653"/>
        <v>60</v>
      </c>
      <c r="B138">
        <v>1330834</v>
      </c>
      <c r="C138">
        <v>9988</v>
      </c>
      <c r="D138">
        <v>68</v>
      </c>
      <c r="E138">
        <v>28</v>
      </c>
      <c r="F138">
        <v>52</v>
      </c>
      <c r="G138">
        <v>23</v>
      </c>
      <c r="H138">
        <v>139</v>
      </c>
      <c r="I138">
        <v>36</v>
      </c>
      <c r="J138">
        <v>137</v>
      </c>
      <c r="K138">
        <v>236</v>
      </c>
      <c r="L138">
        <v>276</v>
      </c>
      <c r="M138">
        <v>2695</v>
      </c>
      <c r="N138">
        <v>3956</v>
      </c>
      <c r="O138">
        <v>246</v>
      </c>
      <c r="P138">
        <v>460</v>
      </c>
      <c r="Q138">
        <v>46</v>
      </c>
      <c r="R138">
        <v>14</v>
      </c>
      <c r="S138">
        <v>1193</v>
      </c>
      <c r="T138">
        <v>383</v>
      </c>
      <c r="U138">
        <f t="shared" si="631"/>
        <v>7.5050682504354399E-3</v>
      </c>
      <c r="V138">
        <f t="shared" si="632"/>
        <v>3.6834232676699601E-2</v>
      </c>
      <c r="W138">
        <v>2.5</v>
      </c>
      <c r="X138">
        <f t="shared" si="654"/>
        <v>0.93759837351004505</v>
      </c>
      <c r="Y138">
        <f t="shared" si="655"/>
        <v>3.4535716647164101E-2</v>
      </c>
      <c r="Z138">
        <f t="shared" si="633"/>
        <v>4.6016525759323104</v>
      </c>
      <c r="AA138">
        <f t="shared" si="614"/>
        <v>2.3512502322858999E-4</v>
      </c>
      <c r="AB138">
        <f t="shared" ref="AB138:AB141" si="674">AA137+AB137</f>
        <v>1.4245624421519801E-3</v>
      </c>
      <c r="AC138">
        <f t="shared" si="634"/>
        <v>7.7106247688313702E-3</v>
      </c>
      <c r="AD138">
        <f t="shared" si="615"/>
        <v>9.6816186035301804E-5</v>
      </c>
      <c r="AE138">
        <f t="shared" si="657"/>
        <v>1.1617960270209401E-3</v>
      </c>
      <c r="AF138">
        <f t="shared" si="635"/>
        <v>6.0510206001929499E-3</v>
      </c>
      <c r="AG138">
        <f t="shared" si="616"/>
        <v>1.79801488351275E-4</v>
      </c>
      <c r="AH138">
        <f t="shared" si="658"/>
        <v>8.0459983877882897E-4</v>
      </c>
      <c r="AI138">
        <f t="shared" si="636"/>
        <v>4.4725029147723297E-3</v>
      </c>
      <c r="AJ138">
        <f t="shared" si="637"/>
        <v>7.9527581386140795E-5</v>
      </c>
      <c r="AK138">
        <f t="shared" si="659"/>
        <v>1.0057755619473001E-3</v>
      </c>
      <c r="AL138">
        <f t="shared" si="638"/>
        <v>5.2276967632018502E-3</v>
      </c>
      <c r="AM138">
        <f t="shared" si="617"/>
        <v>4.8062320924667702E-4</v>
      </c>
      <c r="AN138">
        <f t="shared" si="673"/>
        <v>2.0680924308606199E-3</v>
      </c>
      <c r="AO138">
        <f t="shared" si="639"/>
        <v>1.1542020177419799E-2</v>
      </c>
      <c r="AP138">
        <f t="shared" si="618"/>
        <v>1.2447795347396E-4</v>
      </c>
      <c r="AQ138">
        <f t="shared" si="660"/>
        <v>5.02265898264133E-4</v>
      </c>
      <c r="AR138">
        <f t="shared" si="640"/>
        <v>2.8225243750055699E-3</v>
      </c>
      <c r="AS138">
        <f t="shared" si="619"/>
        <v>4.7370776738701301E-4</v>
      </c>
      <c r="AT138">
        <f t="shared" si="661"/>
        <v>7.4434218050902E-4</v>
      </c>
      <c r="AU138">
        <f t="shared" si="641"/>
        <v>4.9059803210126304E-3</v>
      </c>
      <c r="AV138">
        <f t="shared" si="620"/>
        <v>8.1602213944040097E-4</v>
      </c>
      <c r="AW138">
        <f t="shared" si="662"/>
        <v>1.1331683039543499E-3</v>
      </c>
      <c r="AX138">
        <f t="shared" si="642"/>
        <v>7.7058968683727498E-3</v>
      </c>
      <c r="AY138">
        <f t="shared" si="621"/>
        <v>9.5433097663369002E-4</v>
      </c>
      <c r="AZ138">
        <f t="shared" si="663"/>
        <v>1.0581631147305399E-3</v>
      </c>
      <c r="BA138">
        <f t="shared" si="643"/>
        <v>7.6766430152369197E-3</v>
      </c>
      <c r="BB138">
        <f t="shared" si="622"/>
        <v>9.3185579058977994E-3</v>
      </c>
      <c r="BC138">
        <f t="shared" si="664"/>
        <v>1.48659231771262E-2</v>
      </c>
      <c r="BD138">
        <f t="shared" si="644"/>
        <v>9.7626010650375503E-2</v>
      </c>
      <c r="BE138">
        <f t="shared" si="623"/>
        <v>1.3678743998416201E-2</v>
      </c>
      <c r="BF138">
        <f t="shared" si="665"/>
        <v>2.2846804341239601E-2</v>
      </c>
      <c r="BG138">
        <f t="shared" si="645"/>
        <v>0.148430881702239</v>
      </c>
      <c r="BH138">
        <f t="shared" si="624"/>
        <v>8.5059934873872296E-4</v>
      </c>
      <c r="BI138">
        <f t="shared" si="672"/>
        <v>8.6749466326574095E-4</v>
      </c>
      <c r="BJ138">
        <f t="shared" si="646"/>
        <v>6.4639716881755103E-3</v>
      </c>
      <c r="BK138">
        <f t="shared" si="625"/>
        <v>1.5905516277228201E-3</v>
      </c>
      <c r="BL138">
        <f t="shared" si="666"/>
        <v>2.34295478473366E-3</v>
      </c>
      <c r="BM138">
        <f t="shared" si="647"/>
        <v>1.5691152992975299E-2</v>
      </c>
      <c r="BN138">
        <f t="shared" si="626"/>
        <v>1.59055162772282E-4</v>
      </c>
      <c r="BO138">
        <f t="shared" si="667"/>
        <v>6.7566079925145505E-5</v>
      </c>
      <c r="BP138">
        <f t="shared" si="648"/>
        <v>7.3546830655643299E-4</v>
      </c>
      <c r="BQ138">
        <f t="shared" si="627"/>
        <v>4.8408093017650902E-5</v>
      </c>
      <c r="BR138">
        <f t="shared" si="668"/>
        <v>1.4965069850124101E-4</v>
      </c>
      <c r="BS138">
        <f t="shared" si="649"/>
        <v>8.69273725050332E-4</v>
      </c>
      <c r="BT138">
        <f t="shared" si="628"/>
        <v>4.1250610692898197E-3</v>
      </c>
      <c r="BU138">
        <f t="shared" si="669"/>
        <v>8.8110399957360003E-3</v>
      </c>
      <c r="BV138">
        <f t="shared" si="650"/>
        <v>5.4367852651904601E-2</v>
      </c>
      <c r="BW138">
        <f t="shared" si="629"/>
        <v>1.3243071161257399E-3</v>
      </c>
      <c r="BX138">
        <f t="shared" si="670"/>
        <v>2.5474269512109401E-3</v>
      </c>
      <c r="BY138">
        <f t="shared" si="651"/>
        <v>1.6047902546369099E-2</v>
      </c>
      <c r="BZ138" s="4">
        <f t="shared" si="652"/>
        <v>0.39834742000000001</v>
      </c>
      <c r="CA138" s="7">
        <f t="shared" si="630"/>
        <v>0.39834742000000001</v>
      </c>
    </row>
    <row r="139" spans="1:79" x14ac:dyDescent="0.25">
      <c r="A139">
        <f t="shared" si="653"/>
        <v>65</v>
      </c>
      <c r="B139">
        <v>979324</v>
      </c>
      <c r="C139">
        <v>11635</v>
      </c>
      <c r="D139">
        <v>41</v>
      </c>
      <c r="E139">
        <v>25</v>
      </c>
      <c r="F139">
        <v>55</v>
      </c>
      <c r="G139">
        <v>16</v>
      </c>
      <c r="H139">
        <v>133</v>
      </c>
      <c r="I139">
        <v>37</v>
      </c>
      <c r="J139">
        <v>186</v>
      </c>
      <c r="K139">
        <v>264</v>
      </c>
      <c r="L139">
        <v>344</v>
      </c>
      <c r="M139">
        <v>3354</v>
      </c>
      <c r="N139">
        <v>4288</v>
      </c>
      <c r="O139">
        <v>328</v>
      </c>
      <c r="P139">
        <v>541</v>
      </c>
      <c r="Q139">
        <v>150</v>
      </c>
      <c r="R139">
        <v>5</v>
      </c>
      <c r="S139">
        <v>1386</v>
      </c>
      <c r="T139">
        <v>482</v>
      </c>
      <c r="U139">
        <f t="shared" si="631"/>
        <v>1.18806441994682E-2</v>
      </c>
      <c r="V139">
        <f t="shared" si="632"/>
        <v>5.7689742729034703E-2</v>
      </c>
      <c r="W139">
        <v>2.5</v>
      </c>
      <c r="X139">
        <f t="shared" si="654"/>
        <v>0.90306265686288101</v>
      </c>
      <c r="Y139">
        <f t="shared" si="655"/>
        <v>5.20974523426182E-2</v>
      </c>
      <c r="Z139">
        <f t="shared" si="633"/>
        <v>4.3850696534578599</v>
      </c>
      <c r="AA139">
        <f>Y139*D139/C139</f>
        <v>1.8358363094519501E-4</v>
      </c>
      <c r="AB139">
        <f t="shared" si="674"/>
        <v>1.65968746538057E-3</v>
      </c>
      <c r="AC139">
        <f t="shared" si="634"/>
        <v>8.7573964042658402E-3</v>
      </c>
      <c r="AD139">
        <f t="shared" si="615"/>
        <v>1.1194123838121701E-4</v>
      </c>
      <c r="AE139">
        <f t="shared" si="657"/>
        <v>1.2586122130562401E-3</v>
      </c>
      <c r="AF139">
        <f t="shared" si="635"/>
        <v>6.5729141612342404E-3</v>
      </c>
      <c r="AG139">
        <f t="shared" si="616"/>
        <v>2.4627072443867602E-4</v>
      </c>
      <c r="AH139">
        <f t="shared" si="658"/>
        <v>9.8440132713010402E-4</v>
      </c>
      <c r="AI139">
        <f t="shared" si="636"/>
        <v>5.5376834467472102E-3</v>
      </c>
      <c r="AJ139">
        <f t="shared" si="637"/>
        <v>7.1642392563978601E-5</v>
      </c>
      <c r="AK139">
        <f t="shared" si="659"/>
        <v>1.0853031433334401E-3</v>
      </c>
      <c r="AL139">
        <f t="shared" si="638"/>
        <v>5.6056216980771498E-3</v>
      </c>
      <c r="AM139">
        <f t="shared" si="617"/>
        <v>5.9552738818807196E-4</v>
      </c>
      <c r="AN139">
        <f t="shared" si="673"/>
        <v>2.5487156401073001E-3</v>
      </c>
      <c r="AO139">
        <f t="shared" si="639"/>
        <v>1.4232396671006699E-2</v>
      </c>
      <c r="AP139">
        <f t="shared" si="618"/>
        <v>1.65673032804201E-4</v>
      </c>
      <c r="AQ139">
        <f t="shared" si="660"/>
        <v>6.2674385173809295E-4</v>
      </c>
      <c r="AR139">
        <f t="shared" si="640"/>
        <v>3.5479018407009698E-3</v>
      </c>
      <c r="AS139">
        <f t="shared" si="619"/>
        <v>8.3284281355625099E-4</v>
      </c>
      <c r="AT139">
        <f t="shared" si="661"/>
        <v>1.21804994789603E-3</v>
      </c>
      <c r="AU139">
        <f t="shared" si="641"/>
        <v>8.1723567733707793E-3</v>
      </c>
      <c r="AV139">
        <f t="shared" si="620"/>
        <v>1.1820994773056499E-3</v>
      </c>
      <c r="AW139">
        <f t="shared" si="662"/>
        <v>1.9491904433947499E-3</v>
      </c>
      <c r="AX139">
        <f t="shared" si="642"/>
        <v>1.27012009102379E-2</v>
      </c>
      <c r="AY139">
        <f t="shared" si="621"/>
        <v>1.5403114401255399E-3</v>
      </c>
      <c r="AZ139">
        <f t="shared" si="663"/>
        <v>2.0124940913642301E-3</v>
      </c>
      <c r="BA139">
        <f t="shared" si="643"/>
        <v>1.3913249057135001E-2</v>
      </c>
      <c r="BB139">
        <f t="shared" si="622"/>
        <v>1.5018036541224E-2</v>
      </c>
      <c r="BC139">
        <f t="shared" si="664"/>
        <v>2.4184481083024002E-2</v>
      </c>
      <c r="BD139">
        <f t="shared" si="644"/>
        <v>0.15846749676818001</v>
      </c>
      <c r="BE139">
        <f t="shared" si="623"/>
        <v>1.92001612071463E-2</v>
      </c>
      <c r="BF139">
        <f t="shared" si="665"/>
        <v>3.6525548339655801E-2</v>
      </c>
      <c r="BG139">
        <f t="shared" si="645"/>
        <v>0.23062814471614501</v>
      </c>
      <c r="BH139">
        <f t="shared" si="624"/>
        <v>1.4686690475615601E-3</v>
      </c>
      <c r="BI139">
        <f t="shared" si="672"/>
        <v>1.71809401200446E-3</v>
      </c>
      <c r="BJ139">
        <f t="shared" si="646"/>
        <v>1.22621426789262E-2</v>
      </c>
      <c r="BK139">
        <f t="shared" si="625"/>
        <v>2.4224083985695298E-3</v>
      </c>
      <c r="BL139">
        <f t="shared" si="666"/>
        <v>3.9335064124564802E-3</v>
      </c>
      <c r="BM139">
        <f t="shared" si="647"/>
        <v>2.5723553058706199E-2</v>
      </c>
      <c r="BN139">
        <f t="shared" si="626"/>
        <v>6.7164743028729997E-4</v>
      </c>
      <c r="BO139">
        <f t="shared" si="667"/>
        <v>2.26621242697428E-4</v>
      </c>
      <c r="BP139">
        <f t="shared" si="648"/>
        <v>2.8122247892053902E-3</v>
      </c>
      <c r="BQ139">
        <f t="shared" si="627"/>
        <v>2.2388247676243301E-5</v>
      </c>
      <c r="BR139">
        <f t="shared" si="668"/>
        <v>1.9805879151889199E-4</v>
      </c>
      <c r="BS139">
        <f t="shared" si="649"/>
        <v>1.0462645767850701E-3</v>
      </c>
      <c r="BT139">
        <f t="shared" si="628"/>
        <v>6.2060222558546502E-3</v>
      </c>
      <c r="BU139">
        <f t="shared" si="669"/>
        <v>1.2936101065025799E-2</v>
      </c>
      <c r="BV139">
        <f t="shared" si="650"/>
        <v>8.01955609647656E-2</v>
      </c>
      <c r="BW139">
        <f t="shared" si="629"/>
        <v>2.1582270759898602E-3</v>
      </c>
      <c r="BX139">
        <f t="shared" si="670"/>
        <v>3.87173406733668E-3</v>
      </c>
      <c r="BY139">
        <f t="shared" si="651"/>
        <v>2.4754238026658101E-2</v>
      </c>
      <c r="BZ139" s="4">
        <f t="shared" si="652"/>
        <v>0.61493034999999996</v>
      </c>
      <c r="CA139" s="7">
        <f t="shared" si="630"/>
        <v>0.61493034999999996</v>
      </c>
    </row>
    <row r="140" spans="1:79" x14ac:dyDescent="0.25">
      <c r="A140">
        <f t="shared" si="653"/>
        <v>70</v>
      </c>
      <c r="B140">
        <v>581399</v>
      </c>
      <c r="C140">
        <v>10378</v>
      </c>
      <c r="D140">
        <v>9</v>
      </c>
      <c r="E140">
        <v>12</v>
      </c>
      <c r="F140">
        <v>20</v>
      </c>
      <c r="G140">
        <v>14</v>
      </c>
      <c r="H140">
        <v>97</v>
      </c>
      <c r="I140">
        <v>14</v>
      </c>
      <c r="J140">
        <v>164</v>
      </c>
      <c r="K140">
        <v>200</v>
      </c>
      <c r="L140">
        <v>321</v>
      </c>
      <c r="M140">
        <v>3253</v>
      </c>
      <c r="N140">
        <v>3279</v>
      </c>
      <c r="O140">
        <v>397</v>
      </c>
      <c r="P140">
        <v>493</v>
      </c>
      <c r="Q140">
        <v>313</v>
      </c>
      <c r="R140">
        <v>5</v>
      </c>
      <c r="S140">
        <v>1176</v>
      </c>
      <c r="T140">
        <v>611</v>
      </c>
      <c r="U140">
        <f t="shared" si="631"/>
        <v>1.7850047901699199E-2</v>
      </c>
      <c r="V140">
        <f t="shared" si="632"/>
        <v>8.54375773861272E-2</v>
      </c>
      <c r="W140">
        <v>2.5</v>
      </c>
      <c r="X140">
        <f t="shared" si="654"/>
        <v>0.85096520452026303</v>
      </c>
      <c r="Y140">
        <f t="shared" si="655"/>
        <v>7.2704405514101497E-2</v>
      </c>
      <c r="Z140">
        <f t="shared" si="633"/>
        <v>4.0730650088160596</v>
      </c>
      <c r="AA140">
        <f t="shared" ref="AA140" si="675">Y140*D140/C140</f>
        <v>6.3050650378388299E-5</v>
      </c>
      <c r="AB140">
        <f t="shared" si="674"/>
        <v>1.8432710963257599E-3</v>
      </c>
      <c r="AC140">
        <f t="shared" si="634"/>
        <v>9.3739821075747697E-3</v>
      </c>
      <c r="AD140">
        <f t="shared" si="615"/>
        <v>8.4067533837851006E-5</v>
      </c>
      <c r="AE140">
        <f t="shared" si="657"/>
        <v>1.3705534514374599E-3</v>
      </c>
      <c r="AF140">
        <f t="shared" si="635"/>
        <v>7.0629360917819298E-3</v>
      </c>
      <c r="AG140">
        <f t="shared" si="616"/>
        <v>1.40112556396418E-4</v>
      </c>
      <c r="AH140">
        <f t="shared" si="658"/>
        <v>1.23067205156878E-3</v>
      </c>
      <c r="AI140">
        <f t="shared" si="636"/>
        <v>6.5036416488349503E-3</v>
      </c>
      <c r="AJ140">
        <f t="shared" si="637"/>
        <v>9.8078789477492906E-5</v>
      </c>
      <c r="AK140">
        <f t="shared" si="659"/>
        <v>1.1569455358974199E-3</v>
      </c>
      <c r="AL140">
        <f t="shared" si="638"/>
        <v>6.0299246531808296E-3</v>
      </c>
      <c r="AM140">
        <f t="shared" si="617"/>
        <v>6.7954589852262895E-4</v>
      </c>
      <c r="AN140">
        <f t="shared" si="673"/>
        <v>3.1442430282953701E-3</v>
      </c>
      <c r="AO140">
        <f t="shared" si="639"/>
        <v>1.74200798877834E-2</v>
      </c>
      <c r="AP140">
        <f t="shared" si="618"/>
        <v>9.8078789477492906E-5</v>
      </c>
      <c r="AQ140">
        <f t="shared" si="660"/>
        <v>7.9241688454229401E-4</v>
      </c>
      <c r="AR140">
        <f t="shared" si="640"/>
        <v>4.2072813964051997E-3</v>
      </c>
      <c r="AS140">
        <f t="shared" si="619"/>
        <v>1.14892296245063E-3</v>
      </c>
      <c r="AT140">
        <f t="shared" si="661"/>
        <v>2.05089276145228E-3</v>
      </c>
      <c r="AU140">
        <f t="shared" si="641"/>
        <v>1.3126771213388001E-2</v>
      </c>
      <c r="AV140">
        <f t="shared" si="620"/>
        <v>1.4011255639641801E-3</v>
      </c>
      <c r="AW140">
        <f t="shared" si="662"/>
        <v>3.1312899207003998E-3</v>
      </c>
      <c r="AX140">
        <f t="shared" si="642"/>
        <v>1.9159263513412399E-2</v>
      </c>
      <c r="AY140">
        <f t="shared" si="621"/>
        <v>2.2488065301625201E-3</v>
      </c>
      <c r="AZ140">
        <f t="shared" si="663"/>
        <v>3.5528055314897702E-3</v>
      </c>
      <c r="BA140">
        <f t="shared" si="643"/>
        <v>2.3386043982855199E-2</v>
      </c>
      <c r="BB140">
        <f t="shared" si="622"/>
        <v>2.2789307297877499E-2</v>
      </c>
      <c r="BC140">
        <f t="shared" si="664"/>
        <v>3.9202517624248E-2</v>
      </c>
      <c r="BD140">
        <f t="shared" si="644"/>
        <v>0.25298585636593401</v>
      </c>
      <c r="BE140">
        <f t="shared" si="623"/>
        <v>2.2971453621192801E-2</v>
      </c>
      <c r="BF140">
        <f t="shared" si="665"/>
        <v>5.5725709546802102E-2</v>
      </c>
      <c r="BG140">
        <f t="shared" si="645"/>
        <v>0.33605718178699301</v>
      </c>
      <c r="BH140">
        <f t="shared" si="624"/>
        <v>2.7812342444689E-3</v>
      </c>
      <c r="BI140">
        <f t="shared" si="672"/>
        <v>3.1867630595660201E-3</v>
      </c>
      <c r="BJ140">
        <f t="shared" si="646"/>
        <v>2.2886900909002399E-2</v>
      </c>
      <c r="BK140">
        <f t="shared" si="625"/>
        <v>3.4537745151717101E-3</v>
      </c>
      <c r="BL140">
        <f t="shared" si="666"/>
        <v>6.3559148110260101E-3</v>
      </c>
      <c r="BM140">
        <f t="shared" si="647"/>
        <v>4.0414010343059303E-2</v>
      </c>
      <c r="BN140">
        <f t="shared" si="626"/>
        <v>2.1927615076039499E-3</v>
      </c>
      <c r="BO140">
        <f t="shared" si="667"/>
        <v>8.9826867298472798E-4</v>
      </c>
      <c r="BP140">
        <f t="shared" si="648"/>
        <v>9.9732471339335094E-3</v>
      </c>
      <c r="BQ140">
        <f t="shared" si="627"/>
        <v>3.5028139099104601E-5</v>
      </c>
      <c r="BR140">
        <f t="shared" si="668"/>
        <v>2.2044703919513501E-4</v>
      </c>
      <c r="BS140">
        <f t="shared" si="649"/>
        <v>1.1898055437234399E-3</v>
      </c>
      <c r="BT140">
        <f t="shared" si="628"/>
        <v>8.2386183161094004E-3</v>
      </c>
      <c r="BU140">
        <f t="shared" si="669"/>
        <v>1.91421233208805E-2</v>
      </c>
      <c r="BV140">
        <f t="shared" si="650"/>
        <v>0.11630716239467601</v>
      </c>
      <c r="BW140">
        <f t="shared" si="629"/>
        <v>4.2804385979105797E-3</v>
      </c>
      <c r="BX140">
        <f t="shared" si="670"/>
        <v>6.0299611433265402E-3</v>
      </c>
      <c r="BY140">
        <f t="shared" si="651"/>
        <v>4.08509022114091E-2</v>
      </c>
      <c r="BZ140" s="4">
        <f t="shared" si="652"/>
        <v>0.92693499000000001</v>
      </c>
      <c r="CA140" s="7">
        <f t="shared" si="630"/>
        <v>0.92693499000000001</v>
      </c>
    </row>
    <row r="141" spans="1:79" x14ac:dyDescent="0.25">
      <c r="A141">
        <f t="shared" si="653"/>
        <v>75</v>
      </c>
      <c r="B141">
        <v>331148</v>
      </c>
      <c r="C141">
        <v>9485</v>
      </c>
      <c r="D141">
        <v>6</v>
      </c>
      <c r="E141">
        <v>2</v>
      </c>
      <c r="F141">
        <v>7</v>
      </c>
      <c r="G141">
        <v>8</v>
      </c>
      <c r="H141">
        <v>82</v>
      </c>
      <c r="I141">
        <v>4</v>
      </c>
      <c r="J141">
        <v>173</v>
      </c>
      <c r="K141">
        <v>213</v>
      </c>
      <c r="L141">
        <v>306</v>
      </c>
      <c r="M141">
        <v>3137</v>
      </c>
      <c r="N141">
        <v>2572</v>
      </c>
      <c r="O141">
        <v>315</v>
      </c>
      <c r="P141">
        <v>447</v>
      </c>
      <c r="Q141">
        <v>527</v>
      </c>
      <c r="R141">
        <v>7</v>
      </c>
      <c r="S141">
        <v>1029</v>
      </c>
      <c r="T141">
        <v>650</v>
      </c>
      <c r="U141">
        <f>C141/B141</f>
        <v>2.8642782079312E-2</v>
      </c>
      <c r="V141">
        <f>(5*U141)/(1+(5-W141)*U141)</f>
        <v>0.133644065766689</v>
      </c>
      <c r="W141">
        <v>2.5</v>
      </c>
      <c r="X141">
        <f>X140*(1-V140)</f>
        <v>0.77826079900616196</v>
      </c>
      <c r="Y141">
        <f>X141*V141</f>
        <v>0.104009937406015</v>
      </c>
      <c r="Z141">
        <f>(5*(X141-Y141)+(2.5*Y141))</f>
        <v>3.6312791515157699</v>
      </c>
      <c r="AA141">
        <f>Y141*D141/C141</f>
        <v>6.5794372634274105E-5</v>
      </c>
      <c r="AB141">
        <f t="shared" si="674"/>
        <v>1.90632174670415E-3</v>
      </c>
      <c r="AC141">
        <f t="shared" si="634"/>
        <v>9.6960946651064393E-3</v>
      </c>
      <c r="AD141">
        <f t="shared" si="615"/>
        <v>2.1931457544757999E-5</v>
      </c>
      <c r="AE141">
        <f t="shared" si="657"/>
        <v>1.4546209852753099E-3</v>
      </c>
      <c r="AF141">
        <f t="shared" si="635"/>
        <v>7.3279335702384398E-3</v>
      </c>
      <c r="AG141">
        <f t="shared" si="616"/>
        <v>7.6760101406653098E-5</v>
      </c>
      <c r="AH141">
        <f t="shared" si="658"/>
        <v>1.3707846079652E-3</v>
      </c>
      <c r="AI141">
        <f t="shared" si="636"/>
        <v>7.0458232933426302E-3</v>
      </c>
      <c r="AJ141">
        <f t="shared" si="637"/>
        <v>8.7725830179032199E-5</v>
      </c>
      <c r="AK141">
        <f t="shared" si="659"/>
        <v>1.2550243253749099E-3</v>
      </c>
      <c r="AL141">
        <f t="shared" si="638"/>
        <v>6.4944362023221297E-3</v>
      </c>
      <c r="AM141">
        <f t="shared" si="617"/>
        <v>8.9918975933507995E-4</v>
      </c>
      <c r="AN141">
        <f t="shared" si="673"/>
        <v>3.8237889268179998E-3</v>
      </c>
      <c r="AO141">
        <f t="shared" si="639"/>
        <v>2.1366919032427701E-2</v>
      </c>
      <c r="AP141">
        <f t="shared" si="618"/>
        <v>4.3862915089516099E-5</v>
      </c>
      <c r="AQ141">
        <f t="shared" si="660"/>
        <v>8.9049567401978697E-4</v>
      </c>
      <c r="AR141">
        <f t="shared" si="640"/>
        <v>4.5621356578227296E-3</v>
      </c>
      <c r="AS141">
        <f t="shared" si="619"/>
        <v>1.8970710776215699E-3</v>
      </c>
      <c r="AT141">
        <f t="shared" si="661"/>
        <v>3.1998157239029098E-3</v>
      </c>
      <c r="AU141">
        <f t="shared" si="641"/>
        <v>2.0741756313568501E-2</v>
      </c>
      <c r="AV141">
        <f t="shared" si="620"/>
        <v>2.3357002285167299E-3</v>
      </c>
      <c r="AW141">
        <f t="shared" si="662"/>
        <v>4.5324154846645799E-3</v>
      </c>
      <c r="AX141">
        <f t="shared" si="642"/>
        <v>2.85013279946147E-2</v>
      </c>
      <c r="AY141">
        <f t="shared" si="621"/>
        <v>3.3555130043479799E-3</v>
      </c>
      <c r="AZ141">
        <f t="shared" si="663"/>
        <v>5.8016120616522903E-3</v>
      </c>
      <c r="BA141">
        <f t="shared" si="643"/>
        <v>3.7396842819131401E-2</v>
      </c>
      <c r="BB141">
        <f t="shared" si="622"/>
        <v>3.4399491158953001E-2</v>
      </c>
      <c r="BC141">
        <f t="shared" si="664"/>
        <v>6.1991824922125502E-2</v>
      </c>
      <c r="BD141">
        <f t="shared" si="644"/>
        <v>0.39595785250801002</v>
      </c>
      <c r="BE141">
        <f t="shared" si="623"/>
        <v>2.8203854402558799E-2</v>
      </c>
      <c r="BF141">
        <f t="shared" si="665"/>
        <v>7.8697163167994896E-2</v>
      </c>
      <c r="BG141">
        <f t="shared" si="645"/>
        <v>0.46399545184637098</v>
      </c>
      <c r="BH141">
        <f t="shared" si="624"/>
        <v>3.45420456329939E-3</v>
      </c>
      <c r="BI141">
        <f t="shared" si="672"/>
        <v>5.9679973040349197E-3</v>
      </c>
      <c r="BJ141">
        <f t="shared" si="646"/>
        <v>3.84754979284231E-2</v>
      </c>
      <c r="BK141">
        <f t="shared" si="625"/>
        <v>4.9016807612534199E-3</v>
      </c>
      <c r="BL141">
        <f t="shared" si="666"/>
        <v>9.8096893261977198E-3</v>
      </c>
      <c r="BM141">
        <f t="shared" si="647"/>
        <v>6.1302648534122199E-2</v>
      </c>
      <c r="BN141">
        <f t="shared" si="626"/>
        <v>5.7789390630437398E-3</v>
      </c>
      <c r="BO141">
        <f t="shared" si="667"/>
        <v>3.0910301805886801E-3</v>
      </c>
      <c r="BP141">
        <f t="shared" si="648"/>
        <v>2.9902498560552701E-2</v>
      </c>
      <c r="BQ141">
        <f t="shared" si="627"/>
        <v>7.6760101406653098E-5</v>
      </c>
      <c r="BR141">
        <f t="shared" si="668"/>
        <v>2.5547517829424001E-4</v>
      </c>
      <c r="BS141">
        <f t="shared" si="649"/>
        <v>1.4692761449878299E-3</v>
      </c>
      <c r="BT141">
        <f t="shared" si="628"/>
        <v>1.1283734906778E-2</v>
      </c>
      <c r="BU141">
        <f t="shared" si="669"/>
        <v>2.7380741636989898E-2</v>
      </c>
      <c r="BV141">
        <f t="shared" si="650"/>
        <v>0.16511304545189401</v>
      </c>
      <c r="BW141">
        <f t="shared" si="629"/>
        <v>7.1277237020463602E-3</v>
      </c>
      <c r="BX141">
        <f t="shared" si="670"/>
        <v>1.0310399741237101E-2</v>
      </c>
      <c r="BY141">
        <f t="shared" si="651"/>
        <v>6.9371307961301407E-2</v>
      </c>
      <c r="BZ141" s="4">
        <f t="shared" si="652"/>
        <v>1.3687208500000001</v>
      </c>
      <c r="CA141" s="7">
        <f t="shared" si="630"/>
        <v>1.3687208500000001</v>
      </c>
    </row>
    <row r="142" spans="1:79" x14ac:dyDescent="0.25">
      <c r="A142">
        <f t="shared" si="653"/>
        <v>80</v>
      </c>
      <c r="B142">
        <v>210517</v>
      </c>
      <c r="C142">
        <v>9980</v>
      </c>
      <c r="D142">
        <v>5</v>
      </c>
      <c r="E142">
        <v>1</v>
      </c>
      <c r="F142">
        <v>0</v>
      </c>
      <c r="G142">
        <v>5</v>
      </c>
      <c r="H142">
        <v>84</v>
      </c>
      <c r="I142">
        <v>1</v>
      </c>
      <c r="J142">
        <v>182</v>
      </c>
      <c r="K142">
        <v>200</v>
      </c>
      <c r="L142">
        <v>294</v>
      </c>
      <c r="M142">
        <v>3481</v>
      </c>
      <c r="N142">
        <v>2048</v>
      </c>
      <c r="O142">
        <v>352</v>
      </c>
      <c r="P142">
        <v>403</v>
      </c>
      <c r="Q142">
        <v>845</v>
      </c>
      <c r="R142">
        <v>4</v>
      </c>
      <c r="S142">
        <v>1121</v>
      </c>
      <c r="T142">
        <v>954</v>
      </c>
      <c r="U142">
        <f>C142/B142</f>
        <v>4.7407097764076103E-2</v>
      </c>
      <c r="V142">
        <f t="shared" ref="V142" si="676">(5*U142)/(1+(5-W142)*U142)</f>
        <v>0.21191929229998299</v>
      </c>
      <c r="W142">
        <v>2.5</v>
      </c>
      <c r="X142">
        <f>X141*(1-V141)</f>
        <v>0.67425086160014702</v>
      </c>
      <c r="Y142">
        <f>X142*V142</f>
        <v>0.142886765422957</v>
      </c>
      <c r="Z142">
        <f>(5*(X142-Y142)+(2.5*Y142))</f>
        <v>3.0140373944433398</v>
      </c>
      <c r="AA142">
        <f t="shared" ref="AA142" si="677">Y142*D142/C142</f>
        <v>7.1586555823124806E-5</v>
      </c>
      <c r="AB142">
        <f>AA141+AB141</f>
        <v>1.9721161193384201E-3</v>
      </c>
      <c r="AC142">
        <f>AA142*2.5+AB142*5</f>
        <v>1.0039546986249899E-2</v>
      </c>
      <c r="AD142">
        <f t="shared" si="615"/>
        <v>1.4317311164625E-5</v>
      </c>
      <c r="AE142">
        <f t="shared" si="657"/>
        <v>1.47655244282007E-3</v>
      </c>
      <c r="AF142">
        <f t="shared" si="635"/>
        <v>7.4185554920119098E-3</v>
      </c>
      <c r="AG142">
        <f t="shared" si="616"/>
        <v>0</v>
      </c>
      <c r="AH142">
        <f t="shared" si="658"/>
        <v>1.4475447093718499E-3</v>
      </c>
      <c r="AI142">
        <f t="shared" si="636"/>
        <v>7.2377235468592503E-3</v>
      </c>
      <c r="AJ142">
        <f t="shared" si="637"/>
        <v>7.1586555823124806E-5</v>
      </c>
      <c r="AK142">
        <f t="shared" si="659"/>
        <v>1.3427501555539399E-3</v>
      </c>
      <c r="AL142">
        <f t="shared" si="638"/>
        <v>6.8927171673275099E-3</v>
      </c>
      <c r="AM142">
        <f t="shared" si="617"/>
        <v>1.2026541378285E-3</v>
      </c>
      <c r="AN142">
        <f>AM141+AN141</f>
        <v>4.7229786861530797E-3</v>
      </c>
      <c r="AO142">
        <f t="shared" si="639"/>
        <v>2.66215287753367E-2</v>
      </c>
      <c r="AP142">
        <f t="shared" si="618"/>
        <v>1.4317311164625E-5</v>
      </c>
      <c r="AQ142">
        <f t="shared" si="660"/>
        <v>9.3435858910930305E-4</v>
      </c>
      <c r="AR142">
        <f t="shared" si="640"/>
        <v>4.7075862234580799E-3</v>
      </c>
      <c r="AS142">
        <f t="shared" si="619"/>
        <v>2.6057506319617399E-3</v>
      </c>
      <c r="AT142">
        <f t="shared" si="661"/>
        <v>5.0968868015244797E-3</v>
      </c>
      <c r="AU142">
        <f t="shared" si="641"/>
        <v>3.1998810587526801E-2</v>
      </c>
      <c r="AV142">
        <f t="shared" si="620"/>
        <v>2.8634622329249898E-3</v>
      </c>
      <c r="AW142">
        <f t="shared" si="662"/>
        <v>6.8681157131813102E-3</v>
      </c>
      <c r="AX142">
        <f t="shared" si="642"/>
        <v>4.1499234148219002E-2</v>
      </c>
      <c r="AY142">
        <f t="shared" si="621"/>
        <v>4.2092894823997397E-3</v>
      </c>
      <c r="AZ142">
        <f t="shared" si="663"/>
        <v>9.1571250660002698E-3</v>
      </c>
      <c r="BA142">
        <f t="shared" si="643"/>
        <v>5.6308849036000697E-2</v>
      </c>
      <c r="BB142">
        <f t="shared" si="622"/>
        <v>4.9838560164059499E-2</v>
      </c>
      <c r="BC142">
        <f t="shared" si="664"/>
        <v>9.6391316081078496E-2</v>
      </c>
      <c r="BD142">
        <f t="shared" si="644"/>
        <v>0.60655298081554099</v>
      </c>
      <c r="BE142">
        <f t="shared" si="623"/>
        <v>2.9321853265151899E-2</v>
      </c>
      <c r="BF142">
        <f t="shared" si="665"/>
        <v>0.10690101757055399</v>
      </c>
      <c r="BG142">
        <f t="shared" si="645"/>
        <v>0.60780972101565001</v>
      </c>
      <c r="BH142">
        <f t="shared" si="624"/>
        <v>5.0396935299479801E-3</v>
      </c>
      <c r="BI142">
        <f t="shared" si="672"/>
        <v>9.4222018673343101E-3</v>
      </c>
      <c r="BJ142">
        <f t="shared" si="646"/>
        <v>5.9710243161541499E-2</v>
      </c>
      <c r="BK142">
        <f t="shared" si="625"/>
        <v>5.7698763993438498E-3</v>
      </c>
      <c r="BL142">
        <f t="shared" si="666"/>
        <v>1.47113700874511E-2</v>
      </c>
      <c r="BM142">
        <f t="shared" si="647"/>
        <v>8.7981541435615096E-2</v>
      </c>
      <c r="BN142">
        <f t="shared" si="626"/>
        <v>1.20981279341081E-2</v>
      </c>
      <c r="BO142">
        <f t="shared" si="667"/>
        <v>8.8699692436324199E-3</v>
      </c>
      <c r="BP142">
        <f t="shared" si="648"/>
        <v>7.4595166053432305E-2</v>
      </c>
      <c r="BQ142">
        <f t="shared" si="627"/>
        <v>5.7269244658499802E-5</v>
      </c>
      <c r="BR142">
        <f t="shared" si="668"/>
        <v>3.3223527970089299E-4</v>
      </c>
      <c r="BS142">
        <f t="shared" si="649"/>
        <v>1.8043495101507101E-3</v>
      </c>
      <c r="BT142">
        <f t="shared" si="628"/>
        <v>1.6049705815544602E-2</v>
      </c>
      <c r="BU142">
        <f t="shared" si="669"/>
        <v>3.8664476543767902E-2</v>
      </c>
      <c r="BV142">
        <f t="shared" si="650"/>
        <v>0.23344664725770101</v>
      </c>
      <c r="BW142">
        <f t="shared" si="629"/>
        <v>1.36587148510522E-2</v>
      </c>
      <c r="BX142">
        <f>BW141+BX141</f>
        <v>1.74381234432835E-2</v>
      </c>
      <c r="BY142">
        <f t="shared" si="651"/>
        <v>0.12133740434404799</v>
      </c>
      <c r="BZ142" s="4">
        <f t="shared" si="652"/>
        <v>1.9859626100000001</v>
      </c>
      <c r="CA142" s="7">
        <f t="shared" si="630"/>
        <v>1.9859626100000001</v>
      </c>
    </row>
    <row r="143" spans="1:79" x14ac:dyDescent="0.25">
      <c r="A143" t="s">
        <v>16</v>
      </c>
      <c r="AC143">
        <f>SUM(AC131:AC142)</f>
        <v>6.6480085937006397E-2</v>
      </c>
      <c r="AF143">
        <f>SUM(AF131:AF142)</f>
        <v>5.6173451571387097E-2</v>
      </c>
      <c r="AI143">
        <f t="shared" ref="AI143" si="678">SUM(AI131:AI142)</f>
        <v>3.9998351068700602E-2</v>
      </c>
      <c r="AL143">
        <f t="shared" ref="AL143" si="679">SUM(AL131:AL142)</f>
        <v>4.9355688375367898E-2</v>
      </c>
      <c r="AO143">
        <f t="shared" ref="AO143" si="680">SUM(AO131:AO142)</f>
        <v>0.123958784162019</v>
      </c>
      <c r="AR143">
        <f t="shared" ref="AR143" si="681">SUM(AR131:AR142)</f>
        <v>2.5460639329539798E-2</v>
      </c>
      <c r="AU143">
        <f t="shared" ref="AU143" si="682">SUM(AU131:AU142)</f>
        <v>8.6588625912153605E-2</v>
      </c>
      <c r="AX143">
        <f t="shared" ref="AX143" si="683">SUM(AX131:AX142)</f>
        <v>0.12019214954945399</v>
      </c>
      <c r="BA143">
        <f t="shared" ref="BA143" si="684">SUM(BA131:BA142)</f>
        <v>0.14753547672011</v>
      </c>
      <c r="BD143">
        <f t="shared" ref="BD143" si="685">SUM(BD131:BD142)</f>
        <v>1.64644579849781</v>
      </c>
      <c r="BG143">
        <f t="shared" ref="BG143" si="686">SUM(BG131:BG142)</f>
        <v>1.98350911976564</v>
      </c>
      <c r="BJ143">
        <f t="shared" ref="BJ143" si="687">SUM(BJ131:BJ142)</f>
        <v>0.146631477521835</v>
      </c>
      <c r="BM143">
        <f t="shared" ref="BM143" si="688">SUM(BM131:BM142)</f>
        <v>0.250219489670582</v>
      </c>
      <c r="BP143">
        <f t="shared" ref="BP143" si="689">SUM(BP131:BP142)</f>
        <v>0.118388160568986</v>
      </c>
      <c r="BS143">
        <f t="shared" ref="BS143" si="690">SUM(BS131:BS142)</f>
        <v>9.1044196374409098E-3</v>
      </c>
      <c r="BV143">
        <f t="shared" ref="BV143" si="691">SUM(BV131:BV142)</f>
        <v>0.74929909023199504</v>
      </c>
      <c r="BY143">
        <f t="shared" ref="BY143" si="692">SUM(BY131:BY142)</f>
        <v>0.30150650990748601</v>
      </c>
      <c r="BZ143" s="23">
        <f>SUM(AC143,AF143,AI143,AL143,AO143,AR143,AU143,AX143,BA143,BD143,BG143,BJ143,BM143,BP143,BS143,BV143,BY143)</f>
        <v>5.9208473000000001</v>
      </c>
      <c r="CA143" s="8">
        <f>SUM(CA131:CA142)</f>
        <v>5.92</v>
      </c>
    </row>
    <row r="144" spans="1:79" x14ac:dyDescent="0.25">
      <c r="BZ144" s="3"/>
    </row>
    <row r="145" spans="1:79" x14ac:dyDescent="0.25">
      <c r="A145" s="9" t="s">
        <v>155</v>
      </c>
      <c r="BZ145" s="1"/>
      <c r="CA145" s="5"/>
    </row>
    <row r="146" spans="1:79" x14ac:dyDescent="0.25">
      <c r="A146" t="s">
        <v>0</v>
      </c>
      <c r="B146" t="s">
        <v>4</v>
      </c>
      <c r="C146" t="s">
        <v>3</v>
      </c>
      <c r="D146" t="s">
        <v>5</v>
      </c>
      <c r="E146" t="s">
        <v>13</v>
      </c>
      <c r="F146" t="s">
        <v>17</v>
      </c>
      <c r="G146" t="s">
        <v>18</v>
      </c>
      <c r="H146" t="s">
        <v>80</v>
      </c>
      <c r="I146" t="s">
        <v>23</v>
      </c>
      <c r="J146" t="s">
        <v>24</v>
      </c>
      <c r="K146" t="s">
        <v>25</v>
      </c>
      <c r="L146" t="s">
        <v>26</v>
      </c>
      <c r="M146" t="s">
        <v>19</v>
      </c>
      <c r="N146" t="s">
        <v>20</v>
      </c>
      <c r="O146" t="s">
        <v>21</v>
      </c>
      <c r="P146" t="s">
        <v>22</v>
      </c>
      <c r="Q146" t="s">
        <v>27</v>
      </c>
      <c r="R146" t="s">
        <v>28</v>
      </c>
      <c r="S146" t="s">
        <v>29</v>
      </c>
      <c r="T146" t="s">
        <v>30</v>
      </c>
      <c r="U146" t="s">
        <v>6</v>
      </c>
      <c r="V146" t="s">
        <v>7</v>
      </c>
      <c r="W146" t="s">
        <v>8</v>
      </c>
      <c r="X146" t="s">
        <v>1</v>
      </c>
      <c r="Y146" t="s">
        <v>9</v>
      </c>
      <c r="Z146" t="s">
        <v>2</v>
      </c>
      <c r="AA146" t="s">
        <v>11</v>
      </c>
      <c r="AB146" t="s">
        <v>10</v>
      </c>
      <c r="AC146" t="s">
        <v>12</v>
      </c>
      <c r="AD146" t="s">
        <v>36</v>
      </c>
      <c r="AE146" t="s">
        <v>14</v>
      </c>
      <c r="AF146" t="s">
        <v>15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64</v>
      </c>
      <c r="AZ146" t="s">
        <v>65</v>
      </c>
      <c r="BA146" t="s">
        <v>66</v>
      </c>
      <c r="BB146" t="s">
        <v>73</v>
      </c>
      <c r="BC146" t="s">
        <v>74</v>
      </c>
      <c r="BD146" t="s">
        <v>75</v>
      </c>
      <c r="BE146" t="s">
        <v>67</v>
      </c>
      <c r="BF146" t="s">
        <v>68</v>
      </c>
      <c r="BG146" t="s">
        <v>69</v>
      </c>
      <c r="BH146" t="s">
        <v>70</v>
      </c>
      <c r="BI146" t="s">
        <v>71</v>
      </c>
      <c r="BJ146" t="s">
        <v>72</v>
      </c>
      <c r="BK146" t="s">
        <v>55</v>
      </c>
      <c r="BL146" t="s">
        <v>56</v>
      </c>
      <c r="BM146" t="s">
        <v>57</v>
      </c>
      <c r="BN146" t="s">
        <v>58</v>
      </c>
      <c r="BO146" t="s">
        <v>59</v>
      </c>
      <c r="BP146" t="s">
        <v>60</v>
      </c>
      <c r="BQ146" t="s">
        <v>61</v>
      </c>
      <c r="BR146" t="s">
        <v>62</v>
      </c>
      <c r="BS146" t="s">
        <v>63</v>
      </c>
      <c r="BT146" t="s">
        <v>31</v>
      </c>
      <c r="BU146" t="s">
        <v>32</v>
      </c>
      <c r="BV146" t="s">
        <v>33</v>
      </c>
      <c r="BW146" t="s">
        <v>76</v>
      </c>
      <c r="BX146" t="s">
        <v>34</v>
      </c>
      <c r="BY146" t="s">
        <v>35</v>
      </c>
      <c r="BZ146" s="2" t="s">
        <v>78</v>
      </c>
      <c r="CA146" s="6" t="s">
        <v>79</v>
      </c>
    </row>
    <row r="147" spans="1:79" x14ac:dyDescent="0.25">
      <c r="A147">
        <v>25</v>
      </c>
      <c r="B147">
        <v>862393</v>
      </c>
      <c r="C147">
        <v>396</v>
      </c>
      <c r="D147">
        <v>26</v>
      </c>
      <c r="E147">
        <v>46</v>
      </c>
      <c r="F147">
        <v>9</v>
      </c>
      <c r="G147">
        <v>35</v>
      </c>
      <c r="H147">
        <v>57</v>
      </c>
      <c r="I147">
        <v>0</v>
      </c>
      <c r="J147">
        <v>2</v>
      </c>
      <c r="K147">
        <v>3</v>
      </c>
      <c r="L147">
        <v>3</v>
      </c>
      <c r="M147">
        <v>36</v>
      </c>
      <c r="N147">
        <v>39</v>
      </c>
      <c r="O147">
        <v>5</v>
      </c>
      <c r="P147">
        <v>11</v>
      </c>
      <c r="Q147">
        <v>0</v>
      </c>
      <c r="R147">
        <v>2</v>
      </c>
      <c r="S147">
        <v>69</v>
      </c>
      <c r="T147">
        <v>53</v>
      </c>
      <c r="U147">
        <f>C147/B147</f>
        <v>4.5918740063984699E-4</v>
      </c>
      <c r="V147">
        <f>(5*U147)/(1+(5-W147)*U147)</f>
        <v>2.2933043620270502E-3</v>
      </c>
      <c r="W147">
        <v>2.5</v>
      </c>
      <c r="X147">
        <v>1</v>
      </c>
      <c r="Y147">
        <f>X147*V147</f>
        <v>2.2933043620270502E-3</v>
      </c>
      <c r="Z147">
        <f>(5*(X147-Y147)+(2.5*Y147))</f>
        <v>4.9942667390949298</v>
      </c>
      <c r="AA147">
        <f t="shared" ref="AA147:AA154" si="693">Y147*D147/C147</f>
        <v>1.5057048841591699E-4</v>
      </c>
      <c r="AB147">
        <v>0</v>
      </c>
      <c r="AC147">
        <f>AA147*2.5+AB147*5</f>
        <v>3.7642622103979201E-4</v>
      </c>
      <c r="AD147">
        <f t="shared" ref="AD147:AD158" si="694">Y147*E147/C147</f>
        <v>2.6639394104354601E-4</v>
      </c>
      <c r="AE147">
        <v>0</v>
      </c>
      <c r="AF147">
        <f>AD147*2.5+AE147*5</f>
        <v>6.6598485260886502E-4</v>
      </c>
      <c r="AG147">
        <f t="shared" ref="AG147:AG158" si="695">Y147*F147/C147</f>
        <v>5.2120553682433001E-5</v>
      </c>
      <c r="AH147">
        <v>0</v>
      </c>
      <c r="AI147">
        <f>AG147*2.5+AH147*5</f>
        <v>1.30301384206083E-4</v>
      </c>
      <c r="AJ147">
        <f>Y147*G147/C147</f>
        <v>2.0269104209834999E-4</v>
      </c>
      <c r="AK147">
        <v>0</v>
      </c>
      <c r="AL147">
        <f>AJ147*2.5+AK147*5</f>
        <v>5.0672760524587501E-4</v>
      </c>
      <c r="AM147">
        <f t="shared" ref="AM147:AM158" si="696">Y147*H147/C147</f>
        <v>3.3009683998874202E-4</v>
      </c>
      <c r="AN147">
        <v>0</v>
      </c>
      <c r="AO147">
        <f>AM147*2.5+AN147*5</f>
        <v>8.2524209997185502E-4</v>
      </c>
      <c r="AP147">
        <f t="shared" ref="AP147:AP158" si="697">Y147*I147/C147</f>
        <v>0</v>
      </c>
      <c r="AQ147">
        <v>0</v>
      </c>
      <c r="AR147">
        <f>AP147*2.5+AQ147*5</f>
        <v>0</v>
      </c>
      <c r="AS147">
        <f t="shared" ref="AS147:AS158" si="698">Y147*J147/C147</f>
        <v>1.1582345262762901E-5</v>
      </c>
      <c r="AT147">
        <v>0</v>
      </c>
      <c r="AU147">
        <f>AS147*2.5+AT147*5</f>
        <v>2.8955863156907301E-5</v>
      </c>
      <c r="AV147">
        <f t="shared" ref="AV147:AV158" si="699">Y147*K147/C147</f>
        <v>1.7373517894144299E-5</v>
      </c>
      <c r="AW147">
        <v>0</v>
      </c>
      <c r="AX147">
        <f>AV147*2.5+AW147*5</f>
        <v>4.3433794735360701E-5</v>
      </c>
      <c r="AY147">
        <f t="shared" ref="AY147:AY158" si="700">Y147*L147/C147</f>
        <v>1.7373517894144299E-5</v>
      </c>
      <c r="AZ147">
        <v>0</v>
      </c>
      <c r="BA147">
        <f>AY147*2.5+AZ147*5</f>
        <v>4.3433794735360701E-5</v>
      </c>
      <c r="BB147">
        <f t="shared" ref="BB147:BB158" si="701">Y147*M147/C147</f>
        <v>2.08482214729732E-4</v>
      </c>
      <c r="BC147">
        <v>0</v>
      </c>
      <c r="BD147">
        <f>BB147*2.5+BC147*5</f>
        <v>5.2120553682432995E-4</v>
      </c>
      <c r="BE147">
        <f t="shared" ref="BE147:BE158" si="702">Y147*N147/C147</f>
        <v>2.2585573262387599E-4</v>
      </c>
      <c r="BF147">
        <v>0</v>
      </c>
      <c r="BG147">
        <f>BE147*2.5+BF147*5</f>
        <v>5.6463933155968999E-4</v>
      </c>
      <c r="BH147">
        <f t="shared" ref="BH147:BH158" si="703">Y147*O147/C147</f>
        <v>2.8955863156907199E-5</v>
      </c>
      <c r="BI147">
        <v>0</v>
      </c>
      <c r="BJ147">
        <f>BH147*2.5+BI147*5</f>
        <v>7.2389657892267995E-5</v>
      </c>
      <c r="BK147">
        <f t="shared" ref="BK147:BK158" si="704">Y147*P147/C147</f>
        <v>6.3702898945195796E-5</v>
      </c>
      <c r="BL147">
        <v>0</v>
      </c>
      <c r="BM147">
        <f>BK147*2.5+BL147*5</f>
        <v>1.59257247362989E-4</v>
      </c>
      <c r="BN147">
        <f t="shared" ref="BN147:BN158" si="705">Y147*Q147/C147</f>
        <v>0</v>
      </c>
      <c r="BO147">
        <v>0</v>
      </c>
      <c r="BP147">
        <f>BN147*2.5+BO147*5</f>
        <v>0</v>
      </c>
      <c r="BQ147">
        <f t="shared" ref="BQ147:BQ158" si="706">Y147*R147/C147</f>
        <v>1.1582345262762901E-5</v>
      </c>
      <c r="BR147">
        <v>0</v>
      </c>
      <c r="BS147">
        <f>BQ147*2.5+BR147*5</f>
        <v>2.8955863156907301E-5</v>
      </c>
      <c r="BT147">
        <f t="shared" ref="BT147:BT158" si="707">Y147*S147/C147</f>
        <v>3.9959091156531901E-4</v>
      </c>
      <c r="BU147">
        <v>0</v>
      </c>
      <c r="BV147">
        <f>BT147*2.5+BU147*5</f>
        <v>9.9897727891329704E-4</v>
      </c>
      <c r="BW147">
        <f t="shared" ref="BW147:BW158" si="708">Y147*T147/C147</f>
        <v>3.06932149463216E-4</v>
      </c>
      <c r="BX147">
        <v>0</v>
      </c>
      <c r="BY147">
        <f>BW147*2.5+BX147*5</f>
        <v>7.6733037365804004E-4</v>
      </c>
      <c r="BZ147" s="4">
        <f>AC147+AF147+AI147+AL147+AO147+AR147+AU147+AX147+BA147+BD147+BG147+BJ147+BM147+BP147+BS147+BV147+BY147</f>
        <v>5.7332599999999996E-3</v>
      </c>
      <c r="CA147" s="7">
        <f t="shared" ref="CA147:CA158" si="709">5-Z147</f>
        <v>5.7332599999999996E-3</v>
      </c>
    </row>
    <row r="148" spans="1:79" x14ac:dyDescent="0.25">
      <c r="A148">
        <f>A147+5</f>
        <v>30</v>
      </c>
      <c r="B148">
        <v>925985</v>
      </c>
      <c r="C148">
        <v>639</v>
      </c>
      <c r="D148">
        <v>47</v>
      </c>
      <c r="E148">
        <v>33</v>
      </c>
      <c r="F148">
        <v>16</v>
      </c>
      <c r="G148">
        <v>27</v>
      </c>
      <c r="H148">
        <v>53</v>
      </c>
      <c r="I148">
        <v>4</v>
      </c>
      <c r="J148">
        <v>7</v>
      </c>
      <c r="K148">
        <v>6</v>
      </c>
      <c r="L148">
        <v>8</v>
      </c>
      <c r="M148">
        <v>98</v>
      </c>
      <c r="N148">
        <v>101</v>
      </c>
      <c r="O148">
        <v>5</v>
      </c>
      <c r="P148">
        <v>10</v>
      </c>
      <c r="Q148">
        <v>0</v>
      </c>
      <c r="R148">
        <v>0</v>
      </c>
      <c r="S148">
        <v>115</v>
      </c>
      <c r="T148">
        <v>109</v>
      </c>
      <c r="U148">
        <f t="shared" ref="U148:U156" si="710">C148/B148</f>
        <v>6.9007597315291303E-4</v>
      </c>
      <c r="V148">
        <f t="shared" ref="V148:V156" si="711">(5*U148)/(1+(5-W148)*U148)</f>
        <v>3.4444375567671899E-3</v>
      </c>
      <c r="W148">
        <v>2.5</v>
      </c>
      <c r="X148">
        <f>X147*(1-V147)</f>
        <v>0.99770669563797298</v>
      </c>
      <c r="Y148">
        <f>X148*V148</f>
        <v>3.4365384130935301E-3</v>
      </c>
      <c r="Z148">
        <f t="shared" ref="Z148:Z156" si="712">(5*(X148-Y148)+(2.5*Y148))</f>
        <v>4.97994213215713</v>
      </c>
      <c r="AA148">
        <f t="shared" si="693"/>
        <v>2.52765736174328E-4</v>
      </c>
      <c r="AB148">
        <f>AA147+AB147</f>
        <v>1.5057048841591699E-4</v>
      </c>
      <c r="AC148">
        <f t="shared" ref="AC148:AC157" si="713">AA148*2.5+AB148*5</f>
        <v>1.3847667825154001E-3</v>
      </c>
      <c r="AD148">
        <f t="shared" si="694"/>
        <v>1.77473814760699E-4</v>
      </c>
      <c r="AE148">
        <f>AD147+AE147</f>
        <v>2.6639394104354601E-4</v>
      </c>
      <c r="AF148">
        <f t="shared" ref="AF148:AF158" si="714">AD148*2.5+AE148*5</f>
        <v>1.7756542421194801E-3</v>
      </c>
      <c r="AG148">
        <f t="shared" si="695"/>
        <v>8.6047910187005394E-5</v>
      </c>
      <c r="AH148">
        <f>AG147+AH147</f>
        <v>5.2120553682433001E-5</v>
      </c>
      <c r="AI148">
        <f t="shared" ref="AI148:AI158" si="715">AG148*2.5+AH148*5</f>
        <v>4.7572254387967902E-4</v>
      </c>
      <c r="AJ148">
        <f t="shared" ref="AJ148:AJ158" si="716">Y148*G148/C148</f>
        <v>1.4520584844057201E-4</v>
      </c>
      <c r="AK148">
        <f>AJ147+AK147</f>
        <v>2.0269104209834999E-4</v>
      </c>
      <c r="AL148">
        <f t="shared" ref="AL148:AL158" si="717">AJ148*2.5+AK148*5</f>
        <v>1.3764698315931799E-3</v>
      </c>
      <c r="AM148">
        <f t="shared" si="696"/>
        <v>2.8503370249445602E-4</v>
      </c>
      <c r="AN148">
        <f>AM147+AN147</f>
        <v>3.3009683998874202E-4</v>
      </c>
      <c r="AO148">
        <f t="shared" ref="AO148:AO158" si="718">AM148*2.5+AN148*5</f>
        <v>2.3630684561798498E-3</v>
      </c>
      <c r="AP148">
        <f t="shared" si="697"/>
        <v>2.1511977546751399E-5</v>
      </c>
      <c r="AQ148">
        <f>AP147+AQ147</f>
        <v>0</v>
      </c>
      <c r="AR148">
        <f t="shared" ref="AR148:AR158" si="719">AP148*2.5+AQ148*5</f>
        <v>5.3779943866878503E-5</v>
      </c>
      <c r="AS148">
        <f t="shared" si="698"/>
        <v>3.7645960706814899E-5</v>
      </c>
      <c r="AT148">
        <f>AS147+AT147</f>
        <v>1.1582345262762901E-5</v>
      </c>
      <c r="AU148">
        <f t="shared" ref="AU148:AU158" si="720">AS148*2.5+AT148*5</f>
        <v>1.5202662808085199E-4</v>
      </c>
      <c r="AV148">
        <f t="shared" si="699"/>
        <v>3.2267966320126999E-5</v>
      </c>
      <c r="AW148">
        <f>AV147+AW147</f>
        <v>1.7373517894144299E-5</v>
      </c>
      <c r="AX148">
        <f t="shared" ref="AX148:AX158" si="721">AV148*2.5+AW148*5</f>
        <v>1.67537505271039E-4</v>
      </c>
      <c r="AY148">
        <f t="shared" si="700"/>
        <v>4.3023955093502697E-5</v>
      </c>
      <c r="AZ148">
        <f>AY147+AZ147</f>
        <v>1.7373517894144299E-5</v>
      </c>
      <c r="BA148">
        <f t="shared" ref="BA148:BA158" si="722">AY148*2.5+AZ148*5</f>
        <v>1.94427477204478E-4</v>
      </c>
      <c r="BB148">
        <f t="shared" si="701"/>
        <v>5.2704344989540797E-4</v>
      </c>
      <c r="BC148">
        <f>BB147+BC147</f>
        <v>2.08482214729732E-4</v>
      </c>
      <c r="BD148">
        <f t="shared" ref="BD148:BD158" si="723">BB148*2.5+BC148*5</f>
        <v>2.3600196983871802E-3</v>
      </c>
      <c r="BE148">
        <f t="shared" si="702"/>
        <v>5.4317743305547196E-4</v>
      </c>
      <c r="BF148">
        <f>BE147+BF147</f>
        <v>2.2585573262387599E-4</v>
      </c>
      <c r="BG148">
        <f t="shared" ref="BG148:BG158" si="724">BE148*2.5+BF148*5</f>
        <v>2.48722224575806E-3</v>
      </c>
      <c r="BH148">
        <f t="shared" si="703"/>
        <v>2.6889971933439201E-5</v>
      </c>
      <c r="BI148">
        <f>BH147+BI147</f>
        <v>2.8955863156907199E-5</v>
      </c>
      <c r="BJ148">
        <f t="shared" ref="BJ148:BJ158" si="725">BH148*2.5+BI148*5</f>
        <v>2.12004245618134E-4</v>
      </c>
      <c r="BK148">
        <f t="shared" si="704"/>
        <v>5.3779943866878402E-5</v>
      </c>
      <c r="BL148">
        <f>BK147+BL147</f>
        <v>6.3702898945195796E-5</v>
      </c>
      <c r="BM148">
        <f t="shared" ref="BM148:BM158" si="726">BK148*2.5+BL148*5</f>
        <v>4.52964354393175E-4</v>
      </c>
      <c r="BN148">
        <f t="shared" si="705"/>
        <v>0</v>
      </c>
      <c r="BO148">
        <f>BN147+BO147</f>
        <v>0</v>
      </c>
      <c r="BP148">
        <f t="shared" ref="BP148:BP158" si="727">BN148*2.5+BO148*5</f>
        <v>0</v>
      </c>
      <c r="BQ148">
        <f t="shared" si="706"/>
        <v>0</v>
      </c>
      <c r="BR148">
        <f>BQ147+BR147</f>
        <v>1.1582345262762901E-5</v>
      </c>
      <c r="BS148">
        <f t="shared" ref="BS148:BS158" si="728">BQ148*2.5+BR148*5</f>
        <v>5.79117263138145E-5</v>
      </c>
      <c r="BT148">
        <f t="shared" si="707"/>
        <v>6.1846935446910204E-4</v>
      </c>
      <c r="BU148">
        <f>BT147+BU147</f>
        <v>3.9959091156531901E-4</v>
      </c>
      <c r="BV148">
        <f t="shared" ref="BV148:BV158" si="729">BT148*2.5+BU148*5</f>
        <v>3.5441279439993498E-3</v>
      </c>
      <c r="BW148">
        <f t="shared" si="708"/>
        <v>5.8620138814897505E-4</v>
      </c>
      <c r="BX148">
        <f>BW147+BX147</f>
        <v>3.06932149463216E-4</v>
      </c>
      <c r="BY148">
        <f t="shared" ref="BY148:BY158" si="730">BW148*2.5+BX148*5</f>
        <v>3.00016421768852E-3</v>
      </c>
      <c r="BZ148" s="4">
        <f t="shared" ref="BZ148:BZ158" si="731">AC148+AF148+AI148+AL148+AO148+AR148+AU148+AX148+BA148+BD148+BG148+BJ148+BM148+BP148+BS148+BV148+BY148</f>
        <v>2.0057869999999998E-2</v>
      </c>
      <c r="CA148" s="7">
        <f t="shared" si="709"/>
        <v>2.0057869999999998E-2</v>
      </c>
    </row>
    <row r="149" spans="1:79" x14ac:dyDescent="0.25">
      <c r="A149">
        <f t="shared" ref="A149:A158" si="732">A148+5</f>
        <v>35</v>
      </c>
      <c r="B149">
        <v>942802</v>
      </c>
      <c r="C149">
        <v>1029</v>
      </c>
      <c r="D149">
        <v>59</v>
      </c>
      <c r="E149">
        <v>36</v>
      </c>
      <c r="F149">
        <v>33</v>
      </c>
      <c r="G149">
        <v>36</v>
      </c>
      <c r="H149">
        <v>54</v>
      </c>
      <c r="I149">
        <v>5</v>
      </c>
      <c r="J149">
        <v>10</v>
      </c>
      <c r="K149">
        <v>15</v>
      </c>
      <c r="L149">
        <v>6</v>
      </c>
      <c r="M149">
        <v>175</v>
      </c>
      <c r="N149">
        <v>204</v>
      </c>
      <c r="O149">
        <v>11</v>
      </c>
      <c r="P149">
        <v>34</v>
      </c>
      <c r="Q149">
        <v>0</v>
      </c>
      <c r="R149">
        <v>2</v>
      </c>
      <c r="S149">
        <v>171</v>
      </c>
      <c r="T149">
        <v>178</v>
      </c>
      <c r="U149">
        <f t="shared" si="710"/>
        <v>1.0914274683337501E-3</v>
      </c>
      <c r="V149">
        <f t="shared" si="711"/>
        <v>5.44228768599109E-3</v>
      </c>
      <c r="W149">
        <v>2.5</v>
      </c>
      <c r="X149">
        <f t="shared" ref="X149:X156" si="733">X148*(1-V148)</f>
        <v>0.99427015722487999</v>
      </c>
      <c r="Y149">
        <f t="shared" ref="Y149:Y156" si="734">X149*V149</f>
        <v>5.4111042332133904E-3</v>
      </c>
      <c r="Z149">
        <f t="shared" si="712"/>
        <v>4.9578230255413702</v>
      </c>
      <c r="AA149">
        <f t="shared" si="693"/>
        <v>3.1025767712302202E-4</v>
      </c>
      <c r="AB149">
        <f t="shared" ref="AB149:AB152" si="735">AA148+AB148</f>
        <v>4.0333622459024502E-4</v>
      </c>
      <c r="AC149">
        <f t="shared" si="713"/>
        <v>2.7923253157587798E-3</v>
      </c>
      <c r="AD149">
        <f t="shared" si="694"/>
        <v>1.8930976909201401E-4</v>
      </c>
      <c r="AE149">
        <f t="shared" ref="AE149:AE158" si="736">AD148+AE148</f>
        <v>4.4386775580424501E-4</v>
      </c>
      <c r="AF149">
        <f t="shared" si="714"/>
        <v>2.6926132017512602E-3</v>
      </c>
      <c r="AG149">
        <f t="shared" si="695"/>
        <v>1.73533955001013E-4</v>
      </c>
      <c r="AH149">
        <f t="shared" ref="AH149:AH158" si="737">AG148+AH148</f>
        <v>1.3816846386943799E-4</v>
      </c>
      <c r="AI149">
        <f t="shared" si="715"/>
        <v>1.12467720684972E-3</v>
      </c>
      <c r="AJ149">
        <f t="shared" si="716"/>
        <v>1.8930976909201401E-4</v>
      </c>
      <c r="AK149">
        <f t="shared" ref="AK149:AK158" si="738">AJ148+AK148</f>
        <v>3.47896890538922E-4</v>
      </c>
      <c r="AL149">
        <f t="shared" si="717"/>
        <v>2.2127588754246499E-3</v>
      </c>
      <c r="AM149">
        <f t="shared" si="696"/>
        <v>2.8396465363802001E-4</v>
      </c>
      <c r="AN149">
        <f>AM148+AN148</f>
        <v>6.1513054248319798E-4</v>
      </c>
      <c r="AO149">
        <f t="shared" si="718"/>
        <v>3.7855643465110399E-3</v>
      </c>
      <c r="AP149">
        <f t="shared" si="697"/>
        <v>2.6293023485001901E-5</v>
      </c>
      <c r="AQ149">
        <f t="shared" ref="AQ149:AQ158" si="739">AP148+AQ148</f>
        <v>2.1511977546751399E-5</v>
      </c>
      <c r="AR149">
        <f t="shared" si="719"/>
        <v>1.7329244644626201E-4</v>
      </c>
      <c r="AS149">
        <f t="shared" si="698"/>
        <v>5.2586046970003802E-5</v>
      </c>
      <c r="AT149">
        <f t="shared" ref="AT149:AT158" si="740">AS148+AT148</f>
        <v>4.9228305969577803E-5</v>
      </c>
      <c r="AU149">
        <f t="shared" si="720"/>
        <v>3.7760664727289902E-4</v>
      </c>
      <c r="AV149">
        <f t="shared" si="699"/>
        <v>7.8879070455005696E-5</v>
      </c>
      <c r="AW149">
        <f t="shared" ref="AW149:AW158" si="741">AV148+AW148</f>
        <v>4.9641484214271301E-5</v>
      </c>
      <c r="AX149">
        <f t="shared" si="721"/>
        <v>4.4540509720887101E-4</v>
      </c>
      <c r="AY149">
        <f t="shared" si="700"/>
        <v>3.1551628182002303E-5</v>
      </c>
      <c r="AZ149">
        <f t="shared" ref="AZ149:AZ158" si="742">AY148+AZ148</f>
        <v>6.0397472987646999E-5</v>
      </c>
      <c r="BA149">
        <f t="shared" si="722"/>
        <v>3.8086643539324099E-4</v>
      </c>
      <c r="BB149">
        <f t="shared" si="701"/>
        <v>9.2025582197506595E-4</v>
      </c>
      <c r="BC149">
        <f t="shared" ref="BC149:BC158" si="743">BB148+BC148</f>
        <v>7.3552566462513997E-4</v>
      </c>
      <c r="BD149">
        <f t="shared" si="723"/>
        <v>5.9782678780633597E-3</v>
      </c>
      <c r="BE149">
        <f t="shared" si="702"/>
        <v>1.07275535818808E-3</v>
      </c>
      <c r="BF149">
        <f t="shared" ref="BF149:BF158" si="744">BE148+BF148</f>
        <v>7.6903316567934797E-4</v>
      </c>
      <c r="BG149">
        <f t="shared" si="724"/>
        <v>6.5270542238669398E-3</v>
      </c>
      <c r="BH149">
        <f t="shared" si="703"/>
        <v>5.7844651667004197E-5</v>
      </c>
      <c r="BI149">
        <f>BH148+BI148</f>
        <v>5.58458350903464E-5</v>
      </c>
      <c r="BJ149">
        <f t="shared" si="725"/>
        <v>4.2384080461924301E-4</v>
      </c>
      <c r="BK149">
        <f t="shared" si="704"/>
        <v>1.78792559698013E-4</v>
      </c>
      <c r="BL149">
        <f t="shared" ref="BL149:BL158" si="745">BK148+BL148</f>
        <v>1.1748284281207399E-4</v>
      </c>
      <c r="BM149">
        <f t="shared" si="726"/>
        <v>1.0343956133054E-3</v>
      </c>
      <c r="BN149">
        <f t="shared" si="705"/>
        <v>0</v>
      </c>
      <c r="BO149">
        <f t="shared" ref="BO149:BO158" si="746">BN148+BO148</f>
        <v>0</v>
      </c>
      <c r="BP149">
        <f t="shared" si="727"/>
        <v>0</v>
      </c>
      <c r="BQ149">
        <f t="shared" si="706"/>
        <v>1.05172093940008E-5</v>
      </c>
      <c r="BR149">
        <f t="shared" ref="BR149:BR158" si="747">BQ148+BR148</f>
        <v>1.1582345262762901E-5</v>
      </c>
      <c r="BS149">
        <f t="shared" si="728"/>
        <v>8.4204749798816496E-5</v>
      </c>
      <c r="BT149">
        <f t="shared" si="707"/>
        <v>8.9922140318706497E-4</v>
      </c>
      <c r="BU149">
        <f t="shared" ref="BU149:BU158" si="748">BT148+BU148</f>
        <v>1.0180602660344201E-3</v>
      </c>
      <c r="BV149">
        <f t="shared" si="729"/>
        <v>7.3383548381397599E-3</v>
      </c>
      <c r="BW149">
        <f t="shared" si="708"/>
        <v>9.3603163606606802E-4</v>
      </c>
      <c r="BX149">
        <f t="shared" ref="BX149:BX157" si="749">BW148+BX148</f>
        <v>8.9313353761219104E-4</v>
      </c>
      <c r="BY149">
        <f t="shared" si="730"/>
        <v>6.8057467782261299E-3</v>
      </c>
      <c r="BZ149" s="4">
        <f t="shared" si="731"/>
        <v>4.2176970000000001E-2</v>
      </c>
      <c r="CA149" s="7">
        <f t="shared" si="709"/>
        <v>4.2176970000000001E-2</v>
      </c>
    </row>
    <row r="150" spans="1:79" x14ac:dyDescent="0.25">
      <c r="A150">
        <f t="shared" si="732"/>
        <v>40</v>
      </c>
      <c r="B150">
        <v>884663</v>
      </c>
      <c r="C150">
        <v>1458</v>
      </c>
      <c r="D150">
        <v>62</v>
      </c>
      <c r="E150">
        <v>19</v>
      </c>
      <c r="F150">
        <v>45</v>
      </c>
      <c r="G150">
        <v>24</v>
      </c>
      <c r="H150">
        <v>60</v>
      </c>
      <c r="I150">
        <v>10</v>
      </c>
      <c r="J150">
        <v>9</v>
      </c>
      <c r="K150">
        <v>17</v>
      </c>
      <c r="L150">
        <v>12</v>
      </c>
      <c r="M150">
        <v>300</v>
      </c>
      <c r="N150">
        <v>364</v>
      </c>
      <c r="O150">
        <v>12</v>
      </c>
      <c r="P150">
        <v>47</v>
      </c>
      <c r="Q150">
        <v>1</v>
      </c>
      <c r="R150">
        <v>4</v>
      </c>
      <c r="S150">
        <v>216</v>
      </c>
      <c r="T150">
        <v>256</v>
      </c>
      <c r="U150">
        <f t="shared" si="710"/>
        <v>1.64808520306603E-3</v>
      </c>
      <c r="V150">
        <f t="shared" si="711"/>
        <v>8.2066130216096392E-3</v>
      </c>
      <c r="W150">
        <v>2.5</v>
      </c>
      <c r="X150">
        <f t="shared" si="733"/>
        <v>0.98885905299166699</v>
      </c>
      <c r="Y150">
        <f t="shared" si="734"/>
        <v>8.1151835808179907E-3</v>
      </c>
      <c r="Z150">
        <f t="shared" si="712"/>
        <v>4.9240073060062901</v>
      </c>
      <c r="AA150">
        <f t="shared" si="693"/>
        <v>3.4509011111846099E-4</v>
      </c>
      <c r="AB150">
        <f t="shared" si="735"/>
        <v>7.1359390171326698E-4</v>
      </c>
      <c r="AC150">
        <f t="shared" si="713"/>
        <v>4.4306947863624897E-3</v>
      </c>
      <c r="AD150">
        <f t="shared" si="694"/>
        <v>1.0575342114920601E-4</v>
      </c>
      <c r="AE150">
        <f t="shared" si="736"/>
        <v>6.3317752489625901E-4</v>
      </c>
      <c r="AF150">
        <f t="shared" si="714"/>
        <v>3.43027117735431E-3</v>
      </c>
      <c r="AG150">
        <f t="shared" si="695"/>
        <v>2.5046862903759198E-4</v>
      </c>
      <c r="AH150">
        <f t="shared" si="737"/>
        <v>3.1170241887045098E-4</v>
      </c>
      <c r="AI150">
        <f t="shared" si="715"/>
        <v>2.1846836669462302E-3</v>
      </c>
      <c r="AJ150">
        <f t="shared" si="716"/>
        <v>1.3358326882004901E-4</v>
      </c>
      <c r="AK150">
        <f t="shared" si="738"/>
        <v>5.3720665963093595E-4</v>
      </c>
      <c r="AL150">
        <f t="shared" si="717"/>
        <v>3.0199914702048001E-3</v>
      </c>
      <c r="AM150">
        <f t="shared" si="696"/>
        <v>3.3395817205012299E-4</v>
      </c>
      <c r="AN150">
        <f t="shared" ref="AN150" si="750">AM149+AN149</f>
        <v>8.9909519612121804E-4</v>
      </c>
      <c r="AO150">
        <f t="shared" si="718"/>
        <v>5.3303714107313998E-3</v>
      </c>
      <c r="AP150">
        <f t="shared" si="697"/>
        <v>5.56596953416872E-5</v>
      </c>
      <c r="AQ150">
        <f t="shared" si="739"/>
        <v>4.7805001031753297E-5</v>
      </c>
      <c r="AR150">
        <f t="shared" si="719"/>
        <v>3.7817424351298501E-4</v>
      </c>
      <c r="AS150">
        <f t="shared" si="698"/>
        <v>5.0093725807518501E-5</v>
      </c>
      <c r="AT150">
        <f t="shared" si="740"/>
        <v>1.01814352939582E-4</v>
      </c>
      <c r="AU150">
        <f t="shared" si="720"/>
        <v>6.3430607921670596E-4</v>
      </c>
      <c r="AV150">
        <f t="shared" si="699"/>
        <v>9.46214820808682E-5</v>
      </c>
      <c r="AW150">
        <f t="shared" si="741"/>
        <v>1.28520554669277E-4</v>
      </c>
      <c r="AX150">
        <f t="shared" si="721"/>
        <v>8.7915647854855503E-4</v>
      </c>
      <c r="AY150">
        <f t="shared" si="700"/>
        <v>6.67916344100246E-5</v>
      </c>
      <c r="AZ150">
        <f t="shared" si="742"/>
        <v>9.1949101169649301E-5</v>
      </c>
      <c r="BA150">
        <f t="shared" si="722"/>
        <v>6.2672459187330801E-4</v>
      </c>
      <c r="BB150">
        <f t="shared" si="701"/>
        <v>1.6697908602506201E-3</v>
      </c>
      <c r="BC150">
        <f t="shared" si="743"/>
        <v>1.65578148660021E-3</v>
      </c>
      <c r="BD150">
        <f t="shared" si="723"/>
        <v>1.2453384583627601E-2</v>
      </c>
      <c r="BE150">
        <f t="shared" si="702"/>
        <v>2.0260129104374101E-3</v>
      </c>
      <c r="BF150">
        <f t="shared" si="744"/>
        <v>1.8417885238674299E-3</v>
      </c>
      <c r="BG150">
        <f t="shared" si="724"/>
        <v>1.42739748954307E-2</v>
      </c>
      <c r="BH150">
        <f t="shared" si="703"/>
        <v>6.67916344100246E-5</v>
      </c>
      <c r="BI150">
        <f t="shared" ref="BI150:BI158" si="751">BH149+BI149</f>
        <v>1.13690486757351E-4</v>
      </c>
      <c r="BJ150">
        <f t="shared" si="725"/>
        <v>7.3543151981181603E-4</v>
      </c>
      <c r="BK150">
        <f t="shared" si="704"/>
        <v>2.6160056810592999E-4</v>
      </c>
      <c r="BL150">
        <f t="shared" si="745"/>
        <v>2.9627540251008698E-4</v>
      </c>
      <c r="BM150">
        <f t="shared" si="726"/>
        <v>2.13537843281526E-3</v>
      </c>
      <c r="BN150">
        <f t="shared" si="705"/>
        <v>5.56596953416872E-6</v>
      </c>
      <c r="BO150">
        <f t="shared" si="746"/>
        <v>0</v>
      </c>
      <c r="BP150">
        <f t="shared" si="727"/>
        <v>1.39149238354218E-5</v>
      </c>
      <c r="BQ150">
        <f t="shared" si="706"/>
        <v>2.22638781366749E-5</v>
      </c>
      <c r="BR150">
        <f t="shared" si="747"/>
        <v>2.2099554656763701E-5</v>
      </c>
      <c r="BS150">
        <f t="shared" si="728"/>
        <v>1.66157468625506E-4</v>
      </c>
      <c r="BT150">
        <f t="shared" si="707"/>
        <v>1.20224941938044E-3</v>
      </c>
      <c r="BU150">
        <f t="shared" si="748"/>
        <v>1.9172816692214799E-3</v>
      </c>
      <c r="BV150">
        <f t="shared" si="729"/>
        <v>1.25920318945585E-2</v>
      </c>
      <c r="BW150">
        <f t="shared" si="708"/>
        <v>1.4248882007471899E-3</v>
      </c>
      <c r="BX150">
        <f t="shared" si="749"/>
        <v>1.8291651736782599E-3</v>
      </c>
      <c r="BY150">
        <f t="shared" si="730"/>
        <v>1.27080463702593E-2</v>
      </c>
      <c r="BZ150" s="4">
        <f t="shared" si="731"/>
        <v>7.5992690000000002E-2</v>
      </c>
      <c r="CA150" s="7">
        <f t="shared" si="709"/>
        <v>7.5992690000000002E-2</v>
      </c>
    </row>
    <row r="151" spans="1:79" x14ac:dyDescent="0.25">
      <c r="A151">
        <f t="shared" si="732"/>
        <v>45</v>
      </c>
      <c r="B151">
        <v>812809</v>
      </c>
      <c r="C151">
        <v>2040</v>
      </c>
      <c r="D151">
        <v>50</v>
      </c>
      <c r="E151">
        <v>22</v>
      </c>
      <c r="F151">
        <v>50</v>
      </c>
      <c r="G151">
        <v>27</v>
      </c>
      <c r="H151">
        <v>50</v>
      </c>
      <c r="I151">
        <v>6</v>
      </c>
      <c r="J151">
        <v>23</v>
      </c>
      <c r="K151">
        <v>43</v>
      </c>
      <c r="L151">
        <v>35</v>
      </c>
      <c r="M151">
        <v>488</v>
      </c>
      <c r="N151">
        <v>519</v>
      </c>
      <c r="O151">
        <v>12</v>
      </c>
      <c r="P151">
        <v>92</v>
      </c>
      <c r="Q151">
        <v>0</v>
      </c>
      <c r="R151">
        <v>2</v>
      </c>
      <c r="S151">
        <v>243</v>
      </c>
      <c r="T151">
        <v>378</v>
      </c>
      <c r="U151">
        <f t="shared" si="710"/>
        <v>2.5098147289215498E-3</v>
      </c>
      <c r="V151">
        <f t="shared" si="711"/>
        <v>1.24708249939785E-2</v>
      </c>
      <c r="W151">
        <v>2.5</v>
      </c>
      <c r="X151">
        <f t="shared" si="733"/>
        <v>0.98074386941084901</v>
      </c>
      <c r="Y151">
        <f t="shared" si="734"/>
        <v>1.2230685159339999E-2</v>
      </c>
      <c r="Z151">
        <f t="shared" si="712"/>
        <v>4.8731426341558999</v>
      </c>
      <c r="AA151">
        <f t="shared" si="693"/>
        <v>2.99771695081863E-4</v>
      </c>
      <c r="AB151">
        <f t="shared" si="735"/>
        <v>1.0586840128317301E-3</v>
      </c>
      <c r="AC151">
        <f t="shared" si="713"/>
        <v>6.0428493018633098E-3</v>
      </c>
      <c r="AD151">
        <f t="shared" si="694"/>
        <v>1.3189954583602001E-4</v>
      </c>
      <c r="AE151">
        <f t="shared" si="736"/>
        <v>7.38930946045465E-4</v>
      </c>
      <c r="AF151">
        <f t="shared" si="714"/>
        <v>4.0244035948173804E-3</v>
      </c>
      <c r="AG151">
        <f t="shared" si="695"/>
        <v>2.99771695081863E-4</v>
      </c>
      <c r="AH151">
        <f t="shared" si="737"/>
        <v>5.6217104790804297E-4</v>
      </c>
      <c r="AI151">
        <f t="shared" si="715"/>
        <v>3.5602844772448699E-3</v>
      </c>
      <c r="AJ151">
        <f t="shared" si="716"/>
        <v>1.61876715344206E-4</v>
      </c>
      <c r="AK151">
        <f t="shared" si="738"/>
        <v>6.7078992845098502E-4</v>
      </c>
      <c r="AL151">
        <f t="shared" si="717"/>
        <v>3.7586414306154401E-3</v>
      </c>
      <c r="AM151">
        <f t="shared" si="696"/>
        <v>2.99771695081863E-4</v>
      </c>
      <c r="AN151">
        <f>AM150+AN150</f>
        <v>1.23305336817134E-3</v>
      </c>
      <c r="AO151">
        <f t="shared" si="718"/>
        <v>6.9146960785613602E-3</v>
      </c>
      <c r="AP151">
        <f t="shared" si="697"/>
        <v>3.5972603409823498E-5</v>
      </c>
      <c r="AQ151">
        <f t="shared" si="739"/>
        <v>1.0346469637344E-4</v>
      </c>
      <c r="AR151">
        <f t="shared" si="719"/>
        <v>6.0725499039175905E-4</v>
      </c>
      <c r="AS151">
        <f t="shared" si="698"/>
        <v>1.37894979737657E-4</v>
      </c>
      <c r="AT151">
        <f t="shared" si="740"/>
        <v>1.5190807874710001E-4</v>
      </c>
      <c r="AU151">
        <f t="shared" si="720"/>
        <v>1.10427784307964E-3</v>
      </c>
      <c r="AV151">
        <f t="shared" si="699"/>
        <v>2.5780365777040197E-4</v>
      </c>
      <c r="AW151">
        <f t="shared" si="741"/>
        <v>2.2314203675014501E-4</v>
      </c>
      <c r="AX151">
        <f t="shared" si="721"/>
        <v>1.7602193281767301E-3</v>
      </c>
      <c r="AY151">
        <f t="shared" si="700"/>
        <v>2.0984018655730401E-4</v>
      </c>
      <c r="AZ151">
        <f t="shared" si="742"/>
        <v>1.5874073557967401E-4</v>
      </c>
      <c r="BA151">
        <f t="shared" si="722"/>
        <v>1.31830414429163E-3</v>
      </c>
      <c r="BB151">
        <f t="shared" si="701"/>
        <v>2.9257717439989798E-3</v>
      </c>
      <c r="BC151">
        <f t="shared" si="743"/>
        <v>3.3255723468508299E-3</v>
      </c>
      <c r="BD151">
        <f t="shared" si="723"/>
        <v>2.3942291094251601E-2</v>
      </c>
      <c r="BE151">
        <f t="shared" si="702"/>
        <v>3.1116301949497402E-3</v>
      </c>
      <c r="BF151">
        <f t="shared" si="744"/>
        <v>3.8678014343048401E-3</v>
      </c>
      <c r="BG151">
        <f t="shared" si="724"/>
        <v>2.71180826588985E-2</v>
      </c>
      <c r="BH151">
        <f t="shared" si="703"/>
        <v>7.1945206819647105E-5</v>
      </c>
      <c r="BI151">
        <f t="shared" si="751"/>
        <v>1.80482121167376E-4</v>
      </c>
      <c r="BJ151">
        <f t="shared" si="725"/>
        <v>1.0822736228860001E-3</v>
      </c>
      <c r="BK151">
        <f t="shared" si="704"/>
        <v>5.5157991895062703E-4</v>
      </c>
      <c r="BL151">
        <f t="shared" si="745"/>
        <v>5.5787597061601702E-4</v>
      </c>
      <c r="BM151">
        <f t="shared" si="726"/>
        <v>4.1683296504566496E-3</v>
      </c>
      <c r="BN151">
        <f t="shared" si="705"/>
        <v>0</v>
      </c>
      <c r="BO151">
        <f t="shared" si="746"/>
        <v>5.56596953416872E-6</v>
      </c>
      <c r="BP151">
        <f t="shared" si="727"/>
        <v>2.78298476708436E-5</v>
      </c>
      <c r="BQ151">
        <f t="shared" si="706"/>
        <v>1.1990867803274501E-5</v>
      </c>
      <c r="BR151">
        <f t="shared" si="747"/>
        <v>4.4363432793438601E-5</v>
      </c>
      <c r="BS151">
        <f t="shared" si="728"/>
        <v>2.5179433347537899E-4</v>
      </c>
      <c r="BT151">
        <f t="shared" si="707"/>
        <v>1.4568904380978501E-3</v>
      </c>
      <c r="BU151">
        <f t="shared" si="748"/>
        <v>3.1195310886019201E-3</v>
      </c>
      <c r="BV151">
        <f t="shared" si="729"/>
        <v>1.9239881538254199E-2</v>
      </c>
      <c r="BW151">
        <f t="shared" si="708"/>
        <v>2.26627401481888E-3</v>
      </c>
      <c r="BX151">
        <f t="shared" si="749"/>
        <v>3.2540533744254501E-3</v>
      </c>
      <c r="BY151">
        <f t="shared" si="730"/>
        <v>2.1935951909174502E-2</v>
      </c>
      <c r="BZ151" s="4">
        <f t="shared" si="731"/>
        <v>0.12685737</v>
      </c>
      <c r="CA151" s="7">
        <f t="shared" si="709"/>
        <v>0.12685737</v>
      </c>
    </row>
    <row r="152" spans="1:79" x14ac:dyDescent="0.25">
      <c r="A152">
        <f t="shared" si="732"/>
        <v>50</v>
      </c>
      <c r="B152">
        <v>751632</v>
      </c>
      <c r="C152">
        <v>2649</v>
      </c>
      <c r="D152">
        <v>67</v>
      </c>
      <c r="E152">
        <v>29</v>
      </c>
      <c r="F152">
        <v>42</v>
      </c>
      <c r="G152">
        <v>28</v>
      </c>
      <c r="H152">
        <v>54</v>
      </c>
      <c r="I152">
        <v>17</v>
      </c>
      <c r="J152">
        <v>29</v>
      </c>
      <c r="K152">
        <v>43</v>
      </c>
      <c r="L152">
        <v>51</v>
      </c>
      <c r="M152">
        <v>609</v>
      </c>
      <c r="N152">
        <v>768</v>
      </c>
      <c r="O152">
        <v>16</v>
      </c>
      <c r="P152">
        <v>118</v>
      </c>
      <c r="Q152">
        <v>1</v>
      </c>
      <c r="R152">
        <v>2</v>
      </c>
      <c r="S152">
        <v>345</v>
      </c>
      <c r="T152">
        <v>430</v>
      </c>
      <c r="U152">
        <f t="shared" si="710"/>
        <v>3.5243310556229601E-3</v>
      </c>
      <c r="V152">
        <f t="shared" si="711"/>
        <v>1.7467749944114999E-2</v>
      </c>
      <c r="W152">
        <v>2.5</v>
      </c>
      <c r="X152">
        <f t="shared" si="733"/>
        <v>0.96851318425150901</v>
      </c>
      <c r="Y152">
        <f t="shared" si="734"/>
        <v>1.6917746120083899E-2</v>
      </c>
      <c r="Z152">
        <f t="shared" si="712"/>
        <v>4.8002715559573401</v>
      </c>
      <c r="AA152">
        <f t="shared" si="693"/>
        <v>4.2789316347513099E-4</v>
      </c>
      <c r="AB152">
        <f t="shared" si="735"/>
        <v>1.3584557079135899E-3</v>
      </c>
      <c r="AC152">
        <f t="shared" si="713"/>
        <v>7.8620114482557801E-3</v>
      </c>
      <c r="AD152">
        <f t="shared" si="694"/>
        <v>1.8520748866834001E-4</v>
      </c>
      <c r="AE152">
        <f t="shared" si="736"/>
        <v>8.7083049188148504E-4</v>
      </c>
      <c r="AF152">
        <f t="shared" si="714"/>
        <v>4.8171711810782803E-3</v>
      </c>
      <c r="AG152">
        <f t="shared" si="695"/>
        <v>2.6823153531276901E-4</v>
      </c>
      <c r="AH152">
        <f t="shared" si="737"/>
        <v>8.6194274298990602E-4</v>
      </c>
      <c r="AI152">
        <f t="shared" si="715"/>
        <v>4.9802925532314501E-3</v>
      </c>
      <c r="AJ152">
        <f t="shared" si="716"/>
        <v>1.78821023541846E-4</v>
      </c>
      <c r="AK152">
        <f t="shared" si="738"/>
        <v>8.3266664379519101E-4</v>
      </c>
      <c r="AL152">
        <f t="shared" si="717"/>
        <v>4.6103857778305697E-3</v>
      </c>
      <c r="AM152">
        <f t="shared" si="696"/>
        <v>3.4486911683070199E-4</v>
      </c>
      <c r="AN152">
        <f t="shared" ref="AN152:AN157" si="752">AM151+AN151</f>
        <v>1.5328250632532E-3</v>
      </c>
      <c r="AO152">
        <f t="shared" si="718"/>
        <v>8.5262981083427496E-3</v>
      </c>
      <c r="AP152">
        <f t="shared" si="697"/>
        <v>1.0856990715040601E-4</v>
      </c>
      <c r="AQ152">
        <f t="shared" si="739"/>
        <v>1.3943729978326301E-4</v>
      </c>
      <c r="AR152">
        <f t="shared" si="719"/>
        <v>9.6861126679232995E-4</v>
      </c>
      <c r="AS152">
        <f t="shared" si="698"/>
        <v>1.8520748866834001E-4</v>
      </c>
      <c r="AT152">
        <f t="shared" si="740"/>
        <v>2.8980305848475701E-4</v>
      </c>
      <c r="AU152">
        <f t="shared" si="720"/>
        <v>1.9120340140946299E-3</v>
      </c>
      <c r="AV152">
        <f t="shared" si="699"/>
        <v>2.7461800043926301E-4</v>
      </c>
      <c r="AW152">
        <f t="shared" si="741"/>
        <v>4.8094569452054701E-4</v>
      </c>
      <c r="AX152">
        <f t="shared" si="721"/>
        <v>3.09127347370089E-3</v>
      </c>
      <c r="AY152">
        <f t="shared" si="700"/>
        <v>3.2570972145121901E-4</v>
      </c>
      <c r="AZ152">
        <f t="shared" si="742"/>
        <v>3.6858092213697802E-4</v>
      </c>
      <c r="BA152">
        <f t="shared" si="722"/>
        <v>2.6571789143129401E-3</v>
      </c>
      <c r="BB152">
        <f t="shared" si="701"/>
        <v>3.8893572620351401E-3</v>
      </c>
      <c r="BC152">
        <f t="shared" si="743"/>
        <v>6.2513440908498101E-3</v>
      </c>
      <c r="BD152">
        <f t="shared" si="723"/>
        <v>4.0980113609336899E-2</v>
      </c>
      <c r="BE152">
        <f t="shared" si="702"/>
        <v>4.9048052171477702E-3</v>
      </c>
      <c r="BF152">
        <f t="shared" si="744"/>
        <v>6.9794316292545802E-3</v>
      </c>
      <c r="BG152">
        <f t="shared" si="724"/>
        <v>4.7159171189142299E-2</v>
      </c>
      <c r="BH152">
        <f t="shared" si="703"/>
        <v>1.02183442023912E-4</v>
      </c>
      <c r="BI152">
        <f t="shared" si="751"/>
        <v>2.5242732798702301E-4</v>
      </c>
      <c r="BJ152">
        <f t="shared" si="725"/>
        <v>1.5175952449949001E-3</v>
      </c>
      <c r="BK152">
        <f t="shared" si="704"/>
        <v>7.5360288492635E-4</v>
      </c>
      <c r="BL152">
        <f t="shared" si="745"/>
        <v>1.10945588956664E-3</v>
      </c>
      <c r="BM152">
        <f t="shared" si="726"/>
        <v>7.4312866601490696E-3</v>
      </c>
      <c r="BN152">
        <f t="shared" si="705"/>
        <v>6.3864651264944899E-6</v>
      </c>
      <c r="BO152">
        <f t="shared" si="746"/>
        <v>5.56596953416872E-6</v>
      </c>
      <c r="BP152">
        <f t="shared" si="727"/>
        <v>4.3796010487079797E-5</v>
      </c>
      <c r="BQ152">
        <f t="shared" si="706"/>
        <v>1.2772930252989E-5</v>
      </c>
      <c r="BR152">
        <f t="shared" si="747"/>
        <v>5.6354300596713099E-5</v>
      </c>
      <c r="BS152">
        <f t="shared" si="728"/>
        <v>3.1370382861603801E-4</v>
      </c>
      <c r="BT152">
        <f t="shared" si="707"/>
        <v>2.2033304686406002E-3</v>
      </c>
      <c r="BU152">
        <f t="shared" si="748"/>
        <v>4.5764215266997704E-3</v>
      </c>
      <c r="BV152">
        <f t="shared" si="729"/>
        <v>2.8390433805100399E-2</v>
      </c>
      <c r="BW152">
        <f t="shared" si="708"/>
        <v>2.7461800043926299E-3</v>
      </c>
      <c r="BX152">
        <f t="shared" si="749"/>
        <v>5.5203273892443297E-3</v>
      </c>
      <c r="BY152">
        <f t="shared" si="730"/>
        <v>3.44670869572032E-2</v>
      </c>
      <c r="BZ152" s="4">
        <f t="shared" si="731"/>
        <v>0.19972844000000001</v>
      </c>
      <c r="CA152" s="7">
        <f t="shared" si="709"/>
        <v>0.19972844000000001</v>
      </c>
    </row>
    <row r="153" spans="1:79" x14ac:dyDescent="0.25">
      <c r="A153">
        <f t="shared" si="732"/>
        <v>55</v>
      </c>
      <c r="B153">
        <v>625884</v>
      </c>
      <c r="C153">
        <v>3615</v>
      </c>
      <c r="D153">
        <v>79</v>
      </c>
      <c r="E153">
        <v>20</v>
      </c>
      <c r="F153">
        <v>55</v>
      </c>
      <c r="G153">
        <v>17</v>
      </c>
      <c r="H153">
        <v>55</v>
      </c>
      <c r="I153">
        <v>10</v>
      </c>
      <c r="J153">
        <v>39</v>
      </c>
      <c r="K153">
        <v>68</v>
      </c>
      <c r="L153">
        <v>75</v>
      </c>
      <c r="M153">
        <v>832</v>
      </c>
      <c r="N153">
        <v>1107</v>
      </c>
      <c r="O153">
        <v>66</v>
      </c>
      <c r="P153">
        <v>179</v>
      </c>
      <c r="Q153">
        <v>12</v>
      </c>
      <c r="R153">
        <v>2</v>
      </c>
      <c r="S153">
        <v>389</v>
      </c>
      <c r="T153">
        <v>610</v>
      </c>
      <c r="U153">
        <f t="shared" si="710"/>
        <v>5.7758306651072696E-3</v>
      </c>
      <c r="V153">
        <f t="shared" si="711"/>
        <v>2.8468086212232499E-2</v>
      </c>
      <c r="W153">
        <v>2.5</v>
      </c>
      <c r="X153">
        <f t="shared" si="733"/>
        <v>0.951595438131425</v>
      </c>
      <c r="Y153">
        <f t="shared" si="734"/>
        <v>2.70901009718926E-2</v>
      </c>
      <c r="Z153">
        <f t="shared" si="712"/>
        <v>4.6902519382273899</v>
      </c>
      <c r="AA153">
        <f t="shared" si="693"/>
        <v>5.9201050533319902E-4</v>
      </c>
      <c r="AB153">
        <f>AA152+AB152</f>
        <v>1.78634887138872E-3</v>
      </c>
      <c r="AC153">
        <f t="shared" si="713"/>
        <v>1.04117706202766E-2</v>
      </c>
      <c r="AD153">
        <f t="shared" si="694"/>
        <v>1.49876077299544E-4</v>
      </c>
      <c r="AE153">
        <f t="shared" si="736"/>
        <v>1.05603798054983E-3</v>
      </c>
      <c r="AF153">
        <f t="shared" si="714"/>
        <v>5.65488009599801E-3</v>
      </c>
      <c r="AG153">
        <f t="shared" si="695"/>
        <v>4.1215921257374598E-4</v>
      </c>
      <c r="AH153">
        <f t="shared" si="737"/>
        <v>1.13017427830268E-3</v>
      </c>
      <c r="AI153">
        <f t="shared" si="715"/>
        <v>6.6812694229477602E-3</v>
      </c>
      <c r="AJ153">
        <f t="shared" si="716"/>
        <v>1.2739466570461201E-4</v>
      </c>
      <c r="AK153">
        <f t="shared" si="738"/>
        <v>1.0114876673370399E-3</v>
      </c>
      <c r="AL153">
        <f t="shared" si="717"/>
        <v>5.3759250009467298E-3</v>
      </c>
      <c r="AM153">
        <f t="shared" si="696"/>
        <v>4.1215921257374598E-4</v>
      </c>
      <c r="AN153">
        <f t="shared" si="752"/>
        <v>1.8776941800838999E-3</v>
      </c>
      <c r="AO153">
        <f t="shared" si="718"/>
        <v>1.0418868931853901E-2</v>
      </c>
      <c r="AP153">
        <f t="shared" si="697"/>
        <v>7.4938038649772096E-5</v>
      </c>
      <c r="AQ153">
        <f t="shared" si="739"/>
        <v>2.48007206933669E-4</v>
      </c>
      <c r="AR153">
        <f t="shared" si="719"/>
        <v>1.42738113129278E-3</v>
      </c>
      <c r="AS153">
        <f t="shared" si="698"/>
        <v>2.9225835073411102E-4</v>
      </c>
      <c r="AT153">
        <f t="shared" si="740"/>
        <v>4.7501054715309702E-4</v>
      </c>
      <c r="AU153">
        <f t="shared" si="720"/>
        <v>3.1056986126007601E-3</v>
      </c>
      <c r="AV153">
        <f t="shared" si="699"/>
        <v>5.0957866281844998E-4</v>
      </c>
      <c r="AW153">
        <f t="shared" si="741"/>
        <v>7.5556369495980997E-4</v>
      </c>
      <c r="AX153">
        <f t="shared" si="721"/>
        <v>5.0517651318451803E-3</v>
      </c>
      <c r="AY153">
        <f t="shared" si="700"/>
        <v>5.6203528987328999E-4</v>
      </c>
      <c r="AZ153">
        <f t="shared" si="742"/>
        <v>6.9429064358819703E-4</v>
      </c>
      <c r="BA153">
        <f t="shared" si="722"/>
        <v>4.8765414426242097E-3</v>
      </c>
      <c r="BB153">
        <f t="shared" si="701"/>
        <v>6.2348448156610402E-3</v>
      </c>
      <c r="BC153">
        <f t="shared" si="743"/>
        <v>1.0140701352884999E-2</v>
      </c>
      <c r="BD153">
        <f t="shared" si="723"/>
        <v>6.6290618803577603E-2</v>
      </c>
      <c r="BE153">
        <f t="shared" si="702"/>
        <v>8.2956408785297697E-3</v>
      </c>
      <c r="BF153">
        <f t="shared" si="744"/>
        <v>1.1884236846402401E-2</v>
      </c>
      <c r="BG153">
        <f t="shared" si="724"/>
        <v>8.0160286428336405E-2</v>
      </c>
      <c r="BH153">
        <f t="shared" si="703"/>
        <v>4.94591055088496E-4</v>
      </c>
      <c r="BI153">
        <f t="shared" si="751"/>
        <v>3.54610770010935E-4</v>
      </c>
      <c r="BJ153">
        <f t="shared" si="725"/>
        <v>3.0095314877759201E-3</v>
      </c>
      <c r="BK153">
        <f t="shared" si="704"/>
        <v>1.3413908918309199E-3</v>
      </c>
      <c r="BL153">
        <f t="shared" si="745"/>
        <v>1.86305877449299E-3</v>
      </c>
      <c r="BM153">
        <f t="shared" si="726"/>
        <v>1.26687711020422E-2</v>
      </c>
      <c r="BN153">
        <f t="shared" si="705"/>
        <v>8.9925646379726494E-5</v>
      </c>
      <c r="BO153">
        <f t="shared" si="746"/>
        <v>1.1952434660663201E-5</v>
      </c>
      <c r="BP153">
        <f t="shared" si="727"/>
        <v>2.8457628925263203E-4</v>
      </c>
      <c r="BQ153">
        <f t="shared" si="706"/>
        <v>1.4987607729954399E-5</v>
      </c>
      <c r="BR153">
        <f t="shared" si="747"/>
        <v>6.9127230849702097E-5</v>
      </c>
      <c r="BS153">
        <f t="shared" si="728"/>
        <v>3.8310517357339601E-4</v>
      </c>
      <c r="BT153">
        <f t="shared" si="707"/>
        <v>2.9150897034761298E-3</v>
      </c>
      <c r="BU153">
        <f t="shared" si="748"/>
        <v>6.7797519953403697E-3</v>
      </c>
      <c r="BV153">
        <f t="shared" si="729"/>
        <v>4.1186484235392201E-2</v>
      </c>
      <c r="BW153">
        <f t="shared" si="708"/>
        <v>4.5712203576361004E-3</v>
      </c>
      <c r="BX153">
        <f t="shared" si="749"/>
        <v>8.2665073936369592E-3</v>
      </c>
      <c r="BY153">
        <f t="shared" si="730"/>
        <v>5.2760587862275103E-2</v>
      </c>
      <c r="BZ153" s="4">
        <f t="shared" si="731"/>
        <v>0.30974805999999999</v>
      </c>
      <c r="CA153" s="7">
        <f t="shared" si="709"/>
        <v>0.30974805999999999</v>
      </c>
    </row>
    <row r="154" spans="1:79" x14ac:dyDescent="0.25">
      <c r="A154">
        <f t="shared" si="732"/>
        <v>60</v>
      </c>
      <c r="B154">
        <v>583724</v>
      </c>
      <c r="C154">
        <v>5332</v>
      </c>
      <c r="D154">
        <v>41</v>
      </c>
      <c r="E154">
        <v>11</v>
      </c>
      <c r="F154">
        <v>41</v>
      </c>
      <c r="G154">
        <v>20</v>
      </c>
      <c r="H154">
        <v>55</v>
      </c>
      <c r="I154">
        <v>15</v>
      </c>
      <c r="J154">
        <v>56</v>
      </c>
      <c r="K154">
        <v>109</v>
      </c>
      <c r="L154">
        <v>121</v>
      </c>
      <c r="M154">
        <v>1341</v>
      </c>
      <c r="N154">
        <v>1638</v>
      </c>
      <c r="O154">
        <v>114</v>
      </c>
      <c r="P154">
        <v>250</v>
      </c>
      <c r="Q154">
        <v>27</v>
      </c>
      <c r="R154">
        <v>3</v>
      </c>
      <c r="S154">
        <v>574</v>
      </c>
      <c r="T154">
        <v>916</v>
      </c>
      <c r="U154">
        <f t="shared" si="710"/>
        <v>9.1344539542660592E-3</v>
      </c>
      <c r="V154">
        <f t="shared" si="711"/>
        <v>4.4652577488803399E-2</v>
      </c>
      <c r="W154">
        <v>2.5</v>
      </c>
      <c r="X154">
        <f t="shared" si="733"/>
        <v>0.92450533715953198</v>
      </c>
      <c r="Y154">
        <f t="shared" si="734"/>
        <v>4.1281546206328297E-2</v>
      </c>
      <c r="Z154">
        <f t="shared" si="712"/>
        <v>4.5193228202818396</v>
      </c>
      <c r="AA154">
        <f t="shared" si="693"/>
        <v>3.17431244272217E-4</v>
      </c>
      <c r="AB154">
        <f t="shared" ref="AB154:AB157" si="753">AA153+AB153</f>
        <v>2.3783593767219202E-3</v>
      </c>
      <c r="AC154">
        <f t="shared" si="713"/>
        <v>1.2685374994290099E-2</v>
      </c>
      <c r="AD154">
        <f t="shared" si="694"/>
        <v>8.51644801705948E-5</v>
      </c>
      <c r="AE154">
        <f t="shared" si="736"/>
        <v>1.20591405784937E-3</v>
      </c>
      <c r="AF154">
        <f t="shared" si="714"/>
        <v>6.2424814896733403E-3</v>
      </c>
      <c r="AG154">
        <f t="shared" si="695"/>
        <v>3.17431244272217E-4</v>
      </c>
      <c r="AH154">
        <f t="shared" si="737"/>
        <v>1.5423334908764299E-3</v>
      </c>
      <c r="AI154">
        <f t="shared" si="715"/>
        <v>8.5052455650626892E-3</v>
      </c>
      <c r="AJ154">
        <f t="shared" si="716"/>
        <v>1.5484450940108101E-4</v>
      </c>
      <c r="AK154">
        <f t="shared" si="738"/>
        <v>1.1388823330416499E-3</v>
      </c>
      <c r="AL154">
        <f t="shared" si="717"/>
        <v>6.0815229387109499E-3</v>
      </c>
      <c r="AM154">
        <f t="shared" si="696"/>
        <v>4.2582240085297399E-4</v>
      </c>
      <c r="AN154">
        <f t="shared" si="752"/>
        <v>2.28985339265765E-3</v>
      </c>
      <c r="AO154">
        <f t="shared" si="718"/>
        <v>1.2513822965420701E-2</v>
      </c>
      <c r="AP154">
        <f t="shared" si="697"/>
        <v>1.16133382050811E-4</v>
      </c>
      <c r="AQ154">
        <f t="shared" si="739"/>
        <v>3.22945245583441E-4</v>
      </c>
      <c r="AR154">
        <f t="shared" si="719"/>
        <v>1.9050596830442301E-3</v>
      </c>
      <c r="AS154">
        <f t="shared" si="698"/>
        <v>4.33564626323028E-4</v>
      </c>
      <c r="AT154">
        <f t="shared" si="740"/>
        <v>7.6726889788720804E-4</v>
      </c>
      <c r="AU154">
        <f t="shared" si="720"/>
        <v>4.9202560552436096E-3</v>
      </c>
      <c r="AV154">
        <f t="shared" si="699"/>
        <v>8.4390257623589396E-4</v>
      </c>
      <c r="AW154">
        <f t="shared" si="741"/>
        <v>1.2651423577782601E-3</v>
      </c>
      <c r="AX154">
        <f t="shared" si="721"/>
        <v>8.4354682294810399E-3</v>
      </c>
      <c r="AY154">
        <f t="shared" si="700"/>
        <v>9.36809281876542E-4</v>
      </c>
      <c r="AZ154">
        <f t="shared" si="742"/>
        <v>1.2563259334614899E-3</v>
      </c>
      <c r="BA154">
        <f t="shared" si="722"/>
        <v>8.6236528719988003E-3</v>
      </c>
      <c r="BB154">
        <f t="shared" si="701"/>
        <v>1.03823243553425E-2</v>
      </c>
      <c r="BC154">
        <f t="shared" si="743"/>
        <v>1.6375546168546001E-2</v>
      </c>
      <c r="BD154">
        <f t="shared" si="723"/>
        <v>0.107833541731086</v>
      </c>
      <c r="BE154">
        <f t="shared" si="702"/>
        <v>1.26817653199486E-2</v>
      </c>
      <c r="BF154">
        <f t="shared" si="744"/>
        <v>2.01798777249322E-2</v>
      </c>
      <c r="BG154">
        <f t="shared" si="724"/>
        <v>0.132603801924532</v>
      </c>
      <c r="BH154">
        <f t="shared" si="703"/>
        <v>8.8261370358616402E-4</v>
      </c>
      <c r="BI154">
        <f t="shared" si="751"/>
        <v>8.49201825099431E-4</v>
      </c>
      <c r="BJ154">
        <f t="shared" si="725"/>
        <v>6.4525433844625597E-3</v>
      </c>
      <c r="BK154">
        <f t="shared" si="704"/>
        <v>1.93555636751352E-3</v>
      </c>
      <c r="BL154">
        <f t="shared" si="745"/>
        <v>3.2044496663239099E-3</v>
      </c>
      <c r="BM154">
        <f t="shared" si="726"/>
        <v>2.08611392504034E-2</v>
      </c>
      <c r="BN154">
        <f t="shared" si="705"/>
        <v>2.0904008769145999E-4</v>
      </c>
      <c r="BO154">
        <f t="shared" si="746"/>
        <v>1.0187808104039E-4</v>
      </c>
      <c r="BP154">
        <f t="shared" si="727"/>
        <v>1.0319906244306001E-3</v>
      </c>
      <c r="BQ154">
        <f t="shared" si="706"/>
        <v>2.32266764101622E-5</v>
      </c>
      <c r="BR154">
        <f t="shared" si="747"/>
        <v>8.4114838579656495E-5</v>
      </c>
      <c r="BS154">
        <f t="shared" si="728"/>
        <v>4.78640883923688E-4</v>
      </c>
      <c r="BT154">
        <f t="shared" si="707"/>
        <v>4.4440374198110397E-3</v>
      </c>
      <c r="BU154">
        <f t="shared" si="748"/>
        <v>9.6948416988165004E-3</v>
      </c>
      <c r="BV154">
        <f t="shared" si="729"/>
        <v>5.95843020436101E-2</v>
      </c>
      <c r="BW154">
        <f t="shared" si="708"/>
        <v>7.0918785305695304E-3</v>
      </c>
      <c r="BX154">
        <f t="shared" si="749"/>
        <v>1.2837727751273099E-2</v>
      </c>
      <c r="BY154">
        <f t="shared" si="730"/>
        <v>8.1918335082789298E-2</v>
      </c>
      <c r="BZ154" s="4">
        <f t="shared" si="731"/>
        <v>0.48067717999999998</v>
      </c>
      <c r="CA154" s="7">
        <f t="shared" si="709"/>
        <v>0.48067717999999998</v>
      </c>
    </row>
    <row r="155" spans="1:79" x14ac:dyDescent="0.25">
      <c r="A155">
        <f t="shared" si="732"/>
        <v>65</v>
      </c>
      <c r="B155">
        <v>482226</v>
      </c>
      <c r="C155">
        <v>6748</v>
      </c>
      <c r="D155">
        <v>44</v>
      </c>
      <c r="E155">
        <v>8</v>
      </c>
      <c r="F155">
        <v>35</v>
      </c>
      <c r="G155">
        <v>15</v>
      </c>
      <c r="H155">
        <v>66</v>
      </c>
      <c r="I155">
        <v>11</v>
      </c>
      <c r="J155">
        <v>80</v>
      </c>
      <c r="K155">
        <v>125</v>
      </c>
      <c r="L155">
        <v>172</v>
      </c>
      <c r="M155">
        <v>1817</v>
      </c>
      <c r="N155">
        <v>1954</v>
      </c>
      <c r="O155">
        <v>139</v>
      </c>
      <c r="P155">
        <v>314</v>
      </c>
      <c r="Q155">
        <v>77</v>
      </c>
      <c r="R155">
        <v>3</v>
      </c>
      <c r="S155">
        <v>741</v>
      </c>
      <c r="T155">
        <v>1147</v>
      </c>
      <c r="U155">
        <f t="shared" si="710"/>
        <v>1.3993438761078799E-2</v>
      </c>
      <c r="V155">
        <f t="shared" si="711"/>
        <v>6.7602224822478907E-2</v>
      </c>
      <c r="W155">
        <v>2.5</v>
      </c>
      <c r="X155">
        <f t="shared" si="733"/>
        <v>0.88322379095320402</v>
      </c>
      <c r="Y155">
        <f t="shared" si="734"/>
        <v>5.97078932845806E-2</v>
      </c>
      <c r="Z155">
        <f t="shared" si="712"/>
        <v>4.2668492215545699</v>
      </c>
      <c r="AA155">
        <f>Y155*D155/C155</f>
        <v>3.8932236285144398E-4</v>
      </c>
      <c r="AB155">
        <f t="shared" si="753"/>
        <v>2.6957906209941402E-3</v>
      </c>
      <c r="AC155">
        <f t="shared" si="713"/>
        <v>1.4452259012099299E-2</v>
      </c>
      <c r="AD155">
        <f t="shared" si="694"/>
        <v>7.0785884154808104E-5</v>
      </c>
      <c r="AE155">
        <f t="shared" si="736"/>
        <v>1.2910785380199599E-3</v>
      </c>
      <c r="AF155">
        <f t="shared" si="714"/>
        <v>6.6323574004868201E-3</v>
      </c>
      <c r="AG155">
        <f t="shared" si="695"/>
        <v>3.0968824317728502E-4</v>
      </c>
      <c r="AH155">
        <f t="shared" si="737"/>
        <v>1.8597647351486499E-3</v>
      </c>
      <c r="AI155">
        <f t="shared" si="715"/>
        <v>1.0073044283686499E-2</v>
      </c>
      <c r="AJ155">
        <f t="shared" si="716"/>
        <v>1.3272353279026499E-4</v>
      </c>
      <c r="AK155">
        <f t="shared" si="738"/>
        <v>1.29372684244273E-3</v>
      </c>
      <c r="AL155">
        <f t="shared" si="717"/>
        <v>6.80044304418931E-3</v>
      </c>
      <c r="AM155">
        <f t="shared" si="696"/>
        <v>5.8398354427716701E-4</v>
      </c>
      <c r="AN155">
        <f t="shared" si="752"/>
        <v>2.7156757935106199E-3</v>
      </c>
      <c r="AO155">
        <f t="shared" si="718"/>
        <v>1.5038337828246E-2</v>
      </c>
      <c r="AP155">
        <f t="shared" si="697"/>
        <v>9.7330590712861104E-5</v>
      </c>
      <c r="AQ155">
        <f t="shared" si="739"/>
        <v>4.39078627634252E-4</v>
      </c>
      <c r="AR155">
        <f t="shared" si="719"/>
        <v>2.43871961495341E-3</v>
      </c>
      <c r="AS155">
        <f t="shared" si="698"/>
        <v>7.0785884154808102E-4</v>
      </c>
      <c r="AT155">
        <f t="shared" si="740"/>
        <v>1.20083352421024E-3</v>
      </c>
      <c r="AU155">
        <f t="shared" si="720"/>
        <v>7.7738147249214002E-3</v>
      </c>
      <c r="AV155">
        <f t="shared" si="699"/>
        <v>1.1060294399188801E-3</v>
      </c>
      <c r="AW155">
        <f t="shared" si="741"/>
        <v>2.1090449340141499E-3</v>
      </c>
      <c r="AX155">
        <f t="shared" si="721"/>
        <v>1.3310298269867901E-2</v>
      </c>
      <c r="AY155">
        <f t="shared" si="700"/>
        <v>1.5218965093283701E-3</v>
      </c>
      <c r="AZ155">
        <f t="shared" si="742"/>
        <v>2.1931352153380301E-3</v>
      </c>
      <c r="BA155">
        <f t="shared" si="722"/>
        <v>1.4770417350011099E-2</v>
      </c>
      <c r="BB155">
        <f t="shared" si="701"/>
        <v>1.60772439386608E-2</v>
      </c>
      <c r="BC155">
        <f t="shared" si="743"/>
        <v>2.6757870523888502E-2</v>
      </c>
      <c r="BD155">
        <f t="shared" si="723"/>
        <v>0.173982462466095</v>
      </c>
      <c r="BE155">
        <f t="shared" si="702"/>
        <v>1.72894522048119E-2</v>
      </c>
      <c r="BF155">
        <f t="shared" si="744"/>
        <v>3.2861643044880803E-2</v>
      </c>
      <c r="BG155">
        <f t="shared" si="724"/>
        <v>0.20753184573643399</v>
      </c>
      <c r="BH155">
        <f t="shared" si="703"/>
        <v>1.2299047371897901E-3</v>
      </c>
      <c r="BI155">
        <f t="shared" si="751"/>
        <v>1.7318155286855999E-3</v>
      </c>
      <c r="BJ155">
        <f t="shared" si="725"/>
        <v>1.1733839486402499E-2</v>
      </c>
      <c r="BK155">
        <f t="shared" si="704"/>
        <v>2.7783459530762201E-3</v>
      </c>
      <c r="BL155">
        <f t="shared" si="745"/>
        <v>5.1400060338374302E-3</v>
      </c>
      <c r="BM155">
        <f t="shared" si="726"/>
        <v>3.2645895051877698E-2</v>
      </c>
      <c r="BN155">
        <f t="shared" si="705"/>
        <v>6.8131413499002797E-4</v>
      </c>
      <c r="BO155">
        <f t="shared" si="746"/>
        <v>3.1091816873184998E-4</v>
      </c>
      <c r="BP155">
        <f t="shared" si="727"/>
        <v>3.25787618113432E-3</v>
      </c>
      <c r="BQ155">
        <f t="shared" si="706"/>
        <v>2.6544706558053E-5</v>
      </c>
      <c r="BR155">
        <f t="shared" si="747"/>
        <v>1.0734151498981901E-4</v>
      </c>
      <c r="BS155">
        <f t="shared" si="728"/>
        <v>6.0306934134422797E-4</v>
      </c>
      <c r="BT155">
        <f t="shared" si="707"/>
        <v>6.5565425198391E-3</v>
      </c>
      <c r="BU155">
        <f t="shared" si="748"/>
        <v>1.41388791186275E-2</v>
      </c>
      <c r="BV155">
        <f t="shared" si="729"/>
        <v>8.7085751892735194E-2</v>
      </c>
      <c r="BW155">
        <f t="shared" si="708"/>
        <v>1.01489261406956E-2</v>
      </c>
      <c r="BX155">
        <f t="shared" si="749"/>
        <v>1.99296062818426E-2</v>
      </c>
      <c r="BY155">
        <f t="shared" si="730"/>
        <v>0.125020346760952</v>
      </c>
      <c r="BZ155" s="4">
        <f t="shared" si="731"/>
        <v>0.73315078</v>
      </c>
      <c r="CA155" s="7">
        <f t="shared" si="709"/>
        <v>0.73315078</v>
      </c>
    </row>
    <row r="156" spans="1:79" x14ac:dyDescent="0.25">
      <c r="A156">
        <f t="shared" si="732"/>
        <v>70</v>
      </c>
      <c r="B156">
        <v>341120</v>
      </c>
      <c r="C156">
        <v>7096</v>
      </c>
      <c r="D156">
        <v>7</v>
      </c>
      <c r="E156">
        <v>6</v>
      </c>
      <c r="F156">
        <v>15</v>
      </c>
      <c r="G156">
        <v>9</v>
      </c>
      <c r="H156">
        <v>67</v>
      </c>
      <c r="I156">
        <v>10</v>
      </c>
      <c r="J156">
        <v>99</v>
      </c>
      <c r="K156">
        <v>133</v>
      </c>
      <c r="L156">
        <v>205</v>
      </c>
      <c r="M156">
        <v>2031</v>
      </c>
      <c r="N156">
        <v>1822</v>
      </c>
      <c r="O156">
        <v>166</v>
      </c>
      <c r="P156">
        <v>364</v>
      </c>
      <c r="Q156">
        <v>187</v>
      </c>
      <c r="R156">
        <v>7</v>
      </c>
      <c r="S156">
        <v>762</v>
      </c>
      <c r="T156">
        <v>1206</v>
      </c>
      <c r="U156">
        <f t="shared" si="710"/>
        <v>2.0802063789868701E-2</v>
      </c>
      <c r="V156">
        <f t="shared" si="711"/>
        <v>9.8868639580895201E-2</v>
      </c>
      <c r="W156">
        <v>2.5</v>
      </c>
      <c r="X156">
        <f t="shared" si="733"/>
        <v>0.82351589766862299</v>
      </c>
      <c r="Y156">
        <f t="shared" si="734"/>
        <v>8.1419896475736497E-2</v>
      </c>
      <c r="Z156">
        <f t="shared" si="712"/>
        <v>3.9140297471537702</v>
      </c>
      <c r="AA156">
        <f t="shared" ref="AA156" si="754">Y156*D156/C156</f>
        <v>8.0318387166030897E-5</v>
      </c>
      <c r="AB156">
        <f t="shared" si="753"/>
        <v>3.0851129838455802E-3</v>
      </c>
      <c r="AC156">
        <f t="shared" si="713"/>
        <v>1.5626360887143E-2</v>
      </c>
      <c r="AD156">
        <f t="shared" si="694"/>
        <v>6.88443318565979E-5</v>
      </c>
      <c r="AE156">
        <f t="shared" si="736"/>
        <v>1.3618644221747699E-3</v>
      </c>
      <c r="AF156">
        <f t="shared" si="714"/>
        <v>6.9814329405153402E-3</v>
      </c>
      <c r="AG156">
        <f t="shared" si="695"/>
        <v>1.7211082964149499E-4</v>
      </c>
      <c r="AH156">
        <f t="shared" si="737"/>
        <v>2.1694529783259399E-3</v>
      </c>
      <c r="AI156">
        <f t="shared" si="715"/>
        <v>1.12775419657334E-2</v>
      </c>
      <c r="AJ156">
        <f t="shared" si="716"/>
        <v>1.03266497784897E-4</v>
      </c>
      <c r="AK156">
        <f t="shared" si="738"/>
        <v>1.42645037523299E-3</v>
      </c>
      <c r="AL156">
        <f t="shared" si="717"/>
        <v>7.3904181206271898E-3</v>
      </c>
      <c r="AM156">
        <f t="shared" si="696"/>
        <v>7.6876170573201002E-4</v>
      </c>
      <c r="AN156">
        <f t="shared" si="752"/>
        <v>3.2996593377877899E-3</v>
      </c>
      <c r="AO156">
        <f t="shared" si="718"/>
        <v>1.8420200953269E-2</v>
      </c>
      <c r="AP156">
        <f t="shared" si="697"/>
        <v>1.1474055309433E-4</v>
      </c>
      <c r="AQ156">
        <f t="shared" si="739"/>
        <v>5.3640921834711302E-4</v>
      </c>
      <c r="AR156">
        <f t="shared" si="719"/>
        <v>2.96889747447139E-3</v>
      </c>
      <c r="AS156">
        <f t="shared" si="698"/>
        <v>1.1359314756338699E-3</v>
      </c>
      <c r="AT156">
        <f t="shared" si="740"/>
        <v>1.9086923657583199E-3</v>
      </c>
      <c r="AU156">
        <f t="shared" si="720"/>
        <v>1.2383290517876301E-2</v>
      </c>
      <c r="AV156">
        <f t="shared" si="699"/>
        <v>1.52604935615459E-3</v>
      </c>
      <c r="AW156">
        <f t="shared" si="741"/>
        <v>3.21507437393303E-3</v>
      </c>
      <c r="AX156">
        <f t="shared" si="721"/>
        <v>1.9890495260051599E-2</v>
      </c>
      <c r="AY156">
        <f t="shared" si="700"/>
        <v>2.3521813384337598E-3</v>
      </c>
      <c r="AZ156">
        <f t="shared" si="742"/>
        <v>3.7150317246664E-3</v>
      </c>
      <c r="BA156">
        <f t="shared" si="722"/>
        <v>2.44556119694164E-2</v>
      </c>
      <c r="BB156">
        <f t="shared" si="701"/>
        <v>2.33038063334584E-2</v>
      </c>
      <c r="BC156">
        <f t="shared" si="743"/>
        <v>4.2835114462549298E-2</v>
      </c>
      <c r="BD156">
        <f t="shared" si="723"/>
        <v>0.272435088146393</v>
      </c>
      <c r="BE156">
        <f t="shared" si="702"/>
        <v>2.0905728773786901E-2</v>
      </c>
      <c r="BF156">
        <f t="shared" si="744"/>
        <v>5.0151095249692697E-2</v>
      </c>
      <c r="BG156">
        <f t="shared" si="724"/>
        <v>0.30301979818293101</v>
      </c>
      <c r="BH156">
        <f t="shared" si="703"/>
        <v>1.9046931813658801E-3</v>
      </c>
      <c r="BI156">
        <f t="shared" si="751"/>
        <v>2.96172026587539E-3</v>
      </c>
      <c r="BJ156">
        <f t="shared" si="725"/>
        <v>1.9570334282791601E-2</v>
      </c>
      <c r="BK156">
        <f t="shared" si="704"/>
        <v>4.1765561326336104E-3</v>
      </c>
      <c r="BL156">
        <f t="shared" si="745"/>
        <v>7.9183519869136503E-3</v>
      </c>
      <c r="BM156">
        <f t="shared" si="726"/>
        <v>5.00331502661523E-2</v>
      </c>
      <c r="BN156">
        <f t="shared" si="705"/>
        <v>2.1456483428639699E-3</v>
      </c>
      <c r="BO156">
        <f t="shared" si="746"/>
        <v>9.9223230372187795E-4</v>
      </c>
      <c r="BP156">
        <f t="shared" si="727"/>
        <v>1.0325282375769299E-2</v>
      </c>
      <c r="BQ156">
        <f t="shared" si="706"/>
        <v>8.0318387166030897E-5</v>
      </c>
      <c r="BR156">
        <f t="shared" si="747"/>
        <v>1.3388622154787201E-4</v>
      </c>
      <c r="BS156">
        <f t="shared" si="728"/>
        <v>8.7022707565443704E-4</v>
      </c>
      <c r="BT156">
        <f t="shared" si="707"/>
        <v>8.7432301457879402E-3</v>
      </c>
      <c r="BU156">
        <f t="shared" si="748"/>
        <v>2.0695421638466601E-2</v>
      </c>
      <c r="BV156">
        <f t="shared" si="729"/>
        <v>0.12533518355680301</v>
      </c>
      <c r="BW156">
        <f t="shared" si="708"/>
        <v>1.3837710703176199E-2</v>
      </c>
      <c r="BX156">
        <f t="shared" si="749"/>
        <v>3.00785324225382E-2</v>
      </c>
      <c r="BY156">
        <f t="shared" si="730"/>
        <v>0.184986938870632</v>
      </c>
      <c r="BZ156" s="4">
        <f t="shared" si="731"/>
        <v>1.0859702499999999</v>
      </c>
      <c r="CA156" s="7">
        <f t="shared" si="709"/>
        <v>1.0859702499999999</v>
      </c>
    </row>
    <row r="157" spans="1:79" x14ac:dyDescent="0.25">
      <c r="A157">
        <f t="shared" si="732"/>
        <v>75</v>
      </c>
      <c r="B157">
        <v>181433</v>
      </c>
      <c r="C157">
        <v>5964</v>
      </c>
      <c r="D157">
        <v>1</v>
      </c>
      <c r="E157">
        <v>3</v>
      </c>
      <c r="F157">
        <v>9</v>
      </c>
      <c r="G157">
        <v>3</v>
      </c>
      <c r="H157">
        <v>40</v>
      </c>
      <c r="I157">
        <v>3</v>
      </c>
      <c r="J157">
        <v>60</v>
      </c>
      <c r="K157">
        <v>107</v>
      </c>
      <c r="L157">
        <v>176</v>
      </c>
      <c r="M157">
        <v>1818</v>
      </c>
      <c r="N157">
        <v>1248</v>
      </c>
      <c r="O157">
        <v>168</v>
      </c>
      <c r="P157">
        <v>303</v>
      </c>
      <c r="Q157">
        <v>308</v>
      </c>
      <c r="R157">
        <v>2</v>
      </c>
      <c r="S157">
        <v>687</v>
      </c>
      <c r="T157">
        <v>1028</v>
      </c>
      <c r="U157">
        <f>C157/B157</f>
        <v>3.2871638566302701E-2</v>
      </c>
      <c r="V157">
        <f>(5*U157)/(1+(5-W157)*U157)</f>
        <v>0.15187707226639099</v>
      </c>
      <c r="W157">
        <v>2.5</v>
      </c>
      <c r="X157">
        <f>X156*(1-V156)</f>
        <v>0.74209600119288699</v>
      </c>
      <c r="Y157">
        <f>X157*V157</f>
        <v>0.112707368001772</v>
      </c>
      <c r="Z157">
        <f>(5*(X157-Y157)+(2.5*Y157))</f>
        <v>3.4287115859599999</v>
      </c>
      <c r="AA157">
        <f>Y157*D157/C157</f>
        <v>1.8897949027795401E-5</v>
      </c>
      <c r="AB157">
        <f t="shared" si="753"/>
        <v>3.1654313710116101E-3</v>
      </c>
      <c r="AC157">
        <f t="shared" si="713"/>
        <v>1.58744017276275E-2</v>
      </c>
      <c r="AD157">
        <f t="shared" si="694"/>
        <v>5.6693847083386299E-5</v>
      </c>
      <c r="AE157">
        <f t="shared" si="736"/>
        <v>1.43070875403137E-3</v>
      </c>
      <c r="AF157">
        <f t="shared" si="714"/>
        <v>7.2952783878653202E-3</v>
      </c>
      <c r="AG157">
        <f t="shared" si="695"/>
        <v>1.7008154125015899E-4</v>
      </c>
      <c r="AH157">
        <f t="shared" si="737"/>
        <v>2.34156380796743E-3</v>
      </c>
      <c r="AI157">
        <f t="shared" si="715"/>
        <v>1.2133022892962499E-2</v>
      </c>
      <c r="AJ157">
        <f t="shared" si="716"/>
        <v>5.6693847083386299E-5</v>
      </c>
      <c r="AK157">
        <f t="shared" si="738"/>
        <v>1.5297168730178899E-3</v>
      </c>
      <c r="AL157">
        <f t="shared" si="717"/>
        <v>7.7903189827979204E-3</v>
      </c>
      <c r="AM157">
        <f t="shared" si="696"/>
        <v>7.55917961111818E-4</v>
      </c>
      <c r="AN157">
        <f t="shared" si="752"/>
        <v>4.0684210435197998E-3</v>
      </c>
      <c r="AO157">
        <f t="shared" si="718"/>
        <v>2.2231900120378501E-2</v>
      </c>
      <c r="AP157">
        <f t="shared" si="697"/>
        <v>5.6693847083386299E-5</v>
      </c>
      <c r="AQ157">
        <f t="shared" si="739"/>
        <v>6.5114977144144302E-4</v>
      </c>
      <c r="AR157">
        <f t="shared" si="719"/>
        <v>3.3974834749156799E-3</v>
      </c>
      <c r="AS157">
        <f t="shared" si="698"/>
        <v>1.1338769416677299E-3</v>
      </c>
      <c r="AT157">
        <f t="shared" si="740"/>
        <v>3.0446238413921901E-3</v>
      </c>
      <c r="AU157">
        <f t="shared" si="720"/>
        <v>1.8057811561130298E-2</v>
      </c>
      <c r="AV157">
        <f t="shared" si="699"/>
        <v>2.02208054597411E-3</v>
      </c>
      <c r="AW157">
        <f t="shared" si="741"/>
        <v>4.7411237300876204E-3</v>
      </c>
      <c r="AX157">
        <f t="shared" si="721"/>
        <v>2.87608200153734E-2</v>
      </c>
      <c r="AY157">
        <f t="shared" si="700"/>
        <v>3.3260390288920002E-3</v>
      </c>
      <c r="AZ157">
        <f t="shared" si="742"/>
        <v>6.0672130631001598E-3</v>
      </c>
      <c r="BA157">
        <f t="shared" si="722"/>
        <v>3.8651162887730801E-2</v>
      </c>
      <c r="BB157">
        <f t="shared" si="701"/>
        <v>3.4356471332532099E-2</v>
      </c>
      <c r="BC157">
        <f t="shared" si="743"/>
        <v>6.6138920796007694E-2</v>
      </c>
      <c r="BD157">
        <f t="shared" si="723"/>
        <v>0.416585782311369</v>
      </c>
      <c r="BE157">
        <f t="shared" si="702"/>
        <v>2.3584640386688699E-2</v>
      </c>
      <c r="BF157">
        <f t="shared" si="744"/>
        <v>7.1056824023479598E-2</v>
      </c>
      <c r="BG157">
        <f t="shared" si="724"/>
        <v>0.41424572108412</v>
      </c>
      <c r="BH157">
        <f t="shared" si="703"/>
        <v>3.17485543666963E-3</v>
      </c>
      <c r="BI157">
        <f t="shared" si="751"/>
        <v>4.86641344724127E-3</v>
      </c>
      <c r="BJ157">
        <f t="shared" si="725"/>
        <v>3.2269205827880398E-2</v>
      </c>
      <c r="BK157">
        <f t="shared" si="704"/>
        <v>5.7260785554220199E-3</v>
      </c>
      <c r="BL157">
        <f t="shared" si="745"/>
        <v>1.2094908119547301E-2</v>
      </c>
      <c r="BM157">
        <f t="shared" si="726"/>
        <v>7.4789736986291599E-2</v>
      </c>
      <c r="BN157">
        <f t="shared" si="705"/>
        <v>5.8205683005609996E-3</v>
      </c>
      <c r="BO157">
        <f t="shared" si="746"/>
        <v>3.13788064658585E-3</v>
      </c>
      <c r="BP157">
        <f t="shared" si="727"/>
        <v>3.0240823984331699E-2</v>
      </c>
      <c r="BQ157">
        <f t="shared" si="706"/>
        <v>3.7795898055590897E-5</v>
      </c>
      <c r="BR157">
        <f t="shared" si="747"/>
        <v>2.14204608713903E-4</v>
      </c>
      <c r="BS157">
        <f t="shared" si="728"/>
        <v>1.1655127887084901E-3</v>
      </c>
      <c r="BT157">
        <f t="shared" si="707"/>
        <v>1.2982890982095501E-2</v>
      </c>
      <c r="BU157">
        <f t="shared" si="748"/>
        <v>2.9438651784254501E-2</v>
      </c>
      <c r="BV157">
        <f t="shared" si="729"/>
        <v>0.17965048637651099</v>
      </c>
      <c r="BW157">
        <f t="shared" si="708"/>
        <v>1.9427091600573699E-2</v>
      </c>
      <c r="BX157">
        <f t="shared" si="749"/>
        <v>4.3916243125714398E-2</v>
      </c>
      <c r="BY157">
        <f t="shared" si="730"/>
        <v>0.26814894463000599</v>
      </c>
      <c r="BZ157" s="4">
        <f t="shared" si="731"/>
        <v>1.57128841</v>
      </c>
      <c r="CA157" s="7">
        <f t="shared" si="709"/>
        <v>1.57128841</v>
      </c>
    </row>
    <row r="158" spans="1:79" x14ac:dyDescent="0.25">
      <c r="A158">
        <f t="shared" si="732"/>
        <v>80</v>
      </c>
      <c r="B158">
        <v>98473</v>
      </c>
      <c r="C158">
        <v>5656</v>
      </c>
      <c r="D158">
        <v>1</v>
      </c>
      <c r="E158">
        <v>2</v>
      </c>
      <c r="F158">
        <v>2</v>
      </c>
      <c r="G158">
        <v>1</v>
      </c>
      <c r="H158">
        <v>25</v>
      </c>
      <c r="I158">
        <v>1</v>
      </c>
      <c r="J158">
        <v>85</v>
      </c>
      <c r="K158">
        <v>89</v>
      </c>
      <c r="L158">
        <v>133</v>
      </c>
      <c r="M158">
        <v>1773</v>
      </c>
      <c r="N158">
        <v>960</v>
      </c>
      <c r="O158">
        <v>137</v>
      </c>
      <c r="P158">
        <v>230</v>
      </c>
      <c r="Q158">
        <v>481</v>
      </c>
      <c r="R158">
        <v>2</v>
      </c>
      <c r="S158">
        <v>660</v>
      </c>
      <c r="T158">
        <v>1074</v>
      </c>
      <c r="U158">
        <f>C158/B158</f>
        <v>5.7437063966772603E-2</v>
      </c>
      <c r="V158">
        <f t="shared" ref="V158" si="755">(5*U158)/(1+(5-W158)*U158)</f>
        <v>0.25112553612815602</v>
      </c>
      <c r="W158">
        <v>2.5</v>
      </c>
      <c r="X158">
        <f>X157*(1-V157)</f>
        <v>0.62938863319111504</v>
      </c>
      <c r="Y158">
        <f>X158*V158</f>
        <v>0.15805555794308601</v>
      </c>
      <c r="Z158">
        <f>(5*(X158-Y158)+(2.5*Y158))</f>
        <v>2.7518042710978601</v>
      </c>
      <c r="AA158">
        <f t="shared" ref="AA158" si="756">Y158*D158/C158</f>
        <v>2.7944759183713899E-5</v>
      </c>
      <c r="AB158">
        <f>AA157+AB157</f>
        <v>3.18432932003941E-3</v>
      </c>
      <c r="AC158">
        <f>AA158*2.5+AB158*5</f>
        <v>1.5991508498156299E-2</v>
      </c>
      <c r="AD158">
        <f t="shared" si="694"/>
        <v>5.58895183674279E-5</v>
      </c>
      <c r="AE158">
        <f t="shared" si="736"/>
        <v>1.48740260111476E-3</v>
      </c>
      <c r="AF158">
        <f t="shared" si="714"/>
        <v>7.5767368014923696E-3</v>
      </c>
      <c r="AG158">
        <f t="shared" si="695"/>
        <v>5.58895183674279E-5</v>
      </c>
      <c r="AH158">
        <f t="shared" si="737"/>
        <v>2.51164534921759E-3</v>
      </c>
      <c r="AI158">
        <f t="shared" si="715"/>
        <v>1.26979505420065E-2</v>
      </c>
      <c r="AJ158">
        <f t="shared" si="716"/>
        <v>2.7944759183713899E-5</v>
      </c>
      <c r="AK158">
        <f t="shared" si="738"/>
        <v>1.5864107201012799E-3</v>
      </c>
      <c r="AL158">
        <f t="shared" si="717"/>
        <v>8.0019154984656803E-3</v>
      </c>
      <c r="AM158">
        <f t="shared" si="696"/>
        <v>6.9861897959284805E-4</v>
      </c>
      <c r="AN158">
        <f>AM157+AN157</f>
        <v>4.8243390046316201E-3</v>
      </c>
      <c r="AO158">
        <f t="shared" si="718"/>
        <v>2.5868242472140202E-2</v>
      </c>
      <c r="AP158">
        <f t="shared" si="697"/>
        <v>2.7944759183713899E-5</v>
      </c>
      <c r="AQ158">
        <f t="shared" si="739"/>
        <v>7.07843618524829E-4</v>
      </c>
      <c r="AR158">
        <f t="shared" si="719"/>
        <v>3.6090799905834298E-3</v>
      </c>
      <c r="AS158">
        <f t="shared" si="698"/>
        <v>2.3753045306156798E-3</v>
      </c>
      <c r="AT158">
        <f t="shared" si="740"/>
        <v>4.1785007830599198E-3</v>
      </c>
      <c r="AU158">
        <f t="shared" si="720"/>
        <v>2.6830765241838798E-2</v>
      </c>
      <c r="AV158">
        <f t="shared" si="699"/>
        <v>2.48708356735054E-3</v>
      </c>
      <c r="AW158">
        <f t="shared" si="741"/>
        <v>6.76320427606173E-3</v>
      </c>
      <c r="AX158">
        <f t="shared" si="721"/>
        <v>4.0033730298684997E-2</v>
      </c>
      <c r="AY158">
        <f t="shared" si="700"/>
        <v>3.7166529714339502E-3</v>
      </c>
      <c r="AZ158">
        <f t="shared" si="742"/>
        <v>9.3932520919921599E-3</v>
      </c>
      <c r="BA158">
        <f t="shared" si="722"/>
        <v>5.6257892888545699E-2</v>
      </c>
      <c r="BB158">
        <f t="shared" si="701"/>
        <v>4.9546058032724799E-2</v>
      </c>
      <c r="BC158">
        <f t="shared" si="743"/>
        <v>0.10049539212854</v>
      </c>
      <c r="BD158">
        <f t="shared" si="723"/>
        <v>0.62634210572451199</v>
      </c>
      <c r="BE158">
        <f t="shared" si="702"/>
        <v>2.6826968816365399E-2</v>
      </c>
      <c r="BF158">
        <f t="shared" si="744"/>
        <v>9.4641464410168297E-2</v>
      </c>
      <c r="BG158">
        <f t="shared" si="724"/>
        <v>0.54027474409175502</v>
      </c>
      <c r="BH158">
        <f t="shared" si="703"/>
        <v>3.8284320081688099E-3</v>
      </c>
      <c r="BI158">
        <f t="shared" si="751"/>
        <v>8.0412688839109001E-3</v>
      </c>
      <c r="BJ158">
        <f t="shared" si="725"/>
        <v>4.97774244399765E-2</v>
      </c>
      <c r="BK158">
        <f t="shared" si="704"/>
        <v>6.4272946122542101E-3</v>
      </c>
      <c r="BL158">
        <f t="shared" si="745"/>
        <v>1.78209866749693E-2</v>
      </c>
      <c r="BM158">
        <f t="shared" si="726"/>
        <v>0.10517316990548201</v>
      </c>
      <c r="BN158">
        <f t="shared" si="705"/>
        <v>1.34414291673664E-2</v>
      </c>
      <c r="BO158">
        <f t="shared" si="746"/>
        <v>8.9584489471468496E-3</v>
      </c>
      <c r="BP158">
        <f t="shared" si="727"/>
        <v>7.8395817654150199E-2</v>
      </c>
      <c r="BQ158">
        <f t="shared" si="706"/>
        <v>5.58895183674279E-5</v>
      </c>
      <c r="BR158">
        <f t="shared" si="747"/>
        <v>2.5200050676949399E-4</v>
      </c>
      <c r="BS158">
        <f t="shared" si="728"/>
        <v>1.39972632976604E-3</v>
      </c>
      <c r="BT158">
        <f t="shared" si="707"/>
        <v>1.8443541061251199E-2</v>
      </c>
      <c r="BU158">
        <f t="shared" si="748"/>
        <v>4.2421542766349997E-2</v>
      </c>
      <c r="BV158">
        <f t="shared" si="729"/>
        <v>0.25821656648487801</v>
      </c>
      <c r="BW158">
        <f t="shared" si="708"/>
        <v>3.0012671363308801E-2</v>
      </c>
      <c r="BX158">
        <f>BW157+BX157</f>
        <v>6.33433347262881E-2</v>
      </c>
      <c r="BY158">
        <f t="shared" si="730"/>
        <v>0.39174835203971298</v>
      </c>
      <c r="BZ158" s="4">
        <f t="shared" si="731"/>
        <v>2.2481957299999999</v>
      </c>
      <c r="CA158" s="7">
        <f t="shared" si="709"/>
        <v>2.2481957299999999</v>
      </c>
    </row>
    <row r="159" spans="1:79" x14ac:dyDescent="0.25">
      <c r="A159" t="s">
        <v>16</v>
      </c>
      <c r="AC159">
        <f>SUM(AC147:AC158)</f>
        <v>0.107930749595388</v>
      </c>
      <c r="AF159">
        <f>SUM(AF147:AF158)</f>
        <v>5.7789265365760803E-2</v>
      </c>
      <c r="AI159">
        <f t="shared" ref="AI159" si="757">SUM(AI147:AI158)</f>
        <v>7.3824036504757398E-2</v>
      </c>
      <c r="AL159">
        <f t="shared" ref="AL159" si="758">SUM(AL147:AL158)</f>
        <v>5.6925518576652297E-2</v>
      </c>
      <c r="AO159">
        <f t="shared" ref="AO159" si="759">SUM(AO147:AO158)</f>
        <v>0.132236613771607</v>
      </c>
      <c r="AR159">
        <f t="shared" ref="AR159" si="760">SUM(AR147:AR158)</f>
        <v>1.7927734260271101E-2</v>
      </c>
      <c r="AU159">
        <f t="shared" ref="AU159" si="761">SUM(AU147:AU158)</f>
        <v>7.7280843788512799E-2</v>
      </c>
      <c r="AX159">
        <f t="shared" ref="AX159" si="762">SUM(AX147:AX158)</f>
        <v>0.121869602882946</v>
      </c>
      <c r="BA159">
        <f t="shared" ref="BA159" si="763">SUM(BA147:BA158)</f>
        <v>0.15285621476813799</v>
      </c>
      <c r="BD159">
        <f t="shared" ref="BD159" si="764">SUM(BD147:BD158)</f>
        <v>1.7497048815835201</v>
      </c>
      <c r="BG159">
        <f t="shared" ref="BG159" si="765">SUM(BG147:BG158)</f>
        <v>1.77596634199276</v>
      </c>
      <c r="BJ159">
        <f t="shared" ref="BJ159" si="766">SUM(BJ147:BJ158)</f>
        <v>0.12685641400511199</v>
      </c>
      <c r="BM159">
        <f t="shared" ref="BM159" si="767">SUM(BM147:BM158)</f>
        <v>0.31155347452073201</v>
      </c>
      <c r="BP159">
        <f t="shared" ref="BP159" si="768">SUM(BP147:BP158)</f>
        <v>0.12362190789106201</v>
      </c>
      <c r="BS159">
        <f t="shared" ref="BS159" si="769">SUM(BS147:BS158)</f>
        <v>5.8030095629567399E-3</v>
      </c>
      <c r="BV159">
        <f t="shared" ref="BV159" si="770">SUM(BV147:BV158)</f>
        <v>0.82316258188889502</v>
      </c>
      <c r="BY159">
        <f t="shared" ref="BY159" si="771">SUM(BY147:BY158)</f>
        <v>1.1842678318525801</v>
      </c>
      <c r="BZ159" s="23">
        <f>SUM(AC159,AF159,AI159,AL159,AO159,AR159,AU159,AX159,BA159,BD159,BG159,BJ159,BM159,BP159,BS159,BV159,BY159)</f>
        <v>6.8995769999999998</v>
      </c>
      <c r="CA159" s="8">
        <f>SUM(CA147:CA158)</f>
        <v>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FE72-7429-45FE-9759-9B8A73E2BD8A}">
  <dimension ref="A1:CJ127"/>
  <sheetViews>
    <sheetView workbookViewId="0">
      <selection sqref="A1:XFD1048576"/>
    </sheetView>
  </sheetViews>
  <sheetFormatPr defaultColWidth="8.875" defaultRowHeight="15.75" x14ac:dyDescent="0.25"/>
  <cols>
    <col min="82" max="83" width="10.375" bestFit="1" customWidth="1"/>
  </cols>
  <sheetData>
    <row r="1" spans="1:88" x14ac:dyDescent="0.25">
      <c r="A1" s="9" t="s">
        <v>177</v>
      </c>
      <c r="CD1" s="1"/>
      <c r="CE1" s="5"/>
    </row>
    <row r="2" spans="1:88" x14ac:dyDescent="0.25">
      <c r="A2" t="s">
        <v>0</v>
      </c>
      <c r="B2" t="s">
        <v>4</v>
      </c>
      <c r="C2" t="s">
        <v>3</v>
      </c>
      <c r="D2" t="s">
        <v>5</v>
      </c>
      <c r="E2" t="s">
        <v>13</v>
      </c>
      <c r="F2" t="s">
        <v>17</v>
      </c>
      <c r="G2" t="s">
        <v>18</v>
      </c>
      <c r="H2" t="s">
        <v>80</v>
      </c>
      <c r="I2" t="s">
        <v>23</v>
      </c>
      <c r="J2" t="s">
        <v>24</v>
      </c>
      <c r="K2" t="s">
        <v>25</v>
      </c>
      <c r="L2" t="s">
        <v>26</v>
      </c>
      <c r="M2" t="s">
        <v>19</v>
      </c>
      <c r="N2" t="s">
        <v>20</v>
      </c>
      <c r="O2" t="s">
        <v>21</v>
      </c>
      <c r="P2" t="s">
        <v>22</v>
      </c>
      <c r="Q2" t="s">
        <v>27</v>
      </c>
      <c r="R2" t="s">
        <v>28</v>
      </c>
      <c r="S2" t="s">
        <v>171</v>
      </c>
      <c r="T2" t="s">
        <v>29</v>
      </c>
      <c r="U2" t="s">
        <v>30</v>
      </c>
      <c r="V2" t="s">
        <v>6</v>
      </c>
      <c r="W2" t="s">
        <v>7</v>
      </c>
      <c r="X2" t="s">
        <v>8</v>
      </c>
      <c r="Y2" t="s">
        <v>1</v>
      </c>
      <c r="Z2" t="s">
        <v>9</v>
      </c>
      <c r="AA2" t="s">
        <v>2</v>
      </c>
      <c r="AB2" t="s">
        <v>11</v>
      </c>
      <c r="AC2" t="s">
        <v>10</v>
      </c>
      <c r="AD2" t="s">
        <v>12</v>
      </c>
      <c r="AE2" t="s">
        <v>36</v>
      </c>
      <c r="AF2" t="s">
        <v>14</v>
      </c>
      <c r="AG2" t="s">
        <v>15</v>
      </c>
      <c r="AH2" t="s">
        <v>37</v>
      </c>
      <c r="AI2" t="s">
        <v>38</v>
      </c>
      <c r="AJ2" t="s">
        <v>39</v>
      </c>
      <c r="AK2" t="s">
        <v>40</v>
      </c>
      <c r="AL2" t="s">
        <v>41</v>
      </c>
      <c r="AM2" t="s">
        <v>42</v>
      </c>
      <c r="AN2" t="s">
        <v>43</v>
      </c>
      <c r="AO2" t="s">
        <v>44</v>
      </c>
      <c r="AP2" t="s">
        <v>45</v>
      </c>
      <c r="AQ2" t="s">
        <v>46</v>
      </c>
      <c r="AR2" t="s">
        <v>47</v>
      </c>
      <c r="AS2" t="s">
        <v>48</v>
      </c>
      <c r="AT2" t="s">
        <v>49</v>
      </c>
      <c r="AU2" t="s">
        <v>50</v>
      </c>
      <c r="AV2" t="s">
        <v>51</v>
      </c>
      <c r="AW2" t="s">
        <v>52</v>
      </c>
      <c r="AX2" t="s">
        <v>53</v>
      </c>
      <c r="AY2" t="s">
        <v>54</v>
      </c>
      <c r="AZ2" t="s">
        <v>64</v>
      </c>
      <c r="BA2" t="s">
        <v>65</v>
      </c>
      <c r="BB2" t="s">
        <v>66</v>
      </c>
      <c r="BC2" t="s">
        <v>73</v>
      </c>
      <c r="BD2" t="s">
        <v>74</v>
      </c>
      <c r="BE2" t="s">
        <v>75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55</v>
      </c>
      <c r="BM2" t="s">
        <v>56</v>
      </c>
      <c r="BN2" t="s">
        <v>57</v>
      </c>
      <c r="BO2" t="s">
        <v>58</v>
      </c>
      <c r="BP2" t="s">
        <v>59</v>
      </c>
      <c r="BQ2" t="s">
        <v>60</v>
      </c>
      <c r="BR2" t="s">
        <v>61</v>
      </c>
      <c r="BS2" t="s">
        <v>62</v>
      </c>
      <c r="BT2" t="s">
        <v>63</v>
      </c>
      <c r="BU2" t="s">
        <v>172</v>
      </c>
      <c r="BV2" t="s">
        <v>173</v>
      </c>
      <c r="BW2" t="s">
        <v>174</v>
      </c>
      <c r="BX2" t="s">
        <v>31</v>
      </c>
      <c r="BY2" t="s">
        <v>32</v>
      </c>
      <c r="BZ2" t="s">
        <v>33</v>
      </c>
      <c r="CA2" t="s">
        <v>76</v>
      </c>
      <c r="CB2" t="s">
        <v>34</v>
      </c>
      <c r="CC2" t="s">
        <v>35</v>
      </c>
      <c r="CD2" s="2" t="s">
        <v>78</v>
      </c>
      <c r="CE2" s="6" t="s">
        <v>79</v>
      </c>
    </row>
    <row r="3" spans="1:88" x14ac:dyDescent="0.25">
      <c r="A3">
        <v>25</v>
      </c>
      <c r="B3">
        <v>10995070</v>
      </c>
      <c r="C3">
        <v>31805</v>
      </c>
      <c r="D3">
        <v>12602</v>
      </c>
      <c r="E3">
        <v>5627</v>
      </c>
      <c r="F3">
        <v>713</v>
      </c>
      <c r="G3">
        <v>1138</v>
      </c>
      <c r="H3">
        <v>4629</v>
      </c>
      <c r="I3">
        <v>45</v>
      </c>
      <c r="J3">
        <v>151</v>
      </c>
      <c r="K3">
        <v>119</v>
      </c>
      <c r="L3">
        <v>90</v>
      </c>
      <c r="M3">
        <v>1331</v>
      </c>
      <c r="N3">
        <v>781</v>
      </c>
      <c r="O3">
        <v>90</v>
      </c>
      <c r="P3">
        <v>379</v>
      </c>
      <c r="Q3">
        <v>1</v>
      </c>
      <c r="R3">
        <v>225</v>
      </c>
      <c r="S3">
        <v>724</v>
      </c>
      <c r="T3">
        <v>1537</v>
      </c>
      <c r="U3">
        <v>1623</v>
      </c>
      <c r="V3">
        <f t="shared" ref="V3:V14" si="0">C3/B3</f>
        <v>2.8926600740149899E-3</v>
      </c>
      <c r="W3">
        <f>(5*V3)/(1+(5-X3)*V3)</f>
        <v>1.43594577944586E-2</v>
      </c>
      <c r="X3">
        <v>2.5</v>
      </c>
      <c r="Y3">
        <v>1</v>
      </c>
      <c r="Z3">
        <f>Y3*W3</f>
        <v>1.43594577944586E-2</v>
      </c>
      <c r="AA3">
        <f>(5*(Y3-Z3)+(2.5*Z3))</f>
        <v>4.9641013555138498</v>
      </c>
      <c r="AB3">
        <f t="shared" ref="AB3:AB14" si="1">Z3*D3/C3</f>
        <v>5.6896050031682802E-3</v>
      </c>
      <c r="AC3">
        <v>0</v>
      </c>
      <c r="AD3">
        <f>AB3*2.5+AC3*5</f>
        <v>1.42240125079207E-2</v>
      </c>
      <c r="AE3">
        <f t="shared" ref="AE3:AE14" si="2">Z3*E3/C3</f>
        <v>2.5405020911623498E-3</v>
      </c>
      <c r="AF3">
        <v>0</v>
      </c>
      <c r="AG3">
        <f>AE3*2.5+AF3*5</f>
        <v>6.3512552279058696E-3</v>
      </c>
      <c r="AH3">
        <f t="shared" ref="AH3:AH14" si="3">Z3*F3/C3</f>
        <v>3.2190829767171799E-4</v>
      </c>
      <c r="AI3">
        <v>0</v>
      </c>
      <c r="AJ3">
        <f>AH3*2.5+AI3*5</f>
        <v>8.0477074417929502E-4</v>
      </c>
      <c r="AK3">
        <f t="shared" ref="AK3:AK14" si="4">Z3*G3/C3</f>
        <v>5.1378912026706102E-4</v>
      </c>
      <c r="AL3">
        <v>0</v>
      </c>
      <c r="AM3">
        <f>AK3*2.5+AL3*5</f>
        <v>1.2844728006676501E-3</v>
      </c>
      <c r="AN3">
        <f t="shared" ref="AN3:AN14" si="5">Z3*H3/C3</f>
        <v>2.0899207712796399E-3</v>
      </c>
      <c r="AO3">
        <v>0</v>
      </c>
      <c r="AP3">
        <f>AN3*2.5+AO3*5</f>
        <v>5.2248019281991003E-3</v>
      </c>
      <c r="AQ3">
        <f t="shared" ref="AQ3:AQ14" si="6">Z3*I3/C3</f>
        <v>2.0316792980683399E-5</v>
      </c>
      <c r="AR3">
        <v>0</v>
      </c>
      <c r="AS3">
        <f>AQ3*2.5+AR3*5</f>
        <v>5.0791982451708503E-5</v>
      </c>
      <c r="AT3">
        <f t="shared" ref="AT3:AT14" si="7">Z3*J3/C3</f>
        <v>6.8174127557404501E-5</v>
      </c>
      <c r="AU3">
        <v>0</v>
      </c>
      <c r="AV3">
        <f>AT3*2.5+AU3*5</f>
        <v>1.7043531889351099E-4</v>
      </c>
      <c r="AW3">
        <f t="shared" ref="AW3:AW14" si="8">Z3*K3/C3</f>
        <v>5.37266303266962E-5</v>
      </c>
      <c r="AX3">
        <v>0</v>
      </c>
      <c r="AY3">
        <f>AW3*2.5+AX3*5</f>
        <v>1.3431657581674099E-4</v>
      </c>
      <c r="AZ3">
        <f t="shared" ref="AZ3:AZ14" si="9">Z3*L3/C3</f>
        <v>4.06335859613669E-5</v>
      </c>
      <c r="BA3">
        <v>0</v>
      </c>
      <c r="BB3">
        <f>AZ3*2.5+BA3*5</f>
        <v>1.0158396490341701E-4</v>
      </c>
      <c r="BC3">
        <f t="shared" ref="BC3:BC14" si="10">Z3*M3/C3</f>
        <v>6.0092558793976999E-4</v>
      </c>
      <c r="BD3">
        <v>0</v>
      </c>
      <c r="BE3">
        <f>BC3*2.5+BD3*5</f>
        <v>1.5023139698494301E-3</v>
      </c>
      <c r="BF3">
        <f t="shared" ref="BF3:BF14" si="11">Z3*N3/C3</f>
        <v>3.5260922928697302E-4</v>
      </c>
      <c r="BG3">
        <v>0</v>
      </c>
      <c r="BH3">
        <f>BF3*2.5+BG3*5</f>
        <v>8.8152307321743195E-4</v>
      </c>
      <c r="BI3">
        <f t="shared" ref="BI3:BI14" si="12">Z3*O3/C3</f>
        <v>4.06335859613669E-5</v>
      </c>
      <c r="BJ3">
        <v>0</v>
      </c>
      <c r="BK3">
        <f>BI3*2.5+BJ3*5</f>
        <v>1.0158396490341701E-4</v>
      </c>
      <c r="BL3">
        <f t="shared" ref="BL3:BL14" si="13">Z3*P3/C3</f>
        <v>1.7111254532620101E-4</v>
      </c>
      <c r="BM3">
        <v>0</v>
      </c>
      <c r="BN3">
        <f>BL3*2.5+BM3*5</f>
        <v>4.2778136331550302E-4</v>
      </c>
      <c r="BO3">
        <f t="shared" ref="BO3:BO14" si="14">Z3*Q3/C3</f>
        <v>4.5148428845963201E-7</v>
      </c>
      <c r="BP3">
        <v>0</v>
      </c>
      <c r="BQ3">
        <f>BO3*2.5+BP3*5</f>
        <v>1.12871072114908E-6</v>
      </c>
      <c r="BR3">
        <f t="shared" ref="BR3:BR14" si="15">Z3*R3/C3</f>
        <v>1.0158396490341701E-4</v>
      </c>
      <c r="BS3">
        <v>0</v>
      </c>
      <c r="BT3">
        <f>BR3*2.5+BS3*5</f>
        <v>2.5395991225854301E-4</v>
      </c>
      <c r="BU3">
        <f t="shared" ref="BU3:BU14" si="16">Z3*S3/C3</f>
        <v>3.2687462484477401E-4</v>
      </c>
      <c r="BV3">
        <v>0</v>
      </c>
      <c r="BW3">
        <f>BU3*2.5+BV3*5</f>
        <v>8.1718656211193503E-4</v>
      </c>
      <c r="BX3">
        <f>Z3*T3/C3</f>
        <v>6.9393135136245503E-4</v>
      </c>
      <c r="BY3">
        <v>0</v>
      </c>
      <c r="BZ3">
        <f>BX3*2.5+BY3*5</f>
        <v>1.7348283784061401E-3</v>
      </c>
      <c r="CA3">
        <f>Z3*U3/C3</f>
        <v>7.3275900016998299E-4</v>
      </c>
      <c r="CB3">
        <v>0</v>
      </c>
      <c r="CC3">
        <f>CA3*2.5+CB3*5</f>
        <v>1.83189750042496E-3</v>
      </c>
      <c r="CD3" s="4">
        <f>AD3+AG3+AJ3+AM3+AP3+AS3+AV3+AY3+BB3+BE3+BH3+BK3+BN3+BQ3+BT3+BW3+BZ3+CC3</f>
        <v>3.5898640000000002E-2</v>
      </c>
      <c r="CE3" s="7">
        <f>5-AA3</f>
        <v>3.5898640000000002E-2</v>
      </c>
      <c r="CI3" s="24"/>
      <c r="CJ3" s="24"/>
    </row>
    <row r="4" spans="1:88" x14ac:dyDescent="0.25">
      <c r="A4">
        <f>A3+5</f>
        <v>30</v>
      </c>
      <c r="B4">
        <v>10943571</v>
      </c>
      <c r="C4">
        <v>43500</v>
      </c>
      <c r="D4">
        <v>17392</v>
      </c>
      <c r="E4">
        <v>6146</v>
      </c>
      <c r="F4">
        <v>1871</v>
      </c>
      <c r="G4">
        <v>1409</v>
      </c>
      <c r="H4">
        <v>4903</v>
      </c>
      <c r="I4">
        <v>138</v>
      </c>
      <c r="J4">
        <v>237</v>
      </c>
      <c r="K4">
        <v>200</v>
      </c>
      <c r="L4">
        <v>167</v>
      </c>
      <c r="M4">
        <v>2760</v>
      </c>
      <c r="N4">
        <v>1318</v>
      </c>
      <c r="O4">
        <v>134</v>
      </c>
      <c r="P4">
        <v>619</v>
      </c>
      <c r="Q4">
        <v>3</v>
      </c>
      <c r="R4">
        <v>224</v>
      </c>
      <c r="S4">
        <v>1273</v>
      </c>
      <c r="T4">
        <v>2306</v>
      </c>
      <c r="U4">
        <v>2400</v>
      </c>
      <c r="V4">
        <f t="shared" si="0"/>
        <v>3.9749365175224798E-3</v>
      </c>
      <c r="W4">
        <f t="shared" ref="W4:W12" si="17">(5*V4)/(1+(5-X4)*V4)</f>
        <v>1.96791244119674E-2</v>
      </c>
      <c r="X4">
        <v>2.5</v>
      </c>
      <c r="Y4">
        <f>Y3*(1-W3)</f>
        <v>0.98564054220554098</v>
      </c>
      <c r="Z4">
        <f>Y4*W4</f>
        <v>1.93965428555418E-2</v>
      </c>
      <c r="AA4">
        <f t="shared" ref="AA4:AA12" si="18">(5*(Y4-Z4)+(2.5*Z4))</f>
        <v>4.8797113538888501</v>
      </c>
      <c r="AB4">
        <f t="shared" si="1"/>
        <v>7.7550499619214496E-3</v>
      </c>
      <c r="AC4">
        <f>AB3+AC3</f>
        <v>5.6896050031682802E-3</v>
      </c>
      <c r="AD4">
        <f t="shared" ref="AD4:AD13" si="19">AB4*2.5+AC4*5</f>
        <v>4.7835649920644999E-2</v>
      </c>
      <c r="AE4">
        <f t="shared" si="2"/>
        <v>2.74048626184276E-3</v>
      </c>
      <c r="AF4">
        <f>AE3+AF3</f>
        <v>2.5405020911623498E-3</v>
      </c>
      <c r="AG4">
        <f t="shared" ref="AG4:AG14" si="20">AE4*2.5+AF4*5</f>
        <v>1.9553726110418699E-2</v>
      </c>
      <c r="AH4">
        <f t="shared" si="3"/>
        <v>8.3427429155675202E-4</v>
      </c>
      <c r="AI4">
        <f>AH3+AI3</f>
        <v>3.2190829767171799E-4</v>
      </c>
      <c r="AJ4">
        <f t="shared" ref="AJ4:AJ14" si="21">AH4*2.5+AI4*5</f>
        <v>3.6952272172504699E-3</v>
      </c>
      <c r="AK4">
        <f t="shared" si="4"/>
        <v>6.2826962950479105E-4</v>
      </c>
      <c r="AL4">
        <f>AK3+AL3</f>
        <v>5.1378912026706102E-4</v>
      </c>
      <c r="AM4">
        <f t="shared" ref="AM4:AM14" si="22">AK4*2.5+AL4*5</f>
        <v>4.1396196750972799E-3</v>
      </c>
      <c r="AN4">
        <f t="shared" si="5"/>
        <v>2.1862356234648599E-3</v>
      </c>
      <c r="AO4">
        <f>AN3+AO3</f>
        <v>2.0899207712796399E-3</v>
      </c>
      <c r="AP4">
        <f t="shared" ref="AP4:AP14" si="23">AN4*2.5+AO4*5</f>
        <v>1.59151929150603E-2</v>
      </c>
      <c r="AQ4">
        <f t="shared" si="6"/>
        <v>6.1533860093442995E-5</v>
      </c>
      <c r="AR4">
        <f>AQ3+AR3</f>
        <v>2.0316792980683399E-5</v>
      </c>
      <c r="AS4">
        <f t="shared" ref="AS4:AS14" si="24">AQ4*2.5+AR4*5</f>
        <v>2.5541861513702399E-4</v>
      </c>
      <c r="AT4">
        <f t="shared" si="7"/>
        <v>1.05677716247435E-4</v>
      </c>
      <c r="AU4">
        <f>AT3+AU3</f>
        <v>6.8174127557404501E-5</v>
      </c>
      <c r="AV4">
        <f t="shared" ref="AV4:AV14" si="25">AT4*2.5+AU4*5</f>
        <v>6.0506492840560998E-4</v>
      </c>
      <c r="AW4">
        <f t="shared" si="8"/>
        <v>8.9179507381801403E-5</v>
      </c>
      <c r="AX4">
        <f>AW3+AX3</f>
        <v>5.37266303266962E-5</v>
      </c>
      <c r="AY4">
        <f t="shared" ref="AY4:AY14" si="26">AW4*2.5+AX4*5</f>
        <v>4.9158192008798404E-4</v>
      </c>
      <c r="AZ4">
        <f t="shared" si="9"/>
        <v>7.4464888663804094E-5</v>
      </c>
      <c r="BA4">
        <f>AZ3+BA3</f>
        <v>4.06335859613669E-5</v>
      </c>
      <c r="BB4">
        <f t="shared" ref="BB4:BB14" si="27">AZ4*2.5+BA4*5</f>
        <v>3.8933015146634501E-4</v>
      </c>
      <c r="BC4">
        <f t="shared" si="10"/>
        <v>1.2306772018688601E-3</v>
      </c>
      <c r="BD4">
        <f>BC3+BD3</f>
        <v>6.0092558793976999E-4</v>
      </c>
      <c r="BE4">
        <f t="shared" ref="BE4:BE14" si="28">BC4*2.5+BD4*5</f>
        <v>6.0813209443710001E-3</v>
      </c>
      <c r="BF4">
        <f t="shared" si="11"/>
        <v>5.8769295364607098E-4</v>
      </c>
      <c r="BG4">
        <f>BF3+BG3</f>
        <v>3.5260922928697302E-4</v>
      </c>
      <c r="BH4">
        <f t="shared" ref="BH4:BH14" si="29">BF4*2.5+BG4*5</f>
        <v>3.23227853055004E-3</v>
      </c>
      <c r="BI4">
        <f t="shared" si="12"/>
        <v>5.9750269945806901E-5</v>
      </c>
      <c r="BJ4">
        <f>BI3+BJ3</f>
        <v>4.06335859613669E-5</v>
      </c>
      <c r="BK4">
        <f t="shared" ref="BK4:BK14" si="30">BI4*2.5+BJ4*5</f>
        <v>3.5254360467135203E-4</v>
      </c>
      <c r="BL4">
        <f t="shared" si="13"/>
        <v>2.7601057534667501E-4</v>
      </c>
      <c r="BM4">
        <f>BL3+BM3</f>
        <v>1.7111254532620101E-4</v>
      </c>
      <c r="BN4">
        <f t="shared" ref="BN4:BN14" si="31">BL4*2.5+BM4*5</f>
        <v>1.54558916499769E-3</v>
      </c>
      <c r="BO4">
        <f t="shared" si="14"/>
        <v>1.33769261072702E-6</v>
      </c>
      <c r="BP4">
        <f>BO3+BP3</f>
        <v>4.5148428845963201E-7</v>
      </c>
      <c r="BQ4">
        <f t="shared" ref="BQ4:BQ14" si="32">BO4*2.5+BP4*5</f>
        <v>5.6016529691157098E-6</v>
      </c>
      <c r="BR4">
        <f t="shared" si="15"/>
        <v>9.9881048267617606E-5</v>
      </c>
      <c r="BS4">
        <f>BR3+BS3</f>
        <v>1.0158396490341701E-4</v>
      </c>
      <c r="BT4">
        <f t="shared" ref="BT4:BT14" si="33">BR4*2.5+BS4*5</f>
        <v>7.5762244518612896E-4</v>
      </c>
      <c r="BU4">
        <f t="shared" si="16"/>
        <v>5.6762756448516599E-4</v>
      </c>
      <c r="BV4">
        <f>BU3+BV3</f>
        <v>3.2687462484477401E-4</v>
      </c>
      <c r="BW4">
        <f t="shared" ref="BW4:BW14" si="34">BU4*2.5+BV4*5</f>
        <v>3.0534420354367802E-3</v>
      </c>
      <c r="BX4">
        <f t="shared" ref="BX4:BX14" si="35">Z4*T4/C4</f>
        <v>1.02823972011217E-3</v>
      </c>
      <c r="BY4">
        <f>BX3+BY3</f>
        <v>6.9393135136245503E-4</v>
      </c>
      <c r="BZ4">
        <f t="shared" ref="BZ4:BZ14" si="36">BX4*2.5+BY4*5</f>
        <v>6.0402560570927003E-3</v>
      </c>
      <c r="CA4">
        <f t="shared" ref="CA4:CA14" si="37">Z4*U4/C4</f>
        <v>1.0701540885816199E-3</v>
      </c>
      <c r="CB4">
        <f>CA3+CB3</f>
        <v>7.3275900016998299E-4</v>
      </c>
      <c r="CC4">
        <f t="shared" ref="CC4:CC14" si="38">CA4*2.5+CB4*5</f>
        <v>6.3391802223039598E-3</v>
      </c>
      <c r="CD4" s="4">
        <f t="shared" ref="CD4:CD14" si="39">AD4+AG4+AJ4+AM4+AP4+AS4+AV4+AY4+BB4+BE4+BH4+BK4+BN4+BQ4+BT4+BW4+BZ4+CC4</f>
        <v>0.12028865</v>
      </c>
      <c r="CE4" s="7">
        <f t="shared" ref="CE4:CE14" si="40">5-AA4</f>
        <v>0.12028865</v>
      </c>
    </row>
    <row r="5" spans="1:88" x14ac:dyDescent="0.25">
      <c r="A5">
        <f t="shared" ref="A5:A14" si="41">A4+5</f>
        <v>35</v>
      </c>
      <c r="B5">
        <v>10680471</v>
      </c>
      <c r="C5">
        <v>50843</v>
      </c>
      <c r="D5">
        <v>17951</v>
      </c>
      <c r="E5">
        <v>5790</v>
      </c>
      <c r="F5">
        <v>3138</v>
      </c>
      <c r="G5">
        <v>1336</v>
      </c>
      <c r="H5">
        <v>4774</v>
      </c>
      <c r="I5">
        <v>161</v>
      </c>
      <c r="J5">
        <v>304</v>
      </c>
      <c r="K5">
        <v>336</v>
      </c>
      <c r="L5">
        <v>248</v>
      </c>
      <c r="M5">
        <v>5239</v>
      </c>
      <c r="N5">
        <v>2195</v>
      </c>
      <c r="O5">
        <v>167</v>
      </c>
      <c r="P5">
        <v>933</v>
      </c>
      <c r="Q5">
        <v>6</v>
      </c>
      <c r="R5">
        <v>229</v>
      </c>
      <c r="S5">
        <v>1948</v>
      </c>
      <c r="T5">
        <v>3214</v>
      </c>
      <c r="U5">
        <v>2874</v>
      </c>
      <c r="V5">
        <f t="shared" si="0"/>
        <v>4.76037058665297E-3</v>
      </c>
      <c r="W5">
        <f t="shared" si="17"/>
        <v>2.3521920289545001E-2</v>
      </c>
      <c r="X5">
        <v>2.5</v>
      </c>
      <c r="Y5">
        <f t="shared" ref="Y5:Y12" si="42">Y4*(1-W4)</f>
        <v>0.96624399934999905</v>
      </c>
      <c r="Z5">
        <f t="shared" ref="Z5:Z12" si="43">Y5*W5</f>
        <v>2.2727914332961899E-2</v>
      </c>
      <c r="AA5">
        <f t="shared" si="18"/>
        <v>4.77440021091759</v>
      </c>
      <c r="AB5">
        <f t="shared" si="1"/>
        <v>8.0244830201010794E-3</v>
      </c>
      <c r="AC5">
        <f t="shared" ref="AC5:AC8" si="44">AB4+AC4</f>
        <v>1.3444654965089699E-2</v>
      </c>
      <c r="AD5">
        <f t="shared" si="19"/>
        <v>8.7284482375701203E-2</v>
      </c>
      <c r="AE5">
        <f t="shared" si="2"/>
        <v>2.5882545087396402E-3</v>
      </c>
      <c r="AF5">
        <f t="shared" ref="AF5:AF14" si="45">AE4+AF4</f>
        <v>5.2809883530051099E-3</v>
      </c>
      <c r="AG5">
        <f t="shared" si="20"/>
        <v>3.28755780368747E-2</v>
      </c>
      <c r="AH5">
        <f t="shared" si="3"/>
        <v>1.4027534798661499E-3</v>
      </c>
      <c r="AI5">
        <f t="shared" ref="AI5:AI14" si="46">AH4+AI4</f>
        <v>1.15618258922847E-3</v>
      </c>
      <c r="AJ5">
        <f t="shared" si="21"/>
        <v>9.2877966458077207E-3</v>
      </c>
      <c r="AK5">
        <f t="shared" si="4"/>
        <v>5.9722072947774696E-4</v>
      </c>
      <c r="AL5">
        <f t="shared" ref="AL5:AL14" si="47">AK4+AL4</f>
        <v>1.1420587497718499E-3</v>
      </c>
      <c r="AM5">
        <f t="shared" si="22"/>
        <v>7.2033455725536199E-3</v>
      </c>
      <c r="AN5">
        <f t="shared" si="5"/>
        <v>2.1340806605739302E-3</v>
      </c>
      <c r="AO5">
        <f>AN4+AO4</f>
        <v>4.2761563947444998E-3</v>
      </c>
      <c r="AP5">
        <f t="shared" si="23"/>
        <v>2.67159836251573E-2</v>
      </c>
      <c r="AQ5">
        <f t="shared" si="6"/>
        <v>7.1970462160117702E-5</v>
      </c>
      <c r="AR5">
        <f t="shared" ref="AR5:AR14" si="48">AQ4+AR4</f>
        <v>8.1850653074126405E-5</v>
      </c>
      <c r="AS5">
        <f t="shared" si="24"/>
        <v>5.8917942077092603E-4</v>
      </c>
      <c r="AT5">
        <f t="shared" si="7"/>
        <v>1.3589453724643301E-4</v>
      </c>
      <c r="AU5">
        <f t="shared" ref="AU5:AU14" si="49">AT4+AU4</f>
        <v>1.7385184380484001E-4</v>
      </c>
      <c r="AV5">
        <f t="shared" si="25"/>
        <v>1.2089955621402801E-3</v>
      </c>
      <c r="AW5">
        <f t="shared" si="8"/>
        <v>1.5019922537763699E-4</v>
      </c>
      <c r="AX5">
        <f t="shared" ref="AX5:AX14" si="50">AW4+AX4</f>
        <v>1.42906137708498E-4</v>
      </c>
      <c r="AY5">
        <f t="shared" si="26"/>
        <v>1.09002875198658E-3</v>
      </c>
      <c r="AZ5">
        <f t="shared" si="9"/>
        <v>1.10861333016827E-4</v>
      </c>
      <c r="BA5">
        <f t="shared" ref="BA5:BA14" si="51">AZ4+BA4</f>
        <v>1.1509847462517099E-4</v>
      </c>
      <c r="BB5">
        <f t="shared" si="27"/>
        <v>8.5264570566792196E-4</v>
      </c>
      <c r="BC5">
        <f t="shared" si="10"/>
        <v>2.3419456599804802E-3</v>
      </c>
      <c r="BD5">
        <f t="shared" ref="BD5:BD14" si="52">BC4+BD4</f>
        <v>1.8316027898086301E-3</v>
      </c>
      <c r="BE5">
        <f t="shared" si="28"/>
        <v>1.50128780989944E-2</v>
      </c>
      <c r="BF5">
        <f t="shared" si="11"/>
        <v>9.8121220149974199E-4</v>
      </c>
      <c r="BG5">
        <f t="shared" ref="BG5:BG14" si="53">BF4+BG4</f>
        <v>9.4030218293304399E-4</v>
      </c>
      <c r="BH5">
        <f t="shared" si="29"/>
        <v>7.1545414184145803E-3</v>
      </c>
      <c r="BI5">
        <f t="shared" si="12"/>
        <v>7.4652591184718397E-5</v>
      </c>
      <c r="BJ5">
        <f>BI4+BJ4</f>
        <v>1.00383855907174E-4</v>
      </c>
      <c r="BK5">
        <f t="shared" si="30"/>
        <v>6.8855075749766595E-4</v>
      </c>
      <c r="BL5">
        <f t="shared" si="13"/>
        <v>4.1707106332540301E-4</v>
      </c>
      <c r="BM5">
        <f t="shared" ref="BM5:BM14" si="54">BL4+BM4</f>
        <v>4.47123120672876E-4</v>
      </c>
      <c r="BN5">
        <f t="shared" si="31"/>
        <v>3.2782932616778901E-3</v>
      </c>
      <c r="BO5">
        <f t="shared" si="14"/>
        <v>2.6821290246006598E-6</v>
      </c>
      <c r="BP5">
        <f t="shared" ref="BP5:BP14" si="55">BO4+BP4</f>
        <v>1.78917689918665E-6</v>
      </c>
      <c r="BQ5">
        <f t="shared" si="32"/>
        <v>1.5651207057434901E-5</v>
      </c>
      <c r="BR5">
        <f t="shared" si="15"/>
        <v>1.02367924438925E-4</v>
      </c>
      <c r="BS5">
        <f t="shared" ref="BS5:BS14" si="56">BR4+BS4</f>
        <v>2.0146501317103499E-4</v>
      </c>
      <c r="BT5">
        <f t="shared" si="33"/>
        <v>1.26324487695249E-3</v>
      </c>
      <c r="BU5">
        <f t="shared" si="16"/>
        <v>8.7079788998701505E-4</v>
      </c>
      <c r="BV5">
        <f t="shared" ref="BV5:BV14" si="57">BU4+BV4</f>
        <v>8.9450218932994E-4</v>
      </c>
      <c r="BW5">
        <f t="shared" si="34"/>
        <v>6.6495056716172401E-3</v>
      </c>
      <c r="BX5">
        <f t="shared" si="35"/>
        <v>1.43672711417775E-3</v>
      </c>
      <c r="BY5">
        <f t="shared" ref="BY5:BY14" si="58">BX4+BY4</f>
        <v>1.72217107147463E-3</v>
      </c>
      <c r="BZ5">
        <f t="shared" si="36"/>
        <v>1.22026731428175E-2</v>
      </c>
      <c r="CA5">
        <f t="shared" si="37"/>
        <v>1.2847398027837199E-3</v>
      </c>
      <c r="CB5">
        <f t="shared" ref="CB5:CB13" si="59">CA4+CB4</f>
        <v>1.8029130887516E-3</v>
      </c>
      <c r="CC5">
        <f t="shared" si="38"/>
        <v>1.22264149507173E-2</v>
      </c>
      <c r="CD5" s="4">
        <f t="shared" si="39"/>
        <v>0.22559978999999999</v>
      </c>
      <c r="CE5" s="7">
        <f t="shared" si="40"/>
        <v>0.22559978999999999</v>
      </c>
    </row>
    <row r="6" spans="1:88" x14ac:dyDescent="0.25">
      <c r="A6">
        <f t="shared" si="41"/>
        <v>40</v>
      </c>
      <c r="B6">
        <v>10481194</v>
      </c>
      <c r="C6">
        <v>58770</v>
      </c>
      <c r="D6">
        <v>16060</v>
      </c>
      <c r="E6">
        <v>5369</v>
      </c>
      <c r="F6">
        <v>3973</v>
      </c>
      <c r="G6">
        <v>1169</v>
      </c>
      <c r="H6">
        <v>4475</v>
      </c>
      <c r="I6">
        <v>207</v>
      </c>
      <c r="J6">
        <v>451</v>
      </c>
      <c r="K6">
        <v>504</v>
      </c>
      <c r="L6">
        <v>391</v>
      </c>
      <c r="M6">
        <v>9149</v>
      </c>
      <c r="N6">
        <v>4118</v>
      </c>
      <c r="O6">
        <v>390</v>
      </c>
      <c r="P6">
        <v>1425</v>
      </c>
      <c r="Q6">
        <v>12</v>
      </c>
      <c r="R6">
        <v>286</v>
      </c>
      <c r="S6">
        <v>3090</v>
      </c>
      <c r="T6">
        <v>4296</v>
      </c>
      <c r="U6">
        <v>3405</v>
      </c>
      <c r="V6">
        <f t="shared" si="0"/>
        <v>5.6071855935497404E-3</v>
      </c>
      <c r="W6">
        <f t="shared" si="17"/>
        <v>2.76483543325023E-2</v>
      </c>
      <c r="X6">
        <v>2.5</v>
      </c>
      <c r="Y6">
        <f t="shared" si="42"/>
        <v>0.94351608501703699</v>
      </c>
      <c r="Z6">
        <f t="shared" si="43"/>
        <v>2.60866670369664E-2</v>
      </c>
      <c r="AA6">
        <f t="shared" si="18"/>
        <v>4.6523637574927701</v>
      </c>
      <c r="AB6">
        <f t="shared" si="1"/>
        <v>7.1286689231526397E-3</v>
      </c>
      <c r="AC6">
        <f t="shared" si="44"/>
        <v>2.14691379851908E-2</v>
      </c>
      <c r="AD6">
        <f t="shared" si="19"/>
        <v>0.12516736223383601</v>
      </c>
      <c r="AE6">
        <f t="shared" si="2"/>
        <v>2.3831770515819698E-3</v>
      </c>
      <c r="AF6">
        <f t="shared" si="45"/>
        <v>7.8692428617447505E-3</v>
      </c>
      <c r="AG6">
        <f t="shared" si="20"/>
        <v>4.5304156937678697E-2</v>
      </c>
      <c r="AH6">
        <f t="shared" si="3"/>
        <v>1.76352438553458E-3</v>
      </c>
      <c r="AI6">
        <f t="shared" si="46"/>
        <v>2.5589360690946202E-3</v>
      </c>
      <c r="AJ6">
        <f t="shared" si="21"/>
        <v>1.72034913093096E-2</v>
      </c>
      <c r="AK6">
        <f t="shared" si="4"/>
        <v>5.1889252622449797E-4</v>
      </c>
      <c r="AL6">
        <f t="shared" si="47"/>
        <v>1.7392794792495999E-3</v>
      </c>
      <c r="AM6">
        <f t="shared" si="22"/>
        <v>9.9936287118092392E-3</v>
      </c>
      <c r="AN6">
        <f t="shared" si="5"/>
        <v>1.9863507740415999E-3</v>
      </c>
      <c r="AO6">
        <f t="shared" ref="AO6" si="60">AN5+AO5</f>
        <v>6.4102370553184296E-3</v>
      </c>
      <c r="AP6">
        <f t="shared" si="23"/>
        <v>3.7017062211696199E-2</v>
      </c>
      <c r="AQ6">
        <f t="shared" si="6"/>
        <v>9.1882594464046997E-5</v>
      </c>
      <c r="AR6">
        <f t="shared" si="48"/>
        <v>1.53821115234244E-4</v>
      </c>
      <c r="AS6">
        <f t="shared" si="24"/>
        <v>9.9881206233133797E-4</v>
      </c>
      <c r="AT6">
        <f t="shared" si="7"/>
        <v>2.0018864784195799E-4</v>
      </c>
      <c r="AU6">
        <f t="shared" si="49"/>
        <v>3.0974638105127301E-4</v>
      </c>
      <c r="AV6">
        <f t="shared" si="25"/>
        <v>2.0492035248612598E-3</v>
      </c>
      <c r="AW6">
        <f t="shared" si="8"/>
        <v>2.2371414304289699E-4</v>
      </c>
      <c r="AX6">
        <f t="shared" si="50"/>
        <v>2.9310536308613499E-4</v>
      </c>
      <c r="AY6">
        <f t="shared" si="26"/>
        <v>2.0248121730379199E-3</v>
      </c>
      <c r="AZ6">
        <f t="shared" si="9"/>
        <v>1.73556011765422E-4</v>
      </c>
      <c r="BA6">
        <f t="shared" si="51"/>
        <v>2.2595980764199801E-4</v>
      </c>
      <c r="BB6">
        <f t="shared" si="27"/>
        <v>1.56368906762355E-3</v>
      </c>
      <c r="BC6">
        <f t="shared" si="10"/>
        <v>4.0610331244037004E-3</v>
      </c>
      <c r="BD6">
        <f t="shared" si="52"/>
        <v>4.1735484497891096E-3</v>
      </c>
      <c r="BE6">
        <f t="shared" si="28"/>
        <v>3.1020325059954799E-2</v>
      </c>
      <c r="BF6">
        <f t="shared" si="11"/>
        <v>1.8278865893862099E-3</v>
      </c>
      <c r="BG6">
        <f t="shared" si="53"/>
        <v>1.9215143844327901E-3</v>
      </c>
      <c r="BH6">
        <f t="shared" si="29"/>
        <v>1.4177288395629499E-2</v>
      </c>
      <c r="BI6">
        <f t="shared" si="12"/>
        <v>1.7311213449748E-4</v>
      </c>
      <c r="BJ6">
        <f t="shared" ref="BJ6:BJ14" si="61">BI5+BJ5</f>
        <v>1.7503644709189199E-4</v>
      </c>
      <c r="BK6">
        <f t="shared" si="30"/>
        <v>1.30796257170316E-3</v>
      </c>
      <c r="BL6">
        <f t="shared" si="13"/>
        <v>6.3252510681771504E-4</v>
      </c>
      <c r="BM6">
        <f t="shared" si="54"/>
        <v>8.6419418399827895E-4</v>
      </c>
      <c r="BN6">
        <f t="shared" si="31"/>
        <v>5.9022836870356796E-3</v>
      </c>
      <c r="BO6">
        <f t="shared" si="14"/>
        <v>5.3265272153070798E-6</v>
      </c>
      <c r="BP6">
        <f t="shared" si="55"/>
        <v>4.4713059237873098E-6</v>
      </c>
      <c r="BQ6">
        <f t="shared" si="32"/>
        <v>3.5672847657204201E-5</v>
      </c>
      <c r="BR6">
        <f t="shared" si="15"/>
        <v>1.26948898631485E-4</v>
      </c>
      <c r="BS6">
        <f t="shared" si="56"/>
        <v>3.0383293760996002E-4</v>
      </c>
      <c r="BT6">
        <f t="shared" si="33"/>
        <v>1.8365369346285099E-3</v>
      </c>
      <c r="BU6">
        <f t="shared" si="16"/>
        <v>1.37158075794157E-3</v>
      </c>
      <c r="BV6">
        <f t="shared" si="57"/>
        <v>1.76530007931695E-3</v>
      </c>
      <c r="BW6">
        <f t="shared" si="34"/>
        <v>1.22554522914387E-2</v>
      </c>
      <c r="BX6">
        <f t="shared" si="35"/>
        <v>1.90689674307993E-3</v>
      </c>
      <c r="BY6">
        <f t="shared" si="58"/>
        <v>3.15889818565238E-3</v>
      </c>
      <c r="BZ6">
        <f t="shared" si="36"/>
        <v>2.0561732785961701E-2</v>
      </c>
      <c r="CA6">
        <f t="shared" si="37"/>
        <v>1.5114020973433799E-3</v>
      </c>
      <c r="CB6">
        <f t="shared" si="59"/>
        <v>3.0876528915353202E-3</v>
      </c>
      <c r="CC6">
        <f t="shared" si="38"/>
        <v>1.92167697010351E-2</v>
      </c>
      <c r="CD6" s="4">
        <f t="shared" si="39"/>
        <v>0.34763623999999999</v>
      </c>
      <c r="CE6" s="7">
        <f t="shared" si="40"/>
        <v>0.34763623999999999</v>
      </c>
    </row>
    <row r="7" spans="1:88" x14ac:dyDescent="0.25">
      <c r="A7">
        <f t="shared" si="41"/>
        <v>45</v>
      </c>
      <c r="B7">
        <v>10147497</v>
      </c>
      <c r="C7">
        <v>73259</v>
      </c>
      <c r="D7">
        <v>13027</v>
      </c>
      <c r="E7">
        <v>5123</v>
      </c>
      <c r="F7">
        <v>4957</v>
      </c>
      <c r="G7">
        <v>954</v>
      </c>
      <c r="H7">
        <v>4338</v>
      </c>
      <c r="I7">
        <v>323</v>
      </c>
      <c r="J7">
        <v>661</v>
      </c>
      <c r="K7">
        <v>713</v>
      </c>
      <c r="L7">
        <v>640</v>
      </c>
      <c r="M7">
        <v>15431</v>
      </c>
      <c r="N7">
        <v>8038</v>
      </c>
      <c r="O7">
        <v>823</v>
      </c>
      <c r="P7">
        <v>2369</v>
      </c>
      <c r="Q7">
        <v>35</v>
      </c>
      <c r="R7">
        <v>320</v>
      </c>
      <c r="S7">
        <v>5422</v>
      </c>
      <c r="T7">
        <v>5910</v>
      </c>
      <c r="U7">
        <v>4175</v>
      </c>
      <c r="V7">
        <f t="shared" si="0"/>
        <v>7.2194157830251099E-3</v>
      </c>
      <c r="W7">
        <f t="shared" si="17"/>
        <v>3.5457129514039502E-2</v>
      </c>
      <c r="X7">
        <v>2.5</v>
      </c>
      <c r="Y7">
        <f t="shared" si="42"/>
        <v>0.91742941798007005</v>
      </c>
      <c r="Z7">
        <f t="shared" si="43"/>
        <v>3.2529413693309202E-2</v>
      </c>
      <c r="AA7">
        <f t="shared" si="18"/>
        <v>4.5058235556670798</v>
      </c>
      <c r="AB7">
        <f t="shared" si="1"/>
        <v>5.7844179170168696E-3</v>
      </c>
      <c r="AC7">
        <f t="shared" si="44"/>
        <v>2.85978069083434E-2</v>
      </c>
      <c r="AD7">
        <f t="shared" si="19"/>
        <v>0.157450079334259</v>
      </c>
      <c r="AE7">
        <f t="shared" si="2"/>
        <v>2.2747810692314002E-3</v>
      </c>
      <c r="AF7">
        <f t="shared" si="45"/>
        <v>1.0252419913326699E-2</v>
      </c>
      <c r="AG7">
        <f t="shared" si="20"/>
        <v>5.6949052239712E-2</v>
      </c>
      <c r="AH7">
        <f t="shared" si="3"/>
        <v>2.20107159089987E-3</v>
      </c>
      <c r="AI7">
        <f t="shared" si="46"/>
        <v>4.3224604546291999E-3</v>
      </c>
      <c r="AJ7">
        <f t="shared" si="21"/>
        <v>2.7114981250395701E-2</v>
      </c>
      <c r="AK7">
        <f t="shared" si="4"/>
        <v>4.2360748390528102E-4</v>
      </c>
      <c r="AL7">
        <f t="shared" si="47"/>
        <v>2.2581720054741E-3</v>
      </c>
      <c r="AM7">
        <f t="shared" si="22"/>
        <v>1.2349878737133699E-2</v>
      </c>
      <c r="AN7">
        <f t="shared" si="5"/>
        <v>1.9262151626636399E-3</v>
      </c>
      <c r="AO7">
        <f>AN6+AO6</f>
        <v>8.3965878293600308E-3</v>
      </c>
      <c r="AP7">
        <f t="shared" si="23"/>
        <v>4.6798477053459298E-2</v>
      </c>
      <c r="AQ7">
        <f t="shared" si="6"/>
        <v>1.4342265964507899E-4</v>
      </c>
      <c r="AR7">
        <f t="shared" si="48"/>
        <v>2.4570370969829102E-4</v>
      </c>
      <c r="AS7">
        <f t="shared" si="24"/>
        <v>1.5870751976041499E-3</v>
      </c>
      <c r="AT7">
        <f t="shared" si="7"/>
        <v>2.9350581432011601E-4</v>
      </c>
      <c r="AU7">
        <f t="shared" si="49"/>
        <v>5.09935028893231E-4</v>
      </c>
      <c r="AV7">
        <f t="shared" si="25"/>
        <v>3.2834396802664499E-3</v>
      </c>
      <c r="AW7">
        <f t="shared" si="8"/>
        <v>3.1659553042396801E-4</v>
      </c>
      <c r="AX7">
        <f t="shared" si="50"/>
        <v>5.1681950612903198E-4</v>
      </c>
      <c r="AY7">
        <f t="shared" si="26"/>
        <v>3.3755863567050798E-3</v>
      </c>
      <c r="AZ7">
        <f t="shared" si="9"/>
        <v>2.8418112127817597E-4</v>
      </c>
      <c r="BA7">
        <f t="shared" si="51"/>
        <v>3.9951581940741998E-4</v>
      </c>
      <c r="BB7">
        <f t="shared" si="27"/>
        <v>2.7080319002325401E-3</v>
      </c>
      <c r="BC7">
        <f t="shared" si="10"/>
        <v>6.8518732538180201E-3</v>
      </c>
      <c r="BD7">
        <f t="shared" si="52"/>
        <v>8.2345815741928109E-3</v>
      </c>
      <c r="BE7">
        <f t="shared" si="28"/>
        <v>5.8302591005509101E-2</v>
      </c>
      <c r="BF7">
        <f t="shared" si="11"/>
        <v>3.5691372700530901E-3</v>
      </c>
      <c r="BG7">
        <f t="shared" si="53"/>
        <v>3.7494009738189998E-3</v>
      </c>
      <c r="BH7">
        <f t="shared" si="29"/>
        <v>2.7669848044227702E-2</v>
      </c>
      <c r="BI7">
        <f t="shared" si="12"/>
        <v>3.6543916064365399E-4</v>
      </c>
      <c r="BJ7">
        <f t="shared" si="61"/>
        <v>3.4814858158937199E-4</v>
      </c>
      <c r="BK7">
        <f t="shared" si="30"/>
        <v>2.6543408095559902E-3</v>
      </c>
      <c r="BL7">
        <f t="shared" si="13"/>
        <v>1.05191418173125E-3</v>
      </c>
      <c r="BM7">
        <f t="shared" si="54"/>
        <v>1.4967192908159901E-3</v>
      </c>
      <c r="BN7">
        <f t="shared" si="31"/>
        <v>1.01133819084081E-2</v>
      </c>
      <c r="BO7">
        <f t="shared" si="14"/>
        <v>1.5541155069900201E-5</v>
      </c>
      <c r="BP7">
        <f t="shared" si="55"/>
        <v>9.7978331390943905E-6</v>
      </c>
      <c r="BQ7">
        <f t="shared" si="32"/>
        <v>8.7842053370222497E-5</v>
      </c>
      <c r="BR7">
        <f t="shared" si="15"/>
        <v>1.4209056063908799E-4</v>
      </c>
      <c r="BS7">
        <f t="shared" si="56"/>
        <v>4.3078183624144499E-4</v>
      </c>
      <c r="BT7">
        <f t="shared" si="33"/>
        <v>2.5091355828049402E-3</v>
      </c>
      <c r="BU7">
        <f t="shared" si="16"/>
        <v>2.4075469368285501E-3</v>
      </c>
      <c r="BV7">
        <f t="shared" si="57"/>
        <v>3.1368808372585202E-3</v>
      </c>
      <c r="BW7">
        <f t="shared" si="34"/>
        <v>2.1703271528364002E-2</v>
      </c>
      <c r="BX7">
        <f t="shared" si="35"/>
        <v>2.6242350418031598E-3</v>
      </c>
      <c r="BY7">
        <f t="shared" si="58"/>
        <v>5.06579492873231E-3</v>
      </c>
      <c r="BZ7">
        <f t="shared" si="36"/>
        <v>3.1889562248169502E-2</v>
      </c>
      <c r="CA7">
        <f t="shared" si="37"/>
        <v>1.8538377833381E-3</v>
      </c>
      <c r="CB7">
        <f t="shared" si="59"/>
        <v>4.5990549888787003E-3</v>
      </c>
      <c r="CC7">
        <f t="shared" si="38"/>
        <v>2.7629869402738701E-2</v>
      </c>
      <c r="CD7" s="4">
        <f t="shared" si="39"/>
        <v>0.49417643999999999</v>
      </c>
      <c r="CE7" s="7">
        <f t="shared" si="40"/>
        <v>0.49417643999999999</v>
      </c>
    </row>
    <row r="8" spans="1:88" x14ac:dyDescent="0.25">
      <c r="A8">
        <f t="shared" si="41"/>
        <v>50</v>
      </c>
      <c r="B8">
        <v>11606533</v>
      </c>
      <c r="C8">
        <v>116815</v>
      </c>
      <c r="D8">
        <v>13112</v>
      </c>
      <c r="E8">
        <v>5648</v>
      </c>
      <c r="F8">
        <v>7573</v>
      </c>
      <c r="G8">
        <v>925</v>
      </c>
      <c r="H8">
        <v>5284</v>
      </c>
      <c r="I8">
        <v>429</v>
      </c>
      <c r="J8">
        <v>1147</v>
      </c>
      <c r="K8">
        <v>1307</v>
      </c>
      <c r="L8">
        <v>1195</v>
      </c>
      <c r="M8">
        <v>29047</v>
      </c>
      <c r="N8">
        <v>17593</v>
      </c>
      <c r="O8">
        <v>2415</v>
      </c>
      <c r="P8">
        <v>4372</v>
      </c>
      <c r="Q8">
        <v>120</v>
      </c>
      <c r="R8">
        <v>527</v>
      </c>
      <c r="S8">
        <v>9618</v>
      </c>
      <c r="T8">
        <v>10015</v>
      </c>
      <c r="U8">
        <v>6488</v>
      </c>
      <c r="V8">
        <f t="shared" si="0"/>
        <v>1.00645903475224E-2</v>
      </c>
      <c r="W8">
        <f t="shared" si="17"/>
        <v>4.9087829500190902E-2</v>
      </c>
      <c r="X8">
        <v>2.5</v>
      </c>
      <c r="Y8">
        <f t="shared" si="42"/>
        <v>0.88490000428676097</v>
      </c>
      <c r="Z8">
        <f t="shared" si="43"/>
        <v>4.34378205351467E-2</v>
      </c>
      <c r="AA8">
        <f t="shared" si="18"/>
        <v>4.3159054700959398</v>
      </c>
      <c r="AB8">
        <f t="shared" si="1"/>
        <v>4.8757154719585999E-3</v>
      </c>
      <c r="AC8">
        <f t="shared" si="44"/>
        <v>3.4382224825360297E-2</v>
      </c>
      <c r="AD8">
        <f t="shared" si="19"/>
        <v>0.18410041280669801</v>
      </c>
      <c r="AE8">
        <f t="shared" si="2"/>
        <v>2.10021667065453E-3</v>
      </c>
      <c r="AF8">
        <f t="shared" si="45"/>
        <v>1.25272009825581E-2</v>
      </c>
      <c r="AG8">
        <f t="shared" si="20"/>
        <v>6.7886546589426805E-2</v>
      </c>
      <c r="AH8">
        <f t="shared" si="3"/>
        <v>2.8160306031987802E-3</v>
      </c>
      <c r="AI8">
        <f t="shared" si="46"/>
        <v>6.5235320455290704E-3</v>
      </c>
      <c r="AJ8">
        <f t="shared" si="21"/>
        <v>3.9657736735642303E-2</v>
      </c>
      <c r="AK8">
        <f t="shared" si="4"/>
        <v>3.4396253901477299E-4</v>
      </c>
      <c r="AL8">
        <f t="shared" si="47"/>
        <v>2.6817794893793799E-3</v>
      </c>
      <c r="AM8">
        <f t="shared" si="22"/>
        <v>1.42688037944338E-2</v>
      </c>
      <c r="AN8">
        <f t="shared" si="5"/>
        <v>1.9648627634097902E-3</v>
      </c>
      <c r="AO8">
        <f t="shared" ref="AO8:AO13" si="62">AN7+AO7</f>
        <v>1.03228029920237E-2</v>
      </c>
      <c r="AP8">
        <f t="shared" si="23"/>
        <v>5.6526171868642998E-2</v>
      </c>
      <c r="AQ8">
        <f t="shared" si="6"/>
        <v>1.5952424782414901E-4</v>
      </c>
      <c r="AR8">
        <f t="shared" si="48"/>
        <v>3.8912636934337002E-4</v>
      </c>
      <c r="AS8">
        <f t="shared" si="24"/>
        <v>2.3444424662772199E-3</v>
      </c>
      <c r="AT8">
        <f t="shared" si="7"/>
        <v>4.2651354837831802E-4</v>
      </c>
      <c r="AU8">
        <f t="shared" si="49"/>
        <v>8.0344084321334701E-4</v>
      </c>
      <c r="AV8">
        <f t="shared" si="25"/>
        <v>5.0834880870125297E-3</v>
      </c>
      <c r="AW8">
        <f t="shared" si="8"/>
        <v>4.8600977134303602E-4</v>
      </c>
      <c r="AX8">
        <f t="shared" si="50"/>
        <v>8.33415036553E-4</v>
      </c>
      <c r="AY8">
        <f t="shared" si="26"/>
        <v>5.3820996111225896E-3</v>
      </c>
      <c r="AZ8">
        <f t="shared" si="9"/>
        <v>4.44362415267734E-4</v>
      </c>
      <c r="BA8">
        <f t="shared" si="51"/>
        <v>6.8369694068559595E-4</v>
      </c>
      <c r="BB8">
        <f t="shared" si="27"/>
        <v>4.5293907415973099E-3</v>
      </c>
      <c r="BC8">
        <f t="shared" si="10"/>
        <v>1.0801167427850899E-2</v>
      </c>
      <c r="BD8">
        <f t="shared" si="52"/>
        <v>1.50864548280108E-2</v>
      </c>
      <c r="BE8">
        <f t="shared" si="28"/>
        <v>0.102435192709681</v>
      </c>
      <c r="BF8">
        <f t="shared" si="11"/>
        <v>6.5419815663642199E-3</v>
      </c>
      <c r="BG8">
        <f t="shared" si="53"/>
        <v>7.3185382438720904E-3</v>
      </c>
      <c r="BH8">
        <f t="shared" si="29"/>
        <v>5.2947645135270997E-2</v>
      </c>
      <c r="BI8">
        <f t="shared" si="12"/>
        <v>8.9802111537370401E-4</v>
      </c>
      <c r="BJ8">
        <f t="shared" si="61"/>
        <v>7.1358774223302603E-4</v>
      </c>
      <c r="BK8">
        <f t="shared" si="30"/>
        <v>5.8129914995993896E-3</v>
      </c>
      <c r="BL8">
        <f t="shared" si="13"/>
        <v>1.6257342925109E-3</v>
      </c>
      <c r="BM8">
        <f t="shared" si="54"/>
        <v>2.5486334725472399E-3</v>
      </c>
      <c r="BN8">
        <f t="shared" si="31"/>
        <v>1.6807503094013399E-2</v>
      </c>
      <c r="BO8">
        <f t="shared" si="14"/>
        <v>4.4622167223538098E-5</v>
      </c>
      <c r="BP8">
        <f t="shared" si="55"/>
        <v>2.5338988208994598E-5</v>
      </c>
      <c r="BQ8">
        <f t="shared" si="32"/>
        <v>2.3825035910381799E-4</v>
      </c>
      <c r="BR8">
        <f t="shared" si="15"/>
        <v>1.9596568439003801E-4</v>
      </c>
      <c r="BS8">
        <f t="shared" si="56"/>
        <v>5.7287239688053298E-4</v>
      </c>
      <c r="BT8">
        <f t="shared" si="33"/>
        <v>3.3542761953777602E-3</v>
      </c>
      <c r="BU8">
        <f t="shared" si="16"/>
        <v>3.5764667029665798E-3</v>
      </c>
      <c r="BV8">
        <f t="shared" si="57"/>
        <v>5.5444277740870698E-3</v>
      </c>
      <c r="BW8">
        <f t="shared" si="34"/>
        <v>3.6663305627851799E-2</v>
      </c>
      <c r="BX8">
        <f t="shared" si="35"/>
        <v>3.7240917061977801E-3</v>
      </c>
      <c r="BY8">
        <f t="shared" si="58"/>
        <v>7.6900299705354698E-3</v>
      </c>
      <c r="BZ8">
        <f t="shared" si="36"/>
        <v>4.7760379118171797E-2</v>
      </c>
      <c r="CA8">
        <f t="shared" si="37"/>
        <v>2.41257184121929E-3</v>
      </c>
      <c r="CB8">
        <f t="shared" si="59"/>
        <v>6.4528927722168001E-3</v>
      </c>
      <c r="CC8">
        <f t="shared" si="38"/>
        <v>3.8295893464132202E-2</v>
      </c>
      <c r="CD8" s="4">
        <f t="shared" si="39"/>
        <v>0.68409452999999998</v>
      </c>
      <c r="CE8" s="7">
        <f t="shared" si="40"/>
        <v>0.68409452999999998</v>
      </c>
    </row>
    <row r="9" spans="1:88" x14ac:dyDescent="0.25">
      <c r="A9">
        <f t="shared" si="41"/>
        <v>55</v>
      </c>
      <c r="B9">
        <v>13326544</v>
      </c>
      <c r="C9">
        <v>192460</v>
      </c>
      <c r="D9">
        <v>12651</v>
      </c>
      <c r="E9">
        <v>5921</v>
      </c>
      <c r="F9">
        <v>10975</v>
      </c>
      <c r="G9">
        <v>825</v>
      </c>
      <c r="H9">
        <v>6520</v>
      </c>
      <c r="I9">
        <v>638</v>
      </c>
      <c r="J9">
        <v>2080</v>
      </c>
      <c r="K9">
        <v>2306</v>
      </c>
      <c r="L9">
        <v>2026</v>
      </c>
      <c r="M9">
        <v>51448</v>
      </c>
      <c r="N9">
        <v>38452</v>
      </c>
      <c r="O9">
        <v>6804</v>
      </c>
      <c r="P9">
        <v>7275</v>
      </c>
      <c r="Q9">
        <v>486</v>
      </c>
      <c r="R9">
        <v>737</v>
      </c>
      <c r="S9">
        <v>15632</v>
      </c>
      <c r="T9">
        <v>16988</v>
      </c>
      <c r="U9">
        <v>10696</v>
      </c>
      <c r="V9">
        <f t="shared" si="0"/>
        <v>1.44418537919509E-2</v>
      </c>
      <c r="W9">
        <f t="shared" si="17"/>
        <v>6.9693027669935501E-2</v>
      </c>
      <c r="X9">
        <v>2.5</v>
      </c>
      <c r="Y9">
        <f t="shared" si="42"/>
        <v>0.84146218375161397</v>
      </c>
      <c r="Z9">
        <f t="shared" si="43"/>
        <v>5.8644047255405597E-2</v>
      </c>
      <c r="AA9">
        <f t="shared" si="18"/>
        <v>4.0607008006195597</v>
      </c>
      <c r="AB9">
        <f t="shared" si="1"/>
        <v>3.8548573305005498E-3</v>
      </c>
      <c r="AC9">
        <f>AB8+AC8</f>
        <v>3.9257940297318897E-2</v>
      </c>
      <c r="AD9">
        <f t="shared" si="19"/>
        <v>0.20592684481284601</v>
      </c>
      <c r="AE9">
        <f t="shared" si="2"/>
        <v>1.80417439363637E-3</v>
      </c>
      <c r="AF9">
        <f t="shared" si="45"/>
        <v>1.4627417653212601E-2</v>
      </c>
      <c r="AG9">
        <f t="shared" si="20"/>
        <v>7.7647524250153893E-2</v>
      </c>
      <c r="AH9">
        <f t="shared" si="3"/>
        <v>3.3441671964464098E-3</v>
      </c>
      <c r="AI9">
        <f t="shared" si="46"/>
        <v>9.3395626487278501E-3</v>
      </c>
      <c r="AJ9">
        <f t="shared" si="21"/>
        <v>5.5058231234755298E-2</v>
      </c>
      <c r="AK9">
        <f t="shared" si="4"/>
        <v>2.5138386670326101E-4</v>
      </c>
      <c r="AL9">
        <f t="shared" si="47"/>
        <v>3.02574202839415E-3</v>
      </c>
      <c r="AM9">
        <f t="shared" si="22"/>
        <v>1.5757169808728901E-2</v>
      </c>
      <c r="AN9">
        <f t="shared" si="5"/>
        <v>1.9866943162487999E-3</v>
      </c>
      <c r="AO9">
        <f t="shared" si="62"/>
        <v>1.22876657554335E-2</v>
      </c>
      <c r="AP9">
        <f t="shared" si="23"/>
        <v>6.6405064567789496E-2</v>
      </c>
      <c r="AQ9">
        <f t="shared" si="6"/>
        <v>1.9440352358385501E-4</v>
      </c>
      <c r="AR9">
        <f t="shared" si="48"/>
        <v>5.4865061716751905E-4</v>
      </c>
      <c r="AS9">
        <f t="shared" si="24"/>
        <v>3.22926189479723E-3</v>
      </c>
      <c r="AT9">
        <f t="shared" si="7"/>
        <v>6.3379205180943401E-4</v>
      </c>
      <c r="AU9">
        <f t="shared" si="49"/>
        <v>1.22995439159167E-3</v>
      </c>
      <c r="AV9">
        <f t="shared" si="25"/>
        <v>7.7342520874819397E-3</v>
      </c>
      <c r="AW9">
        <f t="shared" si="8"/>
        <v>7.0265599590026704E-4</v>
      </c>
      <c r="AX9">
        <f t="shared" si="50"/>
        <v>1.31942480789604E-3</v>
      </c>
      <c r="AY9">
        <f t="shared" si="26"/>
        <v>8.3537640292308708E-3</v>
      </c>
      <c r="AZ9">
        <f t="shared" si="9"/>
        <v>6.17337835079766E-4</v>
      </c>
      <c r="BA9">
        <f t="shared" si="51"/>
        <v>1.12805935595333E-3</v>
      </c>
      <c r="BB9">
        <f t="shared" si="27"/>
        <v>7.1836413674660699E-3</v>
      </c>
      <c r="BC9">
        <f t="shared" si="10"/>
        <v>1.56766026353326E-2</v>
      </c>
      <c r="BD9">
        <f t="shared" si="52"/>
        <v>2.5887622255861699E-2</v>
      </c>
      <c r="BE9">
        <f t="shared" si="28"/>
        <v>0.16862961786764</v>
      </c>
      <c r="BF9">
        <f t="shared" si="11"/>
        <v>1.1716621142392501E-2</v>
      </c>
      <c r="BG9">
        <f t="shared" si="53"/>
        <v>1.38605198102363E-2</v>
      </c>
      <c r="BH9">
        <f t="shared" si="29"/>
        <v>9.8594151907162794E-2</v>
      </c>
      <c r="BI9">
        <f t="shared" si="12"/>
        <v>2.0732313079381698E-3</v>
      </c>
      <c r="BJ9">
        <f t="shared" si="61"/>
        <v>1.61160885760673E-3</v>
      </c>
      <c r="BK9">
        <f t="shared" si="30"/>
        <v>1.32411225578791E-2</v>
      </c>
      <c r="BL9">
        <f t="shared" si="13"/>
        <v>2.21674864274694E-3</v>
      </c>
      <c r="BM9">
        <f t="shared" si="54"/>
        <v>4.1743677650581401E-3</v>
      </c>
      <c r="BN9">
        <f t="shared" si="31"/>
        <v>2.6413710432158101E-2</v>
      </c>
      <c r="BO9">
        <f t="shared" si="14"/>
        <v>1.4808795056701199E-4</v>
      </c>
      <c r="BP9">
        <f t="shared" si="55"/>
        <v>6.9961155432532706E-5</v>
      </c>
      <c r="BQ9">
        <f t="shared" si="32"/>
        <v>7.2002565358019399E-4</v>
      </c>
      <c r="BR9">
        <f t="shared" si="15"/>
        <v>2.24569587588247E-4</v>
      </c>
      <c r="BS9">
        <f t="shared" si="56"/>
        <v>7.6883808127057099E-4</v>
      </c>
      <c r="BT9">
        <f t="shared" si="33"/>
        <v>4.4056143753234698E-3</v>
      </c>
      <c r="BU9">
        <f t="shared" si="16"/>
        <v>4.7631910355216698E-3</v>
      </c>
      <c r="BV9">
        <f t="shared" si="57"/>
        <v>9.1208944770536492E-3</v>
      </c>
      <c r="BW9">
        <f t="shared" si="34"/>
        <v>5.7512449974072399E-2</v>
      </c>
      <c r="BX9">
        <f t="shared" si="35"/>
        <v>5.1763747000666601E-3</v>
      </c>
      <c r="BY9">
        <f t="shared" si="58"/>
        <v>1.1414121676733301E-2</v>
      </c>
      <c r="BZ9">
        <f t="shared" si="36"/>
        <v>7.0011545133833106E-2</v>
      </c>
      <c r="CA9">
        <f t="shared" si="37"/>
        <v>3.25915374334313E-3</v>
      </c>
      <c r="CB9">
        <f t="shared" si="59"/>
        <v>8.8654646134360901E-3</v>
      </c>
      <c r="CC9">
        <f t="shared" si="38"/>
        <v>5.2475207425538302E-2</v>
      </c>
      <c r="CD9" s="4">
        <f t="shared" si="39"/>
        <v>0.9392992</v>
      </c>
      <c r="CE9" s="7">
        <f t="shared" si="40"/>
        <v>0.9392992</v>
      </c>
    </row>
    <row r="10" spans="1:88" x14ac:dyDescent="0.25">
      <c r="A10">
        <f t="shared" si="41"/>
        <v>60</v>
      </c>
      <c r="B10">
        <v>14543117</v>
      </c>
      <c r="C10">
        <v>283361</v>
      </c>
      <c r="D10">
        <v>9469</v>
      </c>
      <c r="E10">
        <v>5763</v>
      </c>
      <c r="F10">
        <v>11612</v>
      </c>
      <c r="G10">
        <v>697</v>
      </c>
      <c r="H10">
        <v>6911</v>
      </c>
      <c r="I10">
        <v>499</v>
      </c>
      <c r="J10">
        <v>3340</v>
      </c>
      <c r="K10">
        <v>3508</v>
      </c>
      <c r="L10">
        <v>3306</v>
      </c>
      <c r="M10">
        <v>78827</v>
      </c>
      <c r="N10">
        <v>67701</v>
      </c>
      <c r="O10">
        <v>14291</v>
      </c>
      <c r="P10">
        <v>10657</v>
      </c>
      <c r="Q10">
        <v>1517</v>
      </c>
      <c r="R10">
        <v>765</v>
      </c>
      <c r="S10">
        <v>23976</v>
      </c>
      <c r="T10">
        <v>25476</v>
      </c>
      <c r="U10">
        <v>15046</v>
      </c>
      <c r="V10">
        <f t="shared" si="0"/>
        <v>1.9484199982713502E-2</v>
      </c>
      <c r="W10">
        <f t="shared" si="17"/>
        <v>9.2895989806130605E-2</v>
      </c>
      <c r="X10">
        <v>2.5</v>
      </c>
      <c r="Y10">
        <f t="shared" si="42"/>
        <v>0.78281813649620802</v>
      </c>
      <c r="Z10">
        <f t="shared" si="43"/>
        <v>7.2720665628005901E-2</v>
      </c>
      <c r="AA10">
        <f t="shared" si="18"/>
        <v>3.73228901841102</v>
      </c>
      <c r="AB10">
        <f t="shared" si="1"/>
        <v>2.4300873544051199E-3</v>
      </c>
      <c r="AC10">
        <f t="shared" ref="AC10:AC13" si="63">AB9+AC9</f>
        <v>4.3112797627819402E-2</v>
      </c>
      <c r="AD10">
        <f t="shared" si="19"/>
        <v>0.22163920652510999</v>
      </c>
      <c r="AE10">
        <f t="shared" si="2"/>
        <v>1.4789939194673901E-3</v>
      </c>
      <c r="AF10">
        <f t="shared" si="45"/>
        <v>1.6431592046848999E-2</v>
      </c>
      <c r="AG10">
        <f t="shared" si="20"/>
        <v>8.5855445032913494E-2</v>
      </c>
      <c r="AH10">
        <f t="shared" si="3"/>
        <v>2.9800585446564799E-3</v>
      </c>
      <c r="AI10">
        <f t="shared" si="46"/>
        <v>1.26837298451743E-2</v>
      </c>
      <c r="AJ10">
        <f t="shared" si="21"/>
        <v>7.0868795587512703E-2</v>
      </c>
      <c r="AK10">
        <f t="shared" si="4"/>
        <v>1.7887537079104099E-4</v>
      </c>
      <c r="AL10">
        <f t="shared" si="47"/>
        <v>3.2771258950974099E-3</v>
      </c>
      <c r="AM10">
        <f t="shared" si="22"/>
        <v>1.68328179024647E-2</v>
      </c>
      <c r="AN10">
        <f t="shared" si="5"/>
        <v>1.7736121772408699E-3</v>
      </c>
      <c r="AO10">
        <f t="shared" si="62"/>
        <v>1.4274360071682301E-2</v>
      </c>
      <c r="AP10">
        <f t="shared" si="23"/>
        <v>7.5805830801513693E-2</v>
      </c>
      <c r="AQ10">
        <f t="shared" si="6"/>
        <v>1.28061420408507E-4</v>
      </c>
      <c r="AR10">
        <f t="shared" si="48"/>
        <v>7.4305414075137403E-4</v>
      </c>
      <c r="AS10">
        <f t="shared" si="24"/>
        <v>4.0354242547781397E-3</v>
      </c>
      <c r="AT10">
        <f t="shared" si="7"/>
        <v>8.5716461756395505E-4</v>
      </c>
      <c r="AU10">
        <f t="shared" si="49"/>
        <v>1.8637464434011E-3</v>
      </c>
      <c r="AV10">
        <f t="shared" si="25"/>
        <v>1.1461643760915401E-2</v>
      </c>
      <c r="AW10">
        <f t="shared" si="8"/>
        <v>9.0027948455519504E-4</v>
      </c>
      <c r="AX10">
        <f t="shared" si="50"/>
        <v>2.0220808037963102E-3</v>
      </c>
      <c r="AY10">
        <f t="shared" si="26"/>
        <v>1.23611027303695E-2</v>
      </c>
      <c r="AZ10">
        <f t="shared" si="9"/>
        <v>8.4843898972048902E-4</v>
      </c>
      <c r="BA10">
        <f t="shared" si="51"/>
        <v>1.7453971910331E-3</v>
      </c>
      <c r="BB10">
        <f t="shared" si="27"/>
        <v>1.08480834294667E-2</v>
      </c>
      <c r="BC10">
        <f t="shared" si="10"/>
        <v>2.0229854882848501E-2</v>
      </c>
      <c r="BD10">
        <f t="shared" si="52"/>
        <v>4.1564224891194303E-2</v>
      </c>
      <c r="BE10">
        <f t="shared" si="28"/>
        <v>0.25839576166309303</v>
      </c>
      <c r="BF10">
        <f t="shared" si="11"/>
        <v>1.7374521489130899E-2</v>
      </c>
      <c r="BG10">
        <f t="shared" si="53"/>
        <v>2.55771409526288E-2</v>
      </c>
      <c r="BH10">
        <f t="shared" si="29"/>
        <v>0.17132200848597101</v>
      </c>
      <c r="BI10">
        <f t="shared" si="12"/>
        <v>3.6675866914989402E-3</v>
      </c>
      <c r="BJ10">
        <f t="shared" si="61"/>
        <v>3.6848401655448998E-3</v>
      </c>
      <c r="BK10">
        <f t="shared" si="30"/>
        <v>2.7593167556471801E-2</v>
      </c>
      <c r="BL10">
        <f t="shared" si="13"/>
        <v>2.7349710567003199E-3</v>
      </c>
      <c r="BM10">
        <f t="shared" si="54"/>
        <v>6.3911164078050801E-3</v>
      </c>
      <c r="BN10">
        <f t="shared" si="31"/>
        <v>3.8793009680776203E-2</v>
      </c>
      <c r="BO10">
        <f t="shared" si="14"/>
        <v>3.89316983486383E-4</v>
      </c>
      <c r="BP10">
        <f t="shared" si="55"/>
        <v>2.18049105999545E-4</v>
      </c>
      <c r="BQ10">
        <f t="shared" si="32"/>
        <v>2.0635379887136802E-3</v>
      </c>
      <c r="BR10">
        <f t="shared" si="15"/>
        <v>1.9632662647797199E-4</v>
      </c>
      <c r="BS10">
        <f t="shared" si="56"/>
        <v>9.9340766885881791E-4</v>
      </c>
      <c r="BT10">
        <f t="shared" si="33"/>
        <v>5.4578549104890199E-3</v>
      </c>
      <c r="BU10">
        <f t="shared" si="16"/>
        <v>6.1531074463213702E-3</v>
      </c>
      <c r="BV10">
        <f t="shared" si="57"/>
        <v>1.3884085512575301E-2</v>
      </c>
      <c r="BW10">
        <f t="shared" si="34"/>
        <v>8.4803196178679902E-2</v>
      </c>
      <c r="BX10">
        <f t="shared" si="35"/>
        <v>6.5380616158860197E-3</v>
      </c>
      <c r="BY10">
        <f t="shared" si="58"/>
        <v>1.6590496376800001E-2</v>
      </c>
      <c r="BZ10">
        <f t="shared" si="36"/>
        <v>9.92976359237151E-2</v>
      </c>
      <c r="CA10">
        <f t="shared" si="37"/>
        <v>3.8613469568464899E-3</v>
      </c>
      <c r="CB10">
        <f t="shared" si="59"/>
        <v>1.21246183567792E-2</v>
      </c>
      <c r="CC10">
        <f t="shared" si="38"/>
        <v>7.0276459176012204E-2</v>
      </c>
      <c r="CD10" s="4">
        <f t="shared" si="39"/>
        <v>1.2677109799999999</v>
      </c>
      <c r="CE10" s="7">
        <f t="shared" si="40"/>
        <v>1.2677109799999999</v>
      </c>
    </row>
    <row r="11" spans="1:88" x14ac:dyDescent="0.25">
      <c r="A11">
        <f t="shared" si="41"/>
        <v>65</v>
      </c>
      <c r="B11">
        <v>11966892</v>
      </c>
      <c r="C11">
        <v>327295</v>
      </c>
      <c r="D11">
        <v>4395</v>
      </c>
      <c r="E11">
        <v>4413</v>
      </c>
      <c r="F11">
        <v>8124</v>
      </c>
      <c r="G11">
        <v>466</v>
      </c>
      <c r="H11">
        <v>5813</v>
      </c>
      <c r="I11">
        <v>357</v>
      </c>
      <c r="J11">
        <v>4170</v>
      </c>
      <c r="K11">
        <v>4225</v>
      </c>
      <c r="L11">
        <v>4545</v>
      </c>
      <c r="M11">
        <v>91928</v>
      </c>
      <c r="N11">
        <v>83161</v>
      </c>
      <c r="O11">
        <v>20411</v>
      </c>
      <c r="P11">
        <v>12550</v>
      </c>
      <c r="Q11">
        <v>3825</v>
      </c>
      <c r="R11">
        <v>507</v>
      </c>
      <c r="S11">
        <v>29818</v>
      </c>
      <c r="T11">
        <v>31229</v>
      </c>
      <c r="U11">
        <v>17358</v>
      </c>
      <c r="V11">
        <f t="shared" si="0"/>
        <v>2.73500420994858E-2</v>
      </c>
      <c r="W11">
        <f t="shared" si="17"/>
        <v>0.12799831241443399</v>
      </c>
      <c r="X11">
        <v>2.5</v>
      </c>
      <c r="Y11">
        <f t="shared" si="42"/>
        <v>0.71009747086820196</v>
      </c>
      <c r="Z11">
        <f t="shared" si="43"/>
        <v>9.0891277920887595E-2</v>
      </c>
      <c r="AA11">
        <f t="shared" si="18"/>
        <v>3.3232591595387899</v>
      </c>
      <c r="AB11">
        <f t="shared" si="1"/>
        <v>1.22051105718786E-3</v>
      </c>
      <c r="AC11">
        <f t="shared" si="63"/>
        <v>4.5542884982224502E-2</v>
      </c>
      <c r="AD11">
        <f t="shared" si="19"/>
        <v>0.23076570255409201</v>
      </c>
      <c r="AE11">
        <f t="shared" si="2"/>
        <v>1.2255097372855599E-3</v>
      </c>
      <c r="AF11">
        <f t="shared" si="45"/>
        <v>1.7910585966316402E-2</v>
      </c>
      <c r="AG11">
        <f t="shared" si="20"/>
        <v>9.2616704174795894E-2</v>
      </c>
      <c r="AH11">
        <f t="shared" si="3"/>
        <v>2.2560709507609099E-3</v>
      </c>
      <c r="AI11">
        <f t="shared" si="46"/>
        <v>1.5663788389830801E-2</v>
      </c>
      <c r="AJ11">
        <f t="shared" si="21"/>
        <v>8.3959119326056306E-2</v>
      </c>
      <c r="AK11">
        <f t="shared" si="4"/>
        <v>1.2941027364039701E-4</v>
      </c>
      <c r="AL11">
        <f t="shared" si="47"/>
        <v>3.4560012658884499E-3</v>
      </c>
      <c r="AM11">
        <f t="shared" si="22"/>
        <v>1.7603532013543199E-2</v>
      </c>
      <c r="AN11">
        <f t="shared" si="5"/>
        <v>1.6142959671064899E-3</v>
      </c>
      <c r="AO11">
        <f t="shared" si="62"/>
        <v>1.6047972248923199E-2</v>
      </c>
      <c r="AP11">
        <f t="shared" si="23"/>
        <v>8.4275601162382197E-2</v>
      </c>
      <c r="AQ11">
        <f t="shared" si="6"/>
        <v>9.9140488604338199E-5</v>
      </c>
      <c r="AR11">
        <f t="shared" si="48"/>
        <v>8.7111556115988104E-4</v>
      </c>
      <c r="AS11">
        <f t="shared" si="24"/>
        <v>4.6034290273102496E-3</v>
      </c>
      <c r="AT11">
        <f t="shared" si="7"/>
        <v>1.15802755596664E-3</v>
      </c>
      <c r="AU11">
        <f t="shared" si="49"/>
        <v>2.7209110609650502E-3</v>
      </c>
      <c r="AV11">
        <f t="shared" si="25"/>
        <v>1.6499624194741901E-2</v>
      </c>
      <c r="AW11">
        <f t="shared" si="8"/>
        <v>1.1733013007096001E-3</v>
      </c>
      <c r="AX11">
        <f t="shared" si="50"/>
        <v>2.9223602883515099E-3</v>
      </c>
      <c r="AY11">
        <f t="shared" si="26"/>
        <v>1.75450546935315E-2</v>
      </c>
      <c r="AZ11">
        <f t="shared" si="9"/>
        <v>1.26216672466868E-3</v>
      </c>
      <c r="BA11">
        <f t="shared" si="51"/>
        <v>2.59383618075359E-3</v>
      </c>
      <c r="BB11">
        <f t="shared" si="27"/>
        <v>1.6124597715439601E-2</v>
      </c>
      <c r="BC11">
        <f t="shared" si="10"/>
        <v>2.5528814667842001E-2</v>
      </c>
      <c r="BD11">
        <f t="shared" si="52"/>
        <v>6.1794079774042797E-2</v>
      </c>
      <c r="BE11">
        <f t="shared" si="28"/>
        <v>0.372792435539819</v>
      </c>
      <c r="BF11">
        <f t="shared" si="11"/>
        <v>2.3094179755813401E-2</v>
      </c>
      <c r="BG11">
        <f t="shared" si="53"/>
        <v>4.29516624417597E-2</v>
      </c>
      <c r="BH11">
        <f t="shared" si="29"/>
        <v>0.272493761598332</v>
      </c>
      <c r="BI11">
        <f t="shared" si="12"/>
        <v>5.6682255263393504E-3</v>
      </c>
      <c r="BJ11">
        <f t="shared" si="61"/>
        <v>7.35242685704384E-3</v>
      </c>
      <c r="BK11">
        <f t="shared" si="30"/>
        <v>5.0932698101067597E-2</v>
      </c>
      <c r="BL11">
        <f t="shared" si="13"/>
        <v>3.4851908458947999E-3</v>
      </c>
      <c r="BM11">
        <f t="shared" si="54"/>
        <v>9.1260874645053992E-3</v>
      </c>
      <c r="BN11">
        <f t="shared" si="31"/>
        <v>5.4343414437264002E-2</v>
      </c>
      <c r="BO11">
        <f t="shared" si="14"/>
        <v>1.0622195207607701E-3</v>
      </c>
      <c r="BP11">
        <f t="shared" si="55"/>
        <v>6.0736608948592802E-4</v>
      </c>
      <c r="BQ11">
        <f t="shared" si="32"/>
        <v>5.6923792493315598E-3</v>
      </c>
      <c r="BR11">
        <f t="shared" si="15"/>
        <v>1.4079615608515299E-4</v>
      </c>
      <c r="BS11">
        <f t="shared" si="56"/>
        <v>1.18973429533679E-3</v>
      </c>
      <c r="BT11">
        <f t="shared" si="33"/>
        <v>6.3006618668968303E-3</v>
      </c>
      <c r="BU11">
        <f t="shared" si="16"/>
        <v>8.2805912862861496E-3</v>
      </c>
      <c r="BV11">
        <f t="shared" si="57"/>
        <v>2.00371929588967E-2</v>
      </c>
      <c r="BW11">
        <f t="shared" si="34"/>
        <v>0.12088744301019901</v>
      </c>
      <c r="BX11">
        <f t="shared" si="35"/>
        <v>8.6724322650556795E-3</v>
      </c>
      <c r="BY11">
        <f t="shared" si="58"/>
        <v>2.3128557992686E-2</v>
      </c>
      <c r="BZ11">
        <f t="shared" si="36"/>
        <v>0.13732387062606899</v>
      </c>
      <c r="CA11">
        <f t="shared" si="37"/>
        <v>4.8203938408798398E-3</v>
      </c>
      <c r="CB11">
        <f t="shared" si="59"/>
        <v>1.59859653136257E-2</v>
      </c>
      <c r="CC11">
        <f t="shared" si="38"/>
        <v>9.1980811170328095E-2</v>
      </c>
      <c r="CD11" s="4">
        <f t="shared" si="39"/>
        <v>1.6767408399999999</v>
      </c>
      <c r="CE11" s="7">
        <f t="shared" si="40"/>
        <v>1.6767408399999999</v>
      </c>
    </row>
    <row r="12" spans="1:88" x14ac:dyDescent="0.25">
      <c r="A12">
        <f t="shared" si="41"/>
        <v>70</v>
      </c>
      <c r="B12">
        <v>9450150</v>
      </c>
      <c r="C12">
        <v>363357</v>
      </c>
      <c r="D12">
        <v>1235</v>
      </c>
      <c r="E12">
        <v>3665</v>
      </c>
      <c r="F12">
        <v>4291</v>
      </c>
      <c r="G12">
        <v>246</v>
      </c>
      <c r="H12">
        <v>4913</v>
      </c>
      <c r="I12">
        <v>210</v>
      </c>
      <c r="J12">
        <v>5051</v>
      </c>
      <c r="K12">
        <v>4737</v>
      </c>
      <c r="L12">
        <v>5660</v>
      </c>
      <c r="M12">
        <v>101895</v>
      </c>
      <c r="N12">
        <v>89669</v>
      </c>
      <c r="O12">
        <v>25708</v>
      </c>
      <c r="P12">
        <v>13550</v>
      </c>
      <c r="Q12">
        <v>8608</v>
      </c>
      <c r="R12">
        <v>269</v>
      </c>
      <c r="S12">
        <v>36848</v>
      </c>
      <c r="T12">
        <v>36161</v>
      </c>
      <c r="U12">
        <v>20641</v>
      </c>
      <c r="V12">
        <f t="shared" si="0"/>
        <v>3.8449865875144797E-2</v>
      </c>
      <c r="W12">
        <f t="shared" si="17"/>
        <v>0.175390022293194</v>
      </c>
      <c r="X12">
        <v>2.5</v>
      </c>
      <c r="Y12">
        <f t="shared" si="42"/>
        <v>0.61920619294731405</v>
      </c>
      <c r="Z12">
        <f t="shared" si="43"/>
        <v>0.10860258798511301</v>
      </c>
      <c r="AA12">
        <f t="shared" si="18"/>
        <v>2.8245244947737902</v>
      </c>
      <c r="AB12">
        <f t="shared" si="1"/>
        <v>3.6912511981774003E-4</v>
      </c>
      <c r="AC12">
        <f t="shared" si="63"/>
        <v>4.6763396039412403E-2</v>
      </c>
      <c r="AD12">
        <f t="shared" si="19"/>
        <v>0.23473979299660599</v>
      </c>
      <c r="AE12">
        <f t="shared" si="2"/>
        <v>1.09541988998544E-3</v>
      </c>
      <c r="AF12">
        <f t="shared" si="45"/>
        <v>1.9136095703601998E-2</v>
      </c>
      <c r="AG12">
        <f t="shared" si="20"/>
        <v>9.8419028242973605E-2</v>
      </c>
      <c r="AH12">
        <f t="shared" si="3"/>
        <v>1.28252298715621E-3</v>
      </c>
      <c r="AI12">
        <f t="shared" si="46"/>
        <v>1.79198593405917E-2</v>
      </c>
      <c r="AJ12">
        <f t="shared" si="21"/>
        <v>9.2805604170849001E-2</v>
      </c>
      <c r="AK12">
        <f t="shared" si="4"/>
        <v>7.3526137226853497E-5</v>
      </c>
      <c r="AL12">
        <f t="shared" si="47"/>
        <v>3.5854115395288501E-3</v>
      </c>
      <c r="AM12">
        <f t="shared" si="22"/>
        <v>1.8110873040711399E-2</v>
      </c>
      <c r="AN12">
        <f t="shared" si="5"/>
        <v>1.4684305373802099E-3</v>
      </c>
      <c r="AO12">
        <f t="shared" si="62"/>
        <v>1.7662268216029699E-2</v>
      </c>
      <c r="AP12">
        <f t="shared" si="23"/>
        <v>9.1982417423599E-2</v>
      </c>
      <c r="AQ12">
        <f t="shared" si="6"/>
        <v>6.2766214705850499E-5</v>
      </c>
      <c r="AR12">
        <f t="shared" si="48"/>
        <v>9.7025604976421897E-4</v>
      </c>
      <c r="AS12">
        <f t="shared" si="24"/>
        <v>5.0081957855857197E-3</v>
      </c>
      <c r="AT12">
        <f t="shared" si="7"/>
        <v>1.5096769070440501E-3</v>
      </c>
      <c r="AU12">
        <f t="shared" si="49"/>
        <v>3.8789386169316899E-3</v>
      </c>
      <c r="AV12">
        <f t="shared" si="25"/>
        <v>2.31688853522686E-2</v>
      </c>
      <c r="AW12">
        <f t="shared" si="8"/>
        <v>1.4158264717219701E-3</v>
      </c>
      <c r="AX12">
        <f t="shared" si="50"/>
        <v>4.0956615890611102E-3</v>
      </c>
      <c r="AY12">
        <f t="shared" si="26"/>
        <v>2.4017874124610501E-2</v>
      </c>
      <c r="AZ12">
        <f t="shared" si="9"/>
        <v>1.6916989296910201E-3</v>
      </c>
      <c r="BA12">
        <f t="shared" si="51"/>
        <v>3.85600290542227E-3</v>
      </c>
      <c r="BB12">
        <f t="shared" si="27"/>
        <v>2.3509261851338899E-2</v>
      </c>
      <c r="BC12">
        <f t="shared" si="10"/>
        <v>3.04550640354888E-2</v>
      </c>
      <c r="BD12">
        <f t="shared" si="52"/>
        <v>8.7322894441884805E-2</v>
      </c>
      <c r="BE12">
        <f t="shared" si="28"/>
        <v>0.51275213229814598</v>
      </c>
      <c r="BF12">
        <f t="shared" si="11"/>
        <v>2.6800874792661501E-2</v>
      </c>
      <c r="BG12">
        <f t="shared" si="53"/>
        <v>6.6045842197573104E-2</v>
      </c>
      <c r="BH12">
        <f t="shared" si="29"/>
        <v>0.39723139796951901</v>
      </c>
      <c r="BI12">
        <f t="shared" si="12"/>
        <v>7.6837802269428797E-3</v>
      </c>
      <c r="BJ12">
        <f t="shared" si="61"/>
        <v>1.3020652383383201E-2</v>
      </c>
      <c r="BK12">
        <f t="shared" si="30"/>
        <v>8.4312712484273203E-2</v>
      </c>
      <c r="BL12">
        <f t="shared" si="13"/>
        <v>4.0499152822108296E-3</v>
      </c>
      <c r="BM12">
        <f t="shared" si="54"/>
        <v>1.26112783104002E-2</v>
      </c>
      <c r="BN12">
        <f t="shared" si="31"/>
        <v>7.3181179757528095E-2</v>
      </c>
      <c r="BO12">
        <f t="shared" si="14"/>
        <v>2.5728170294664798E-3</v>
      </c>
      <c r="BP12">
        <f t="shared" si="55"/>
        <v>1.6695856102467001E-3</v>
      </c>
      <c r="BQ12">
        <f t="shared" si="32"/>
        <v>1.47799706248997E-2</v>
      </c>
      <c r="BR12">
        <f t="shared" si="15"/>
        <v>8.0400532170827604E-5</v>
      </c>
      <c r="BS12">
        <f t="shared" si="56"/>
        <v>1.3305304514219401E-3</v>
      </c>
      <c r="BT12">
        <f t="shared" si="33"/>
        <v>6.8536535875367696E-3</v>
      </c>
      <c r="BU12">
        <f t="shared" si="16"/>
        <v>1.1013378473719901E-2</v>
      </c>
      <c r="BV12">
        <f t="shared" si="57"/>
        <v>2.83177842451829E-2</v>
      </c>
      <c r="BW12">
        <f t="shared" si="34"/>
        <v>0.169122367410214</v>
      </c>
      <c r="BX12">
        <f t="shared" si="35"/>
        <v>1.08080432856108E-2</v>
      </c>
      <c r="BY12">
        <f t="shared" si="58"/>
        <v>3.1800990257741697E-2</v>
      </c>
      <c r="BZ12">
        <f t="shared" si="36"/>
        <v>0.18602505950273501</v>
      </c>
      <c r="CA12">
        <f t="shared" si="37"/>
        <v>6.1693211321117202E-3</v>
      </c>
      <c r="CB12">
        <f t="shared" si="59"/>
        <v>2.0806359154505499E-2</v>
      </c>
      <c r="CC12">
        <f t="shared" si="38"/>
        <v>0.11945509860280699</v>
      </c>
      <c r="CD12" s="4">
        <f t="shared" si="39"/>
        <v>2.1754755100000001</v>
      </c>
      <c r="CE12" s="7">
        <f t="shared" si="40"/>
        <v>2.1754755100000001</v>
      </c>
    </row>
    <row r="13" spans="1:88" x14ac:dyDescent="0.25">
      <c r="A13">
        <f t="shared" si="41"/>
        <v>75</v>
      </c>
      <c r="B13">
        <v>6590819</v>
      </c>
      <c r="C13">
        <v>384730</v>
      </c>
      <c r="D13">
        <v>355</v>
      </c>
      <c r="E13">
        <v>3260</v>
      </c>
      <c r="F13">
        <v>2126</v>
      </c>
      <c r="G13">
        <v>159</v>
      </c>
      <c r="H13">
        <v>4198</v>
      </c>
      <c r="I13">
        <v>110</v>
      </c>
      <c r="J13">
        <v>5819</v>
      </c>
      <c r="K13">
        <v>4907</v>
      </c>
      <c r="L13">
        <v>6633</v>
      </c>
      <c r="M13">
        <v>109707</v>
      </c>
      <c r="N13">
        <v>85417</v>
      </c>
      <c r="O13">
        <v>27582</v>
      </c>
      <c r="P13">
        <v>12772</v>
      </c>
      <c r="Q13">
        <v>16342</v>
      </c>
      <c r="R13">
        <v>227</v>
      </c>
      <c r="S13">
        <v>40219</v>
      </c>
      <c r="T13">
        <v>39876</v>
      </c>
      <c r="U13">
        <v>25021</v>
      </c>
      <c r="V13">
        <f t="shared" si="0"/>
        <v>5.8373625493280901E-2</v>
      </c>
      <c r="W13">
        <f>(5*V13)/(1+(5-X13)*V13)</f>
        <v>0.25469888425828102</v>
      </c>
      <c r="X13">
        <v>2.5</v>
      </c>
      <c r="Y13">
        <f>Y12*(1-W12)</f>
        <v>0.51060360496220103</v>
      </c>
      <c r="Z13">
        <f>Y13*W13</f>
        <v>0.130050168482129</v>
      </c>
      <c r="AA13">
        <f>(5*(Y13-Z13)+(2.5*Z13))</f>
        <v>2.2278926036056799</v>
      </c>
      <c r="AB13">
        <f t="shared" si="1"/>
        <v>1.2000054534649199E-4</v>
      </c>
      <c r="AC13">
        <f t="shared" si="63"/>
        <v>4.7132521159230098E-2</v>
      </c>
      <c r="AD13">
        <f t="shared" si="19"/>
        <v>0.235962607159517</v>
      </c>
      <c r="AE13">
        <f t="shared" si="2"/>
        <v>1.1019768389565201E-3</v>
      </c>
      <c r="AF13">
        <f t="shared" si="45"/>
        <v>2.02315155935874E-2</v>
      </c>
      <c r="AG13">
        <f t="shared" si="20"/>
        <v>0.103912520065328</v>
      </c>
      <c r="AH13">
        <f t="shared" si="3"/>
        <v>7.1865115325814505E-4</v>
      </c>
      <c r="AI13">
        <f t="shared" si="46"/>
        <v>1.9202382327747899E-2</v>
      </c>
      <c r="AJ13">
        <f t="shared" si="21"/>
        <v>9.7808539521884896E-2</v>
      </c>
      <c r="AK13">
        <f t="shared" si="4"/>
        <v>5.3746723127020303E-5</v>
      </c>
      <c r="AL13">
        <f t="shared" si="47"/>
        <v>3.6589376767556998E-3</v>
      </c>
      <c r="AM13">
        <f t="shared" si="22"/>
        <v>1.8429055191595999E-2</v>
      </c>
      <c r="AN13">
        <f t="shared" si="5"/>
        <v>1.41904870243542E-3</v>
      </c>
      <c r="AO13">
        <f t="shared" si="62"/>
        <v>1.9130698753409899E-2</v>
      </c>
      <c r="AP13">
        <f t="shared" si="23"/>
        <v>9.9201115523137998E-2</v>
      </c>
      <c r="AQ13">
        <f t="shared" si="6"/>
        <v>3.7183267572152402E-5</v>
      </c>
      <c r="AR13">
        <f t="shared" si="48"/>
        <v>1.03302226447007E-3</v>
      </c>
      <c r="AS13">
        <f t="shared" si="24"/>
        <v>5.2580694912807303E-3</v>
      </c>
      <c r="AT13">
        <f t="shared" si="7"/>
        <v>1.9669948545668601E-3</v>
      </c>
      <c r="AU13">
        <f t="shared" si="49"/>
        <v>5.3886155239757398E-3</v>
      </c>
      <c r="AV13">
        <f t="shared" si="25"/>
        <v>3.1860564756295902E-2</v>
      </c>
      <c r="AW13">
        <f t="shared" si="8"/>
        <v>1.6587117634232001E-3</v>
      </c>
      <c r="AX13">
        <f t="shared" si="50"/>
        <v>5.5114880607830801E-3</v>
      </c>
      <c r="AY13">
        <f t="shared" si="26"/>
        <v>3.1704219712473398E-2</v>
      </c>
      <c r="AZ13">
        <f t="shared" si="9"/>
        <v>2.2421510346007901E-3</v>
      </c>
      <c r="BA13">
        <f t="shared" si="51"/>
        <v>5.5477018351132897E-3</v>
      </c>
      <c r="BB13">
        <f t="shared" si="27"/>
        <v>3.3343886762068398E-2</v>
      </c>
      <c r="BC13">
        <f t="shared" si="10"/>
        <v>3.7084224868528401E-2</v>
      </c>
      <c r="BD13">
        <f t="shared" si="52"/>
        <v>0.117777958477374</v>
      </c>
      <c r="BE13">
        <f t="shared" si="28"/>
        <v>0.68160035455819101</v>
      </c>
      <c r="BF13">
        <f t="shared" si="11"/>
        <v>2.8873483329186701E-2</v>
      </c>
      <c r="BG13">
        <f t="shared" si="53"/>
        <v>9.2846716990234598E-2</v>
      </c>
      <c r="BH13">
        <f t="shared" si="29"/>
        <v>0.53641729327414001</v>
      </c>
      <c r="BI13">
        <f t="shared" si="12"/>
        <v>9.32353532886461E-3</v>
      </c>
      <c r="BJ13">
        <f t="shared" si="61"/>
        <v>2.07044326103261E-2</v>
      </c>
      <c r="BK13">
        <f t="shared" si="30"/>
        <v>0.126831001373792</v>
      </c>
      <c r="BL13">
        <f t="shared" si="13"/>
        <v>4.3173153948320902E-3</v>
      </c>
      <c r="BM13">
        <f t="shared" si="54"/>
        <v>1.6661193592611E-2</v>
      </c>
      <c r="BN13">
        <f t="shared" si="31"/>
        <v>9.4099256450135199E-2</v>
      </c>
      <c r="BO13">
        <f t="shared" si="14"/>
        <v>5.5240814424010404E-3</v>
      </c>
      <c r="BP13">
        <f t="shared" si="55"/>
        <v>4.2424026397131801E-3</v>
      </c>
      <c r="BQ13">
        <f t="shared" si="32"/>
        <v>3.5022216804568497E-2</v>
      </c>
      <c r="BR13">
        <f t="shared" si="15"/>
        <v>7.6732743080714497E-5</v>
      </c>
      <c r="BS13">
        <f t="shared" si="56"/>
        <v>1.4109309835927701E-3</v>
      </c>
      <c r="BT13">
        <f t="shared" si="33"/>
        <v>7.2464867756656401E-3</v>
      </c>
      <c r="BU13">
        <f t="shared" si="16"/>
        <v>1.35952167134945E-2</v>
      </c>
      <c r="BV13">
        <f t="shared" si="57"/>
        <v>3.9331162718902801E-2</v>
      </c>
      <c r="BW13">
        <f t="shared" si="34"/>
        <v>0.23064385537825</v>
      </c>
      <c r="BX13">
        <f t="shared" si="35"/>
        <v>1.3479272524610401E-2</v>
      </c>
      <c r="BY13">
        <f t="shared" si="58"/>
        <v>4.2609033543352499E-2</v>
      </c>
      <c r="BZ13">
        <f t="shared" si="36"/>
        <v>0.24674334902828801</v>
      </c>
      <c r="CA13">
        <f t="shared" si="37"/>
        <v>8.4578412538438598E-3</v>
      </c>
      <c r="CB13">
        <f t="shared" si="59"/>
        <v>2.6975680286617201E-2</v>
      </c>
      <c r="CC13">
        <f t="shared" si="38"/>
        <v>0.15602300456769599</v>
      </c>
      <c r="CD13" s="4">
        <f t="shared" si="39"/>
        <v>2.7721073999999999</v>
      </c>
      <c r="CE13" s="7">
        <f t="shared" si="40"/>
        <v>2.7721073999999999</v>
      </c>
    </row>
    <row r="14" spans="1:88" x14ac:dyDescent="0.25">
      <c r="A14">
        <f t="shared" si="41"/>
        <v>80</v>
      </c>
      <c r="B14">
        <v>4224085</v>
      </c>
      <c r="C14">
        <v>379010</v>
      </c>
      <c r="D14">
        <v>157</v>
      </c>
      <c r="E14">
        <v>2518</v>
      </c>
      <c r="F14">
        <v>976</v>
      </c>
      <c r="G14">
        <v>115</v>
      </c>
      <c r="H14">
        <v>3334</v>
      </c>
      <c r="I14">
        <v>44</v>
      </c>
      <c r="J14">
        <v>6097</v>
      </c>
      <c r="K14">
        <v>4618</v>
      </c>
      <c r="L14">
        <v>7148</v>
      </c>
      <c r="M14">
        <v>114128</v>
      </c>
      <c r="N14">
        <v>71511</v>
      </c>
      <c r="O14">
        <v>24587</v>
      </c>
      <c r="P14">
        <v>10828</v>
      </c>
      <c r="Q14">
        <v>23393</v>
      </c>
      <c r="R14">
        <v>156</v>
      </c>
      <c r="S14">
        <v>38831</v>
      </c>
      <c r="T14">
        <v>39937</v>
      </c>
      <c r="U14">
        <v>30632</v>
      </c>
      <c r="V14">
        <f t="shared" si="0"/>
        <v>8.9725940647501196E-2</v>
      </c>
      <c r="W14">
        <f t="shared" ref="W14" si="64">(5*V14)/(1+(5-X14)*V14)</f>
        <v>0.366433277064589</v>
      </c>
      <c r="X14">
        <v>2.5</v>
      </c>
      <c r="Y14">
        <f>Y13*(1-W13)</f>
        <v>0.380553436480072</v>
      </c>
      <c r="Z14">
        <f>Y14*W14</f>
        <v>0.13944744282758401</v>
      </c>
      <c r="AA14">
        <f>(5*(Y14-Z14)+(2.5*Z14))</f>
        <v>1.5541485753313999</v>
      </c>
      <c r="AB14">
        <f t="shared" si="1"/>
        <v>5.7764303115829899E-5</v>
      </c>
      <c r="AC14">
        <f>AB13+AC13</f>
        <v>4.7252521704576597E-2</v>
      </c>
      <c r="AD14">
        <f>AB14*2.5+AC14*5</f>
        <v>0.23640701928067301</v>
      </c>
      <c r="AE14">
        <f t="shared" si="2"/>
        <v>9.26436402838597E-4</v>
      </c>
      <c r="AF14">
        <f t="shared" si="45"/>
        <v>2.1333492432543899E-2</v>
      </c>
      <c r="AG14">
        <f t="shared" si="20"/>
        <v>0.10898355316981601</v>
      </c>
      <c r="AH14">
        <f t="shared" si="3"/>
        <v>3.5909528561178301E-4</v>
      </c>
      <c r="AI14">
        <f t="shared" si="46"/>
        <v>1.9921033481006E-2</v>
      </c>
      <c r="AJ14">
        <f t="shared" si="21"/>
        <v>0.100502905619059</v>
      </c>
      <c r="AK14">
        <f t="shared" si="4"/>
        <v>4.2311432218601501E-5</v>
      </c>
      <c r="AL14">
        <f t="shared" si="47"/>
        <v>3.7126843998827202E-3</v>
      </c>
      <c r="AM14">
        <f t="shared" si="22"/>
        <v>1.8669200579960101E-2</v>
      </c>
      <c r="AN14">
        <f t="shared" si="5"/>
        <v>1.2266636088418899E-3</v>
      </c>
      <c r="AO14">
        <f>AN13+AO13</f>
        <v>2.0549747455845299E-2</v>
      </c>
      <c r="AP14">
        <f t="shared" si="23"/>
        <v>0.10581539630133099</v>
      </c>
      <c r="AQ14">
        <f t="shared" si="6"/>
        <v>1.6188721892334499E-5</v>
      </c>
      <c r="AR14">
        <f t="shared" si="48"/>
        <v>1.07020553204222E-3</v>
      </c>
      <c r="AS14">
        <f t="shared" si="24"/>
        <v>5.3914994649419401E-3</v>
      </c>
      <c r="AT14">
        <f t="shared" si="7"/>
        <v>2.2432417585809901E-3</v>
      </c>
      <c r="AU14">
        <f t="shared" si="49"/>
        <v>7.3556103785426003E-3</v>
      </c>
      <c r="AV14">
        <f t="shared" si="25"/>
        <v>4.2386156289165498E-2</v>
      </c>
      <c r="AW14">
        <f t="shared" si="8"/>
        <v>1.6990799477000201E-3</v>
      </c>
      <c r="AX14">
        <f t="shared" si="50"/>
        <v>7.17019982420628E-3</v>
      </c>
      <c r="AY14">
        <f t="shared" si="26"/>
        <v>4.0098698990281401E-2</v>
      </c>
      <c r="AZ14">
        <f t="shared" si="9"/>
        <v>2.62993145650925E-3</v>
      </c>
      <c r="BA14">
        <f t="shared" si="51"/>
        <v>7.7898528697140802E-3</v>
      </c>
      <c r="BB14">
        <f t="shared" si="27"/>
        <v>4.5524092989843501E-2</v>
      </c>
      <c r="BC14">
        <f t="shared" si="10"/>
        <v>4.1990601184735299E-2</v>
      </c>
      <c r="BD14">
        <f t="shared" si="52"/>
        <v>0.15486218334590199</v>
      </c>
      <c r="BE14">
        <f t="shared" si="28"/>
        <v>0.87928741969134805</v>
      </c>
      <c r="BF14">
        <f t="shared" si="11"/>
        <v>2.63107202555166E-2</v>
      </c>
      <c r="BG14">
        <f t="shared" si="53"/>
        <v>0.121720200319421</v>
      </c>
      <c r="BH14">
        <f t="shared" si="29"/>
        <v>0.67437780223589705</v>
      </c>
      <c r="BI14">
        <f t="shared" si="12"/>
        <v>9.0461842083369992E-3</v>
      </c>
      <c r="BJ14">
        <f t="shared" si="61"/>
        <v>3.00279679391907E-2</v>
      </c>
      <c r="BK14">
        <f t="shared" si="30"/>
        <v>0.172755300216796</v>
      </c>
      <c r="BL14">
        <f t="shared" si="13"/>
        <v>3.9838972875045004E-3</v>
      </c>
      <c r="BM14">
        <f t="shared" si="54"/>
        <v>2.0978508987443099E-2</v>
      </c>
      <c r="BN14">
        <f t="shared" si="31"/>
        <v>0.11485228815597701</v>
      </c>
      <c r="BO14">
        <f t="shared" si="14"/>
        <v>8.6068811642586503E-3</v>
      </c>
      <c r="BP14">
        <f t="shared" si="55"/>
        <v>9.7664840821142206E-3</v>
      </c>
      <c r="BQ14">
        <f t="shared" si="32"/>
        <v>7.0349623321217705E-2</v>
      </c>
      <c r="BR14">
        <f t="shared" si="15"/>
        <v>5.7396377618276801E-5</v>
      </c>
      <c r="BS14">
        <f t="shared" si="56"/>
        <v>1.48766372667348E-3</v>
      </c>
      <c r="BT14">
        <f t="shared" si="33"/>
        <v>7.5818095774130897E-3</v>
      </c>
      <c r="BU14">
        <f t="shared" si="16"/>
        <v>1.4286914995482699E-2</v>
      </c>
      <c r="BV14">
        <f t="shared" si="57"/>
        <v>5.2926379432397301E-2</v>
      </c>
      <c r="BW14">
        <f t="shared" si="34"/>
        <v>0.30034918465069299</v>
      </c>
      <c r="BX14">
        <f t="shared" si="35"/>
        <v>1.46938405957764E-2</v>
      </c>
      <c r="BY14">
        <f t="shared" si="58"/>
        <v>5.6088306067962897E-2</v>
      </c>
      <c r="BZ14">
        <f t="shared" si="36"/>
        <v>0.31717613182925602</v>
      </c>
      <c r="CA14">
        <f t="shared" si="37"/>
        <v>1.1270293841045199E-2</v>
      </c>
      <c r="CB14">
        <f>CA13+CB13</f>
        <v>3.5433521540461102E-2</v>
      </c>
      <c r="CC14">
        <f t="shared" si="38"/>
        <v>0.20534334230491799</v>
      </c>
      <c r="CD14" s="4">
        <f t="shared" si="39"/>
        <v>3.4458514199999999</v>
      </c>
      <c r="CE14" s="7">
        <f t="shared" si="40"/>
        <v>3.4458514199999999</v>
      </c>
    </row>
    <row r="15" spans="1:88" x14ac:dyDescent="0.25">
      <c r="A15" t="s">
        <v>16</v>
      </c>
      <c r="AD15">
        <f>SUM(AD3:AD14)</f>
        <v>1.9815031725079</v>
      </c>
      <c r="AG15">
        <f>SUM(AG3:AG14)</f>
        <v>0.79635509007799798</v>
      </c>
      <c r="AJ15">
        <f t="shared" ref="AJ15" si="65">SUM(AJ3:AJ14)</f>
        <v>0.59876719936270195</v>
      </c>
      <c r="AM15">
        <f t="shared" ref="AM15" si="66">SUM(AM3:AM14)</f>
        <v>0.15464239782870001</v>
      </c>
      <c r="AP15">
        <f t="shared" ref="AP15" si="67">SUM(AP3:AP14)</f>
        <v>0.71168311538196904</v>
      </c>
      <c r="AS15">
        <f t="shared" ref="AS15" si="68">SUM(AS3:AS14)</f>
        <v>3.3351599663266403E-2</v>
      </c>
      <c r="AV15">
        <f t="shared" ref="AV15" si="69">SUM(AV3:AV14)</f>
        <v>0.145511753542449</v>
      </c>
      <c r="AY15">
        <f t="shared" ref="AY15" si="70">SUM(AY3:AY14)</f>
        <v>0.14657913966925401</v>
      </c>
      <c r="BB15">
        <f t="shared" ref="BB15" si="71">SUM(BB3:BB14)</f>
        <v>0.14667823564711399</v>
      </c>
      <c r="BE15">
        <f t="shared" ref="BE15" si="72">SUM(BE3:BE14)</f>
        <v>3.0878123434066</v>
      </c>
      <c r="BH15">
        <f t="shared" ref="BH15" si="73">SUM(BH3:BH14)</f>
        <v>2.2564995400683299</v>
      </c>
      <c r="BK15">
        <f t="shared" ref="BK15" si="74">SUM(BK3:BK14)</f>
        <v>0.48658397549821097</v>
      </c>
      <c r="BN15">
        <f t="shared" ref="BN15" si="75">SUM(BN3:BN14)</f>
        <v>0.43975769139328702</v>
      </c>
      <c r="BQ15">
        <f t="shared" ref="BQ15" si="76">SUM(BQ3:BQ14)</f>
        <v>0.12901190047319</v>
      </c>
      <c r="BT15">
        <f t="shared" ref="BT15" si="77">SUM(BT3:BT14)</f>
        <v>4.7820857040533203E-2</v>
      </c>
      <c r="BW15">
        <f t="shared" ref="BW15" si="78">SUM(BW3:BW14)</f>
        <v>1.0444606603189299</v>
      </c>
      <c r="BZ15">
        <f t="shared" ref="BZ15" si="79">SUM(BZ3:BZ14)</f>
        <v>1.17676702377452</v>
      </c>
      <c r="CC15">
        <f t="shared" ref="CC15" si="80">SUM(CC3:CC14)</f>
        <v>0.80109394848865201</v>
      </c>
      <c r="CD15" s="22">
        <f>SUM(AD15,AG15,AJ15,AM15,AP15,AS15,AV15,AY15,BB15,BE15,BH15,BK15,BN15,BQ15,BT15,BW15,BZ15,CC15)</f>
        <v>14.18488</v>
      </c>
      <c r="CE15" s="8">
        <f>SUM(CE3:CE14)</f>
        <v>14.18</v>
      </c>
    </row>
    <row r="17" spans="1:88" x14ac:dyDescent="0.25">
      <c r="A17" s="9" t="s">
        <v>178</v>
      </c>
      <c r="CD17" s="1"/>
      <c r="CE17" s="5"/>
    </row>
    <row r="18" spans="1:88" x14ac:dyDescent="0.25">
      <c r="A18" t="s">
        <v>0</v>
      </c>
      <c r="B18" t="s">
        <v>4</v>
      </c>
      <c r="C18" t="s">
        <v>3</v>
      </c>
      <c r="D18" t="s">
        <v>5</v>
      </c>
      <c r="E18" t="s">
        <v>13</v>
      </c>
      <c r="F18" t="s">
        <v>17</v>
      </c>
      <c r="G18" t="s">
        <v>18</v>
      </c>
      <c r="H18" t="s">
        <v>80</v>
      </c>
      <c r="I18" t="s">
        <v>23</v>
      </c>
      <c r="J18" t="s">
        <v>24</v>
      </c>
      <c r="K18" t="s">
        <v>25</v>
      </c>
      <c r="L18" t="s">
        <v>26</v>
      </c>
      <c r="M18" t="s">
        <v>19</v>
      </c>
      <c r="N18" t="s">
        <v>20</v>
      </c>
      <c r="O18" t="s">
        <v>21</v>
      </c>
      <c r="P18" t="s">
        <v>22</v>
      </c>
      <c r="Q18" t="s">
        <v>27</v>
      </c>
      <c r="R18" t="s">
        <v>28</v>
      </c>
      <c r="S18" t="s">
        <v>171</v>
      </c>
      <c r="T18" t="s">
        <v>29</v>
      </c>
      <c r="U18" t="s">
        <v>30</v>
      </c>
      <c r="V18" t="s">
        <v>6</v>
      </c>
      <c r="W18" t="s">
        <v>7</v>
      </c>
      <c r="X18" t="s">
        <v>8</v>
      </c>
      <c r="Y18" t="s">
        <v>1</v>
      </c>
      <c r="Z18" t="s">
        <v>9</v>
      </c>
      <c r="AA18" t="s">
        <v>2</v>
      </c>
      <c r="AB18" t="s">
        <v>11</v>
      </c>
      <c r="AC18" t="s">
        <v>10</v>
      </c>
      <c r="AD18" t="s">
        <v>12</v>
      </c>
      <c r="AE18" t="s">
        <v>36</v>
      </c>
      <c r="AF18" t="s">
        <v>14</v>
      </c>
      <c r="AG18" t="s">
        <v>15</v>
      </c>
      <c r="AH18" t="s">
        <v>37</v>
      </c>
      <c r="AI18" t="s">
        <v>38</v>
      </c>
      <c r="AJ18" t="s">
        <v>39</v>
      </c>
      <c r="AK18" t="s">
        <v>40</v>
      </c>
      <c r="AL18" t="s">
        <v>41</v>
      </c>
      <c r="AM18" t="s">
        <v>42</v>
      </c>
      <c r="AN18" t="s">
        <v>43</v>
      </c>
      <c r="AO18" t="s">
        <v>44</v>
      </c>
      <c r="AP18" t="s">
        <v>45</v>
      </c>
      <c r="AQ18" t="s">
        <v>46</v>
      </c>
      <c r="AR18" t="s">
        <v>47</v>
      </c>
      <c r="AS18" t="s">
        <v>48</v>
      </c>
      <c r="AT18" t="s">
        <v>49</v>
      </c>
      <c r="AU18" t="s">
        <v>50</v>
      </c>
      <c r="AV18" t="s">
        <v>51</v>
      </c>
      <c r="AW18" t="s">
        <v>52</v>
      </c>
      <c r="AX18" t="s">
        <v>53</v>
      </c>
      <c r="AY18" t="s">
        <v>54</v>
      </c>
      <c r="AZ18" t="s">
        <v>64</v>
      </c>
      <c r="BA18" t="s">
        <v>65</v>
      </c>
      <c r="BB18" t="s">
        <v>66</v>
      </c>
      <c r="BC18" t="s">
        <v>73</v>
      </c>
      <c r="BD18" t="s">
        <v>74</v>
      </c>
      <c r="BE18" t="s">
        <v>75</v>
      </c>
      <c r="BF18" t="s">
        <v>67</v>
      </c>
      <c r="BG18" t="s">
        <v>68</v>
      </c>
      <c r="BH18" t="s">
        <v>69</v>
      </c>
      <c r="BI18" t="s">
        <v>70</v>
      </c>
      <c r="BJ18" t="s">
        <v>71</v>
      </c>
      <c r="BK18" t="s">
        <v>72</v>
      </c>
      <c r="BL18" t="s">
        <v>55</v>
      </c>
      <c r="BM18" t="s">
        <v>56</v>
      </c>
      <c r="BN18" t="s">
        <v>57</v>
      </c>
      <c r="BO18" t="s">
        <v>58</v>
      </c>
      <c r="BP18" t="s">
        <v>59</v>
      </c>
      <c r="BQ18" t="s">
        <v>60</v>
      </c>
      <c r="BR18" t="s">
        <v>61</v>
      </c>
      <c r="BS18" t="s">
        <v>62</v>
      </c>
      <c r="BT18" t="s">
        <v>63</v>
      </c>
      <c r="BU18" t="s">
        <v>172</v>
      </c>
      <c r="BV18" t="s">
        <v>173</v>
      </c>
      <c r="BW18" t="s">
        <v>174</v>
      </c>
      <c r="BX18" t="s">
        <v>31</v>
      </c>
      <c r="BY18" t="s">
        <v>32</v>
      </c>
      <c r="BZ18" t="s">
        <v>33</v>
      </c>
      <c r="CA18" t="s">
        <v>76</v>
      </c>
      <c r="CB18" t="s">
        <v>34</v>
      </c>
      <c r="CC18" t="s">
        <v>35</v>
      </c>
      <c r="CD18" s="2" t="s">
        <v>78</v>
      </c>
      <c r="CE18" s="6" t="s">
        <v>79</v>
      </c>
    </row>
    <row r="19" spans="1:88" x14ac:dyDescent="0.25">
      <c r="A19">
        <v>25</v>
      </c>
      <c r="B19">
        <v>7057080</v>
      </c>
      <c r="C19">
        <v>3363</v>
      </c>
      <c r="D19">
        <v>861</v>
      </c>
      <c r="E19">
        <v>812</v>
      </c>
      <c r="F19">
        <v>121</v>
      </c>
      <c r="G19">
        <v>63</v>
      </c>
      <c r="H19">
        <v>479</v>
      </c>
      <c r="I19">
        <v>3</v>
      </c>
      <c r="J19">
        <v>7</v>
      </c>
      <c r="K19">
        <v>5</v>
      </c>
      <c r="L19">
        <v>5</v>
      </c>
      <c r="M19">
        <v>195</v>
      </c>
      <c r="N19">
        <v>262</v>
      </c>
      <c r="O19">
        <v>12</v>
      </c>
      <c r="P19">
        <v>30</v>
      </c>
      <c r="Q19">
        <v>0</v>
      </c>
      <c r="R19">
        <v>14</v>
      </c>
      <c r="S19">
        <v>81</v>
      </c>
      <c r="T19">
        <v>159</v>
      </c>
      <c r="U19">
        <v>254</v>
      </c>
      <c r="V19">
        <f t="shared" ref="V19:V30" si="81">C19/B19</f>
        <v>4.76542706048394E-4</v>
      </c>
      <c r="W19">
        <f>(5*V19)/(1+(5-X19)*V19)</f>
        <v>2.3798782461932001E-3</v>
      </c>
      <c r="X19">
        <v>2.5</v>
      </c>
      <c r="Y19">
        <v>1</v>
      </c>
      <c r="Z19">
        <f>Y19*W19</f>
        <v>2.3798782461932001E-3</v>
      </c>
      <c r="AA19">
        <f>(5*(Y19-Z19)+(2.5*Z19))</f>
        <v>4.9940503043845199</v>
      </c>
      <c r="AB19">
        <f t="shared" ref="AB19:AB30" si="82">Z19*D19/C19</f>
        <v>6.0929978292368302E-4</v>
      </c>
      <c r="AC19">
        <v>0</v>
      </c>
      <c r="AD19">
        <f>AB19*2.5+AC19*5</f>
        <v>1.52324945730921E-3</v>
      </c>
      <c r="AE19">
        <f t="shared" ref="AE19:AE30" si="83">Z19*E19/C19</f>
        <v>5.7462418552152201E-4</v>
      </c>
      <c r="AF19">
        <v>0</v>
      </c>
      <c r="AG19">
        <f>AE19*2.5+AF19*5</f>
        <v>1.4365604638038E-3</v>
      </c>
      <c r="AH19">
        <f t="shared" ref="AH19:AH30" si="84">Z19*F19/C19</f>
        <v>8.5627495625744003E-5</v>
      </c>
      <c r="AI19">
        <v>0</v>
      </c>
      <c r="AJ19">
        <f>AH19*2.5+AI19*5</f>
        <v>2.1406873906435999E-4</v>
      </c>
      <c r="AK19">
        <f t="shared" ref="AK19:AK30" si="85">Z19*G19/C19</f>
        <v>4.4582910945635297E-5</v>
      </c>
      <c r="AL19">
        <v>0</v>
      </c>
      <c r="AM19">
        <f>AK19*2.5+AL19*5</f>
        <v>1.11457277364088E-4</v>
      </c>
      <c r="AN19">
        <f t="shared" ref="AN19:AN30" si="86">Z19*H19/C19</f>
        <v>3.3897165623744999E-4</v>
      </c>
      <c r="AO19">
        <v>0</v>
      </c>
      <c r="AP19">
        <f>AN19*2.5+AO19*5</f>
        <v>8.4742914059362498E-4</v>
      </c>
      <c r="AQ19">
        <f t="shared" ref="AQ19:AQ30" si="87">Z19*I19/C19</f>
        <v>2.1229957593159702E-6</v>
      </c>
      <c r="AR19">
        <v>0</v>
      </c>
      <c r="AS19">
        <f>AQ19*2.5+AR19*5</f>
        <v>5.3074893982899304E-6</v>
      </c>
      <c r="AT19">
        <f t="shared" ref="AT19:AT30" si="88">Z19*J19/C19</f>
        <v>4.9536567717372597E-6</v>
      </c>
      <c r="AU19">
        <v>0</v>
      </c>
      <c r="AV19">
        <f>AT19*2.5+AU19*5</f>
        <v>1.2384141929343101E-5</v>
      </c>
      <c r="AW19">
        <f t="shared" ref="AW19:AW30" si="89">Z19*K19/C19</f>
        <v>3.5383262655266101E-6</v>
      </c>
      <c r="AX19">
        <v>0</v>
      </c>
      <c r="AY19">
        <f>AW19*2.5+AX19*5</f>
        <v>8.8458156638165294E-6</v>
      </c>
      <c r="AZ19">
        <f t="shared" ref="AZ19:AZ30" si="90">Z19*L19/C19</f>
        <v>3.5383262655266101E-6</v>
      </c>
      <c r="BA19">
        <v>0</v>
      </c>
      <c r="BB19">
        <f>AZ19*2.5+BA19*5</f>
        <v>8.8458156638165294E-6</v>
      </c>
      <c r="BC19">
        <f t="shared" ref="BC19:BC30" si="91">Z19*M19/C19</f>
        <v>1.3799472435553799E-4</v>
      </c>
      <c r="BD19">
        <v>0</v>
      </c>
      <c r="BE19">
        <f>BC19*2.5+BD19*5</f>
        <v>3.4498681088884498E-4</v>
      </c>
      <c r="BF19">
        <f t="shared" ref="BF19:BF30" si="92">Z19*N19/C19</f>
        <v>1.85408296313595E-4</v>
      </c>
      <c r="BG19">
        <v>0</v>
      </c>
      <c r="BH19">
        <f>BF19*2.5+BG19*5</f>
        <v>4.6352074078398698E-4</v>
      </c>
      <c r="BI19">
        <f t="shared" ref="BI19:BI30" si="93">Z19*O19/C19</f>
        <v>8.4919830372638706E-6</v>
      </c>
      <c r="BJ19">
        <v>0</v>
      </c>
      <c r="BK19">
        <f>BI19*2.5+BJ19*5</f>
        <v>2.1229957593159701E-5</v>
      </c>
      <c r="BL19">
        <f t="shared" ref="BL19:BL30" si="94">Z19*P19/C19</f>
        <v>2.1229957593159701E-5</v>
      </c>
      <c r="BM19">
        <v>0</v>
      </c>
      <c r="BN19">
        <f>BL19*2.5+BM19*5</f>
        <v>5.3074893982899299E-5</v>
      </c>
      <c r="BO19">
        <f t="shared" ref="BO19:BO30" si="95">Z19*Q19/C19</f>
        <v>0</v>
      </c>
      <c r="BP19">
        <v>0</v>
      </c>
      <c r="BQ19">
        <f>BO19*2.5+BP19*5</f>
        <v>0</v>
      </c>
      <c r="BR19">
        <f t="shared" ref="BR19:BR30" si="96">Z19*R19/C19</f>
        <v>9.9073135434745194E-6</v>
      </c>
      <c r="BS19">
        <v>0</v>
      </c>
      <c r="BT19">
        <f>BR19*2.5+BS19*5</f>
        <v>2.4768283858686299E-5</v>
      </c>
      <c r="BU19">
        <f t="shared" ref="BU19:BU30" si="97">Z19*S19/C19</f>
        <v>5.7320885501531103E-5</v>
      </c>
      <c r="BV19">
        <v>0</v>
      </c>
      <c r="BW19">
        <f>BU19*2.5+BV19*5</f>
        <v>1.43302213753828E-4</v>
      </c>
      <c r="BX19">
        <f>Z19*T19/C19</f>
        <v>1.12518775243746E-4</v>
      </c>
      <c r="BY19">
        <v>0</v>
      </c>
      <c r="BZ19">
        <f>BX19*2.5+BY19*5</f>
        <v>2.8129693810936498E-4</v>
      </c>
      <c r="CA19">
        <f>Z19*U19/C19</f>
        <v>1.7974697428875199E-4</v>
      </c>
      <c r="CB19">
        <v>0</v>
      </c>
      <c r="CC19">
        <f>CA19*2.5+CB19*5</f>
        <v>4.4936743572188001E-4</v>
      </c>
      <c r="CD19" s="4">
        <f>AD19+AG19+AJ19+AM19+AP19+AS19+AV19+AY19+BB19+BE19+BH19+BK19+BN19+BQ19+BT19+BW19+BZ19+CC19</f>
        <v>5.9496999999999996E-3</v>
      </c>
      <c r="CE19" s="7">
        <f>5-AA19</f>
        <v>5.9496999999999996E-3</v>
      </c>
      <c r="CI19" s="24"/>
      <c r="CJ19" s="24"/>
    </row>
    <row r="20" spans="1:88" x14ac:dyDescent="0.25">
      <c r="A20">
        <f>A19+5</f>
        <v>30</v>
      </c>
      <c r="B20">
        <v>7948493</v>
      </c>
      <c r="C20">
        <v>5380</v>
      </c>
      <c r="D20">
        <v>1418</v>
      </c>
      <c r="E20">
        <v>1056</v>
      </c>
      <c r="F20">
        <v>388</v>
      </c>
      <c r="G20">
        <v>84</v>
      </c>
      <c r="H20">
        <v>504</v>
      </c>
      <c r="I20">
        <v>18</v>
      </c>
      <c r="J20">
        <v>19</v>
      </c>
      <c r="K20">
        <v>21</v>
      </c>
      <c r="L20">
        <v>8</v>
      </c>
      <c r="M20">
        <v>455</v>
      </c>
      <c r="N20">
        <v>518</v>
      </c>
      <c r="O20">
        <v>12</v>
      </c>
      <c r="P20">
        <v>41</v>
      </c>
      <c r="Q20">
        <v>0</v>
      </c>
      <c r="R20">
        <v>27</v>
      </c>
      <c r="S20">
        <v>178</v>
      </c>
      <c r="T20">
        <v>302</v>
      </c>
      <c r="U20">
        <v>331</v>
      </c>
      <c r="V20">
        <f t="shared" si="81"/>
        <v>6.7685786475499201E-4</v>
      </c>
      <c r="W20">
        <f t="shared" ref="W20:W28" si="98">(5*V20)/(1+(5-X20)*V20)</f>
        <v>3.3785722907084398E-3</v>
      </c>
      <c r="X20">
        <v>2.5</v>
      </c>
      <c r="Y20">
        <f>Y19*(1-W19)</f>
        <v>0.99762012175380699</v>
      </c>
      <c r="Z20">
        <f>Y20*W20</f>
        <v>3.3705317000105898E-3</v>
      </c>
      <c r="AA20">
        <f t="shared" ref="AA20:AA28" si="99">(5*(Y20-Z20)+(2.5*Z20))</f>
        <v>4.9796742795190099</v>
      </c>
      <c r="AB20">
        <f t="shared" si="82"/>
        <v>8.8836690531877603E-4</v>
      </c>
      <c r="AC20">
        <f>AB19+AC19</f>
        <v>6.0929978292368302E-4</v>
      </c>
      <c r="AD20">
        <f t="shared" ref="AD20:AD29" si="100">AB20*2.5+AC20*5</f>
        <v>5.2674161779153496E-3</v>
      </c>
      <c r="AE20">
        <f t="shared" si="83"/>
        <v>6.61576482381261E-4</v>
      </c>
      <c r="AF20">
        <f>AE19+AF19</f>
        <v>5.7462418552152201E-4</v>
      </c>
      <c r="AG20">
        <f t="shared" ref="AG20:AG30" si="101">AE20*2.5+AF20*5</f>
        <v>4.5270621335607598E-3</v>
      </c>
      <c r="AH20">
        <f t="shared" si="84"/>
        <v>2.4307923784463E-4</v>
      </c>
      <c r="AI20">
        <f>AH19+AI19</f>
        <v>8.5627495625744003E-5</v>
      </c>
      <c r="AJ20">
        <f t="shared" ref="AJ20:AJ30" si="102">AH20*2.5+AI20*5</f>
        <v>1.0358355727403E-3</v>
      </c>
      <c r="AK20">
        <f t="shared" si="85"/>
        <v>5.2625402007600303E-5</v>
      </c>
      <c r="AL20">
        <f>AK19+AL19</f>
        <v>4.4582910945635297E-5</v>
      </c>
      <c r="AM20">
        <f t="shared" ref="AM20:AM30" si="103">AK20*2.5+AL20*5</f>
        <v>3.5447805974717702E-4</v>
      </c>
      <c r="AN20">
        <f t="shared" si="86"/>
        <v>3.1575241204560199E-4</v>
      </c>
      <c r="AO20">
        <f>AN19+AO19</f>
        <v>3.3897165623744999E-4</v>
      </c>
      <c r="AP20">
        <f t="shared" ref="AP20:AP30" si="104">AN20*2.5+AO20*5</f>
        <v>2.48423931130125E-3</v>
      </c>
      <c r="AQ20">
        <f t="shared" si="87"/>
        <v>1.12768718587715E-5</v>
      </c>
      <c r="AR20">
        <f>AQ19+AR19</f>
        <v>2.1229957593159702E-6</v>
      </c>
      <c r="AS20">
        <f t="shared" ref="AS20:AS30" si="105">AQ20*2.5+AR20*5</f>
        <v>3.8807158443508601E-5</v>
      </c>
      <c r="AT20">
        <f t="shared" si="88"/>
        <v>1.1903364739814401E-5</v>
      </c>
      <c r="AU20">
        <f>AT19+AU19</f>
        <v>4.9536567717372597E-6</v>
      </c>
      <c r="AV20">
        <f t="shared" ref="AV20:AV30" si="106">AT20*2.5+AU20*5</f>
        <v>5.45266957082223E-5</v>
      </c>
      <c r="AW20">
        <f t="shared" si="89"/>
        <v>1.3156350501900099E-5</v>
      </c>
      <c r="AX20">
        <f>AW19+AX19</f>
        <v>3.5383262655266101E-6</v>
      </c>
      <c r="AY20">
        <f t="shared" ref="AY20:AY30" si="107">AW20*2.5+AX20*5</f>
        <v>5.0582507582383301E-5</v>
      </c>
      <c r="AZ20">
        <f t="shared" si="90"/>
        <v>5.0119430483428803E-6</v>
      </c>
      <c r="BA20">
        <f>AZ19+BA19</f>
        <v>3.5383262655266101E-6</v>
      </c>
      <c r="BB20">
        <f t="shared" ref="BB20:BB30" si="108">AZ20*2.5+BA20*5</f>
        <v>3.0221488948490299E-5</v>
      </c>
      <c r="BC20">
        <f t="shared" si="91"/>
        <v>2.8505426087450198E-4</v>
      </c>
      <c r="BD20">
        <f>BC19+BD19</f>
        <v>1.3799472435553799E-4</v>
      </c>
      <c r="BE20">
        <f t="shared" ref="BE20:BE30" si="109">BC20*2.5+BD20*5</f>
        <v>1.40260927396394E-3</v>
      </c>
      <c r="BF20">
        <f t="shared" si="92"/>
        <v>3.2452331238020201E-4</v>
      </c>
      <c r="BG20">
        <f>BF19+BG19</f>
        <v>1.85408296313595E-4</v>
      </c>
      <c r="BH20">
        <f t="shared" ref="BH20:BH30" si="110">BF20*2.5+BG20*5</f>
        <v>1.7383497625184799E-3</v>
      </c>
      <c r="BI20">
        <f t="shared" si="93"/>
        <v>7.5179145725143298E-6</v>
      </c>
      <c r="BJ20">
        <f>BI19+BJ19</f>
        <v>8.4919830372638706E-6</v>
      </c>
      <c r="BK20">
        <f t="shared" ref="BK20:BK30" si="111">BI20*2.5+BJ20*5</f>
        <v>6.1254701617605194E-5</v>
      </c>
      <c r="BL20">
        <f t="shared" si="94"/>
        <v>2.56862081227573E-5</v>
      </c>
      <c r="BM20">
        <f>BL19+BM19</f>
        <v>2.1229957593159701E-5</v>
      </c>
      <c r="BN20">
        <f t="shared" ref="BN20:BN30" si="112">BL20*2.5+BM20*5</f>
        <v>1.70365308272692E-4</v>
      </c>
      <c r="BO20">
        <f t="shared" si="95"/>
        <v>0</v>
      </c>
      <c r="BP20">
        <f>BO19+BP19</f>
        <v>0</v>
      </c>
      <c r="BQ20">
        <f t="shared" ref="BQ20:BQ30" si="113">BO20*2.5+BP20*5</f>
        <v>0</v>
      </c>
      <c r="BR20">
        <f t="shared" si="96"/>
        <v>1.6915307788157201E-5</v>
      </c>
      <c r="BS20">
        <f>BR19+BS19</f>
        <v>9.9073135434745194E-6</v>
      </c>
      <c r="BT20">
        <f t="shared" ref="BT20:BT30" si="114">BR20*2.5+BS20*5</f>
        <v>9.1824837187765598E-5</v>
      </c>
      <c r="BU20">
        <f t="shared" si="97"/>
        <v>1.11515732825629E-4</v>
      </c>
      <c r="BV20">
        <f>BU19+BV19</f>
        <v>5.7320885501531103E-5</v>
      </c>
      <c r="BW20">
        <f t="shared" ref="BW20:BW30" si="115">BU20*2.5+BV20*5</f>
        <v>5.6539375957172797E-4</v>
      </c>
      <c r="BX20">
        <f t="shared" ref="BX20:BX30" si="116">Z20*T20/C20</f>
        <v>1.8920085007494399E-4</v>
      </c>
      <c r="BY20">
        <f>BX19+BY19</f>
        <v>1.12518775243746E-4</v>
      </c>
      <c r="BZ20">
        <f t="shared" ref="BZ20:BZ30" si="117">BX20*2.5+BY20*5</f>
        <v>1.03559600140609E-3</v>
      </c>
      <c r="CA20">
        <f t="shared" ref="CA20:CA30" si="118">Z20*U20/C20</f>
        <v>2.0736914362518699E-4</v>
      </c>
      <c r="CB20">
        <f>CA19+CB19</f>
        <v>1.7974697428875199E-4</v>
      </c>
      <c r="CC20">
        <f t="shared" ref="CC20:CC30" si="119">CA20*2.5+CB20*5</f>
        <v>1.41715773050673E-3</v>
      </c>
      <c r="CD20" s="4">
        <f t="shared" ref="CD20:CD30" si="120">AD20+AG20+AJ20+AM20+AP20+AS20+AV20+AY20+BB20+BE20+BH20+BK20+BN20+BQ20+BT20+BW20+BZ20+CC20</f>
        <v>2.0325719999999999E-2</v>
      </c>
      <c r="CE20" s="7">
        <f t="shared" ref="CE20:CE30" si="121">5-AA20</f>
        <v>2.0325719999999999E-2</v>
      </c>
    </row>
    <row r="21" spans="1:88" x14ac:dyDescent="0.25">
      <c r="A21">
        <f t="shared" ref="A21:A30" si="122">A20+5</f>
        <v>35</v>
      </c>
      <c r="B21">
        <v>7899001</v>
      </c>
      <c r="C21">
        <v>7398</v>
      </c>
      <c r="D21">
        <v>1582</v>
      </c>
      <c r="E21">
        <v>1229</v>
      </c>
      <c r="F21">
        <v>716</v>
      </c>
      <c r="G21">
        <v>78</v>
      </c>
      <c r="H21">
        <v>545</v>
      </c>
      <c r="I21">
        <v>20</v>
      </c>
      <c r="J21">
        <v>37</v>
      </c>
      <c r="K21">
        <v>33</v>
      </c>
      <c r="L21">
        <v>25</v>
      </c>
      <c r="M21">
        <v>840</v>
      </c>
      <c r="N21">
        <v>865</v>
      </c>
      <c r="O21">
        <v>7</v>
      </c>
      <c r="P21">
        <v>83</v>
      </c>
      <c r="Q21">
        <v>1</v>
      </c>
      <c r="R21">
        <v>38</v>
      </c>
      <c r="S21">
        <v>316</v>
      </c>
      <c r="T21">
        <v>483</v>
      </c>
      <c r="U21">
        <v>500</v>
      </c>
      <c r="V21">
        <f t="shared" si="81"/>
        <v>9.3657413133635501E-4</v>
      </c>
      <c r="W21">
        <f t="shared" si="98"/>
        <v>4.6719316309095701E-3</v>
      </c>
      <c r="X21">
        <v>2.5</v>
      </c>
      <c r="Y21">
        <f t="shared" ref="Y21:Y28" si="123">Y20*(1-W20)</f>
        <v>0.99424959005379598</v>
      </c>
      <c r="Z21">
        <f t="shared" ref="Z21:Z28" si="124">Y21*W21</f>
        <v>4.6450661087911998E-3</v>
      </c>
      <c r="AA21">
        <f t="shared" si="99"/>
        <v>4.9596352849969998</v>
      </c>
      <c r="AB21">
        <f t="shared" si="82"/>
        <v>9.9330827035789106E-4</v>
      </c>
      <c r="AC21">
        <f t="shared" ref="AC21:AC24" si="125">AB20+AC20</f>
        <v>1.4976666882424599E-3</v>
      </c>
      <c r="AD21">
        <f t="shared" si="100"/>
        <v>9.9716041171070292E-3</v>
      </c>
      <c r="AE21">
        <f t="shared" si="83"/>
        <v>7.7166615946260995E-4</v>
      </c>
      <c r="AF21">
        <f t="shared" ref="AF21:AF30" si="126">AE20+AF20</f>
        <v>1.23620066790278E-3</v>
      </c>
      <c r="AG21">
        <f t="shared" si="101"/>
        <v>8.1101687381704302E-3</v>
      </c>
      <c r="AH21">
        <f t="shared" si="84"/>
        <v>4.4956303513037299E-4</v>
      </c>
      <c r="AI21">
        <f t="shared" ref="AI21:AI30" si="127">AH20+AI20</f>
        <v>3.2870673347037402E-4</v>
      </c>
      <c r="AJ21">
        <f t="shared" si="102"/>
        <v>2.7674412551778002E-3</v>
      </c>
      <c r="AK21">
        <f t="shared" si="85"/>
        <v>4.8974744050515498E-5</v>
      </c>
      <c r="AL21">
        <f t="shared" ref="AL21:AL30" si="128">AK20+AL20</f>
        <v>9.72083129532356E-5</v>
      </c>
      <c r="AM21">
        <f t="shared" si="103"/>
        <v>6.0847842489246699E-4</v>
      </c>
      <c r="AN21">
        <f t="shared" si="86"/>
        <v>3.4219532701962698E-4</v>
      </c>
      <c r="AO21">
        <f>AN20+AO20</f>
        <v>6.5472406828305204E-4</v>
      </c>
      <c r="AP21">
        <f t="shared" si="104"/>
        <v>4.1291086589643304E-3</v>
      </c>
      <c r="AQ21">
        <f t="shared" si="87"/>
        <v>1.25576266796194E-5</v>
      </c>
      <c r="AR21">
        <f t="shared" ref="AR21:AR30" si="129">AQ20+AR20</f>
        <v>1.33998676180875E-5</v>
      </c>
      <c r="AS21">
        <f t="shared" si="105"/>
        <v>9.8393404789486006E-5</v>
      </c>
      <c r="AT21">
        <f t="shared" si="88"/>
        <v>2.3231609357295801E-5</v>
      </c>
      <c r="AU21">
        <f t="shared" ref="AU21:AU30" si="130">AT20+AU20</f>
        <v>1.68570215115517E-5</v>
      </c>
      <c r="AV21">
        <f t="shared" si="106"/>
        <v>1.42364130950998E-4</v>
      </c>
      <c r="AW21">
        <f t="shared" si="89"/>
        <v>2.07200840213719E-5</v>
      </c>
      <c r="AX21">
        <f t="shared" ref="AX21:AX30" si="131">AW20+AX20</f>
        <v>1.6694676767426699E-5</v>
      </c>
      <c r="AY21">
        <f t="shared" si="107"/>
        <v>1.3527359389056299E-4</v>
      </c>
      <c r="AZ21">
        <f t="shared" si="90"/>
        <v>1.5697033349524201E-5</v>
      </c>
      <c r="BA21">
        <f t="shared" ref="BA21:BA30" si="132">AZ20+BA20</f>
        <v>8.5502693138694904E-6</v>
      </c>
      <c r="BB21">
        <f t="shared" si="108"/>
        <v>8.1993929943157906E-5</v>
      </c>
      <c r="BC21">
        <f t="shared" si="91"/>
        <v>5.2742032054401301E-4</v>
      </c>
      <c r="BD21">
        <f t="shared" ref="BD21:BD30" si="133">BC20+BD20</f>
        <v>4.2304898523004E-4</v>
      </c>
      <c r="BE21">
        <f t="shared" si="109"/>
        <v>3.4337957275102299E-3</v>
      </c>
      <c r="BF21">
        <f t="shared" si="92"/>
        <v>5.4311735389353695E-4</v>
      </c>
      <c r="BG21">
        <f t="shared" ref="BG21:BG30" si="134">BF20+BG20</f>
        <v>5.0993160869379701E-4</v>
      </c>
      <c r="BH21">
        <f t="shared" si="110"/>
        <v>3.9074514282028301E-3</v>
      </c>
      <c r="BI21">
        <f t="shared" si="93"/>
        <v>4.3951693378667704E-6</v>
      </c>
      <c r="BJ21">
        <f>BI20+BJ20</f>
        <v>1.6009897609778201E-5</v>
      </c>
      <c r="BK21">
        <f t="shared" si="111"/>
        <v>9.1037411393557894E-5</v>
      </c>
      <c r="BL21">
        <f t="shared" si="94"/>
        <v>5.2114150720420298E-5</v>
      </c>
      <c r="BM21">
        <f t="shared" ref="BM21:BM30" si="135">BL20+BM20</f>
        <v>4.6916165715916998E-5</v>
      </c>
      <c r="BN21">
        <f t="shared" si="112"/>
        <v>3.6486620538063599E-4</v>
      </c>
      <c r="BO21">
        <f t="shared" si="95"/>
        <v>6.2788133398096802E-7</v>
      </c>
      <c r="BP21">
        <f t="shared" ref="BP21:BP30" si="136">BO20+BP20</f>
        <v>0</v>
      </c>
      <c r="BQ21">
        <f t="shared" si="113"/>
        <v>1.5697033349524199E-6</v>
      </c>
      <c r="BR21">
        <f t="shared" si="96"/>
        <v>2.3859490691276799E-5</v>
      </c>
      <c r="BS21">
        <f t="shared" ref="BS21:BS30" si="137">BR20+BS20</f>
        <v>2.6822621331631699E-5</v>
      </c>
      <c r="BT21">
        <f t="shared" si="114"/>
        <v>1.9376183338635001E-4</v>
      </c>
      <c r="BU21">
        <f t="shared" si="97"/>
        <v>1.9841050153798599E-4</v>
      </c>
      <c r="BV21">
        <f t="shared" ref="BV21:BV30" si="138">BU20+BV20</f>
        <v>1.6883661832715999E-4</v>
      </c>
      <c r="BW21">
        <f t="shared" si="115"/>
        <v>1.3402093454807601E-3</v>
      </c>
      <c r="BX21">
        <f t="shared" si="116"/>
        <v>3.03266684312807E-4</v>
      </c>
      <c r="BY21">
        <f t="shared" ref="BY21:BY30" si="139">BX20+BY20</f>
        <v>3.0171962531868999E-4</v>
      </c>
      <c r="BZ21">
        <f t="shared" si="117"/>
        <v>2.2667648373754699E-3</v>
      </c>
      <c r="CA21">
        <f t="shared" si="118"/>
        <v>3.1394066699048402E-4</v>
      </c>
      <c r="CB21">
        <f t="shared" ref="CB21:CB29" si="140">CA20+CB20</f>
        <v>3.8711611791393899E-4</v>
      </c>
      <c r="CC21">
        <f t="shared" si="119"/>
        <v>2.7204322570459098E-3</v>
      </c>
      <c r="CD21" s="4">
        <f t="shared" si="120"/>
        <v>4.036472E-2</v>
      </c>
      <c r="CE21" s="7">
        <f t="shared" si="121"/>
        <v>4.036472E-2</v>
      </c>
    </row>
    <row r="22" spans="1:88" x14ac:dyDescent="0.25">
      <c r="A22">
        <f t="shared" si="122"/>
        <v>40</v>
      </c>
      <c r="B22">
        <v>7315196</v>
      </c>
      <c r="C22">
        <v>9201</v>
      </c>
      <c r="D22">
        <v>1344</v>
      </c>
      <c r="E22">
        <v>1228</v>
      </c>
      <c r="F22">
        <v>880</v>
      </c>
      <c r="G22">
        <v>78</v>
      </c>
      <c r="H22">
        <v>594</v>
      </c>
      <c r="I22">
        <v>29</v>
      </c>
      <c r="J22">
        <v>57</v>
      </c>
      <c r="K22">
        <v>58</v>
      </c>
      <c r="L22">
        <v>47</v>
      </c>
      <c r="M22">
        <v>1532</v>
      </c>
      <c r="N22">
        <v>1412</v>
      </c>
      <c r="O22">
        <v>13</v>
      </c>
      <c r="P22">
        <v>142</v>
      </c>
      <c r="Q22">
        <v>2</v>
      </c>
      <c r="R22">
        <v>36</v>
      </c>
      <c r="S22">
        <v>489</v>
      </c>
      <c r="T22">
        <v>686</v>
      </c>
      <c r="U22">
        <v>574</v>
      </c>
      <c r="V22">
        <f t="shared" si="81"/>
        <v>1.25779268252006E-3</v>
      </c>
      <c r="W22">
        <f t="shared" si="98"/>
        <v>6.2692498710684996E-3</v>
      </c>
      <c r="X22">
        <v>2.5</v>
      </c>
      <c r="Y22">
        <f t="shared" si="123"/>
        <v>0.98960452394500498</v>
      </c>
      <c r="Z22">
        <f t="shared" si="124"/>
        <v>6.2040780341510301E-3</v>
      </c>
      <c r="AA22">
        <f t="shared" si="99"/>
        <v>4.9325124246396497</v>
      </c>
      <c r="AB22">
        <f t="shared" si="82"/>
        <v>9.0623637407879403E-4</v>
      </c>
      <c r="AC22">
        <f t="shared" si="125"/>
        <v>2.4909749586003501E-3</v>
      </c>
      <c r="AD22">
        <f t="shared" si="100"/>
        <v>1.47204657281987E-2</v>
      </c>
      <c r="AE22">
        <f t="shared" si="83"/>
        <v>8.2801954417318399E-4</v>
      </c>
      <c r="AF22">
        <f t="shared" si="126"/>
        <v>2.0078668273653898E-3</v>
      </c>
      <c r="AG22">
        <f t="shared" si="101"/>
        <v>1.21093829972599E-2</v>
      </c>
      <c r="AH22">
        <f t="shared" si="84"/>
        <v>5.93369054456353E-4</v>
      </c>
      <c r="AI22">
        <f t="shared" si="127"/>
        <v>7.7826976860074701E-4</v>
      </c>
      <c r="AJ22">
        <f t="shared" si="102"/>
        <v>5.3747714791446202E-3</v>
      </c>
      <c r="AK22">
        <f t="shared" si="85"/>
        <v>5.2594075281358599E-5</v>
      </c>
      <c r="AL22">
        <f t="shared" si="128"/>
        <v>1.4618305700375101E-4</v>
      </c>
      <c r="AM22">
        <f t="shared" si="103"/>
        <v>8.6240047322215204E-4</v>
      </c>
      <c r="AN22">
        <f t="shared" si="86"/>
        <v>4.0052411175803802E-4</v>
      </c>
      <c r="AO22">
        <f t="shared" ref="AO22" si="141">AN21+AO21</f>
        <v>9.9691939530267902E-4</v>
      </c>
      <c r="AP22">
        <f t="shared" si="104"/>
        <v>5.9859072559084901E-3</v>
      </c>
      <c r="AQ22">
        <f t="shared" si="87"/>
        <v>1.9554207476402601E-5</v>
      </c>
      <c r="AR22">
        <f t="shared" si="129"/>
        <v>2.5957494297706901E-5</v>
      </c>
      <c r="AS22">
        <f t="shared" si="105"/>
        <v>1.7867299017954101E-4</v>
      </c>
      <c r="AT22">
        <f t="shared" si="88"/>
        <v>3.8434131936377403E-5</v>
      </c>
      <c r="AU22">
        <f t="shared" si="130"/>
        <v>4.0088630868847498E-5</v>
      </c>
      <c r="AV22">
        <f t="shared" si="106"/>
        <v>2.9652848418518099E-4</v>
      </c>
      <c r="AW22">
        <f t="shared" si="89"/>
        <v>3.91084149528051E-5</v>
      </c>
      <c r="AX22">
        <f t="shared" si="131"/>
        <v>3.7414760788798602E-5</v>
      </c>
      <c r="AY22">
        <f t="shared" si="107"/>
        <v>2.8484484132600601E-4</v>
      </c>
      <c r="AZ22">
        <f t="shared" si="90"/>
        <v>3.1691301772100701E-5</v>
      </c>
      <c r="BA22">
        <f t="shared" si="132"/>
        <v>2.42473026633937E-5</v>
      </c>
      <c r="BB22">
        <f t="shared" si="108"/>
        <v>2.0046476774721999E-4</v>
      </c>
      <c r="BC22">
        <f t="shared" si="91"/>
        <v>1.0330015811672001E-3</v>
      </c>
      <c r="BD22">
        <f t="shared" si="133"/>
        <v>9.5046930577405301E-4</v>
      </c>
      <c r="BE22">
        <f t="shared" si="109"/>
        <v>7.3348504817882599E-3</v>
      </c>
      <c r="BF22">
        <f t="shared" si="92"/>
        <v>9.52087619195876E-4</v>
      </c>
      <c r="BG22">
        <f t="shared" si="134"/>
        <v>1.0530489625873299E-3</v>
      </c>
      <c r="BH22">
        <f t="shared" si="110"/>
        <v>7.6454638609263397E-3</v>
      </c>
      <c r="BI22">
        <f t="shared" si="93"/>
        <v>8.7656792135597597E-6</v>
      </c>
      <c r="BJ22">
        <f t="shared" ref="BJ22:BJ30" si="142">BI21+BJ21</f>
        <v>2.0405066947645E-5</v>
      </c>
      <c r="BK22">
        <f t="shared" si="111"/>
        <v>1.2393953277212399E-4</v>
      </c>
      <c r="BL22">
        <f t="shared" si="94"/>
        <v>9.5748188332729707E-5</v>
      </c>
      <c r="BM22">
        <f t="shared" si="135"/>
        <v>9.9030316436337303E-5</v>
      </c>
      <c r="BN22">
        <f t="shared" si="112"/>
        <v>7.3452205301351105E-4</v>
      </c>
      <c r="BO22">
        <f t="shared" si="95"/>
        <v>1.3485660328553501E-6</v>
      </c>
      <c r="BP22">
        <f t="shared" si="136"/>
        <v>6.2788133398096802E-7</v>
      </c>
      <c r="BQ22">
        <f t="shared" si="113"/>
        <v>6.5108217520432204E-6</v>
      </c>
      <c r="BR22">
        <f t="shared" si="96"/>
        <v>2.4274188591396299E-5</v>
      </c>
      <c r="BS22">
        <f t="shared" si="137"/>
        <v>5.0682112022908501E-5</v>
      </c>
      <c r="BT22">
        <f t="shared" si="114"/>
        <v>3.1409603159303302E-4</v>
      </c>
      <c r="BU22">
        <f t="shared" si="97"/>
        <v>3.2972439503313298E-4</v>
      </c>
      <c r="BV22">
        <f t="shared" si="138"/>
        <v>3.6724711986514598E-4</v>
      </c>
      <c r="BW22">
        <f t="shared" si="115"/>
        <v>2.6605465869085601E-3</v>
      </c>
      <c r="BX22">
        <f t="shared" si="116"/>
        <v>4.6255814926938397E-4</v>
      </c>
      <c r="BY22">
        <f t="shared" si="139"/>
        <v>6.0498630963149705E-4</v>
      </c>
      <c r="BZ22">
        <f t="shared" si="117"/>
        <v>4.1813269213309499E-3</v>
      </c>
      <c r="CA22">
        <f t="shared" si="118"/>
        <v>3.8703845142948502E-4</v>
      </c>
      <c r="CB22">
        <f t="shared" si="140"/>
        <v>7.0105678490442296E-4</v>
      </c>
      <c r="CC22">
        <f t="shared" si="119"/>
        <v>4.4728800530958301E-3</v>
      </c>
      <c r="CD22" s="4">
        <f t="shared" si="120"/>
        <v>6.7487580000000005E-2</v>
      </c>
      <c r="CE22" s="7">
        <f t="shared" si="121"/>
        <v>6.7487580000000005E-2</v>
      </c>
    </row>
    <row r="23" spans="1:88" x14ac:dyDescent="0.25">
      <c r="A23">
        <f t="shared" si="122"/>
        <v>45</v>
      </c>
      <c r="B23">
        <v>6789612</v>
      </c>
      <c r="C23">
        <v>12326</v>
      </c>
      <c r="D23">
        <v>1036</v>
      </c>
      <c r="E23">
        <v>1389</v>
      </c>
      <c r="F23">
        <v>1130</v>
      </c>
      <c r="G23">
        <v>83</v>
      </c>
      <c r="H23">
        <v>571</v>
      </c>
      <c r="I23">
        <v>41</v>
      </c>
      <c r="J23">
        <v>75</v>
      </c>
      <c r="K23">
        <v>85</v>
      </c>
      <c r="L23">
        <v>68</v>
      </c>
      <c r="M23">
        <v>2542</v>
      </c>
      <c r="N23">
        <v>2245</v>
      </c>
      <c r="O23">
        <v>34</v>
      </c>
      <c r="P23">
        <v>307</v>
      </c>
      <c r="Q23">
        <v>6</v>
      </c>
      <c r="R23">
        <v>56</v>
      </c>
      <c r="S23">
        <v>931</v>
      </c>
      <c r="T23">
        <v>981</v>
      </c>
      <c r="U23">
        <v>746</v>
      </c>
      <c r="V23">
        <f t="shared" si="81"/>
        <v>1.8154203804282201E-3</v>
      </c>
      <c r="W23">
        <f t="shared" si="98"/>
        <v>9.0360911420941901E-3</v>
      </c>
      <c r="X23">
        <v>2.5</v>
      </c>
      <c r="Y23">
        <f t="shared" si="123"/>
        <v>0.98340044591085396</v>
      </c>
      <c r="Z23">
        <f t="shared" si="124"/>
        <v>8.8860960584265392E-3</v>
      </c>
      <c r="AA23">
        <f t="shared" si="99"/>
        <v>4.8947869894081997</v>
      </c>
      <c r="AB23">
        <f t="shared" si="82"/>
        <v>7.46876157433871E-4</v>
      </c>
      <c r="AC23">
        <f t="shared" si="125"/>
        <v>3.3972113326791401E-3</v>
      </c>
      <c r="AD23">
        <f t="shared" si="100"/>
        <v>1.88532470569804E-2</v>
      </c>
      <c r="AE23">
        <f t="shared" si="83"/>
        <v>1.00136195238962E-3</v>
      </c>
      <c r="AF23">
        <f t="shared" si="126"/>
        <v>2.83588637153857E-3</v>
      </c>
      <c r="AG23">
        <f t="shared" si="101"/>
        <v>1.6682836738666901E-2</v>
      </c>
      <c r="AH23">
        <f t="shared" si="84"/>
        <v>8.1464291303115304E-4</v>
      </c>
      <c r="AI23">
        <f t="shared" si="127"/>
        <v>1.3716388230571E-3</v>
      </c>
      <c r="AJ23">
        <f t="shared" si="102"/>
        <v>8.8948013978633802E-3</v>
      </c>
      <c r="AK23">
        <f t="shared" si="85"/>
        <v>5.9836603346536002E-5</v>
      </c>
      <c r="AL23">
        <f t="shared" si="128"/>
        <v>1.9877713228511E-4</v>
      </c>
      <c r="AM23">
        <f t="shared" si="103"/>
        <v>1.1434771697918899E-3</v>
      </c>
      <c r="AN23">
        <f t="shared" si="86"/>
        <v>4.1164699410689202E-4</v>
      </c>
      <c r="AO23">
        <f>AN22+AO22</f>
        <v>1.39744350706072E-3</v>
      </c>
      <c r="AP23">
        <f t="shared" si="104"/>
        <v>8.0163350205708292E-3</v>
      </c>
      <c r="AQ23">
        <f t="shared" si="87"/>
        <v>2.9557840207325001E-5</v>
      </c>
      <c r="AR23">
        <f t="shared" si="129"/>
        <v>4.5511701774109498E-5</v>
      </c>
      <c r="AS23">
        <f t="shared" si="105"/>
        <v>3.0145310938885998E-4</v>
      </c>
      <c r="AT23">
        <f t="shared" si="88"/>
        <v>5.4069219891448203E-5</v>
      </c>
      <c r="AU23">
        <f t="shared" si="130"/>
        <v>7.8522762805224901E-5</v>
      </c>
      <c r="AV23">
        <f t="shared" si="106"/>
        <v>5.2778686375474495E-4</v>
      </c>
      <c r="AW23">
        <f t="shared" si="89"/>
        <v>6.1278449210307994E-5</v>
      </c>
      <c r="AX23">
        <f t="shared" si="131"/>
        <v>7.6523175741603696E-5</v>
      </c>
      <c r="AY23">
        <f t="shared" si="107"/>
        <v>5.3581200173378801E-4</v>
      </c>
      <c r="AZ23">
        <f t="shared" si="90"/>
        <v>4.9022759368246397E-5</v>
      </c>
      <c r="BA23">
        <f t="shared" si="132"/>
        <v>5.5938604435494398E-5</v>
      </c>
      <c r="BB23">
        <f t="shared" si="108"/>
        <v>4.0224992059808803E-4</v>
      </c>
      <c r="BC23">
        <f t="shared" si="91"/>
        <v>1.8325860928541499E-3</v>
      </c>
      <c r="BD23">
        <f t="shared" si="133"/>
        <v>1.9834708869412498E-3</v>
      </c>
      <c r="BE23">
        <f t="shared" si="109"/>
        <v>1.4498819666841601E-2</v>
      </c>
      <c r="BF23">
        <f t="shared" si="92"/>
        <v>1.61847198208402E-3</v>
      </c>
      <c r="BG23">
        <f t="shared" si="134"/>
        <v>2.00513658178321E-3</v>
      </c>
      <c r="BH23">
        <f t="shared" si="110"/>
        <v>1.40718628641261E-2</v>
      </c>
      <c r="BI23">
        <f t="shared" si="93"/>
        <v>2.4511379684123198E-5</v>
      </c>
      <c r="BJ23">
        <f t="shared" si="142"/>
        <v>2.9170746161204801E-5</v>
      </c>
      <c r="BK23">
        <f t="shared" si="111"/>
        <v>2.0713218001633201E-4</v>
      </c>
      <c r="BL23">
        <f t="shared" si="94"/>
        <v>2.2132334008899499E-4</v>
      </c>
      <c r="BM23">
        <f t="shared" si="135"/>
        <v>1.9477850476906701E-4</v>
      </c>
      <c r="BN23">
        <f t="shared" si="112"/>
        <v>1.5272008740678199E-3</v>
      </c>
      <c r="BO23">
        <f t="shared" si="95"/>
        <v>4.3255375913158603E-6</v>
      </c>
      <c r="BP23">
        <f t="shared" si="136"/>
        <v>1.97644736683632E-6</v>
      </c>
      <c r="BQ23">
        <f t="shared" si="113"/>
        <v>2.0696080812471301E-5</v>
      </c>
      <c r="BR23">
        <f t="shared" si="96"/>
        <v>4.0371684185614702E-5</v>
      </c>
      <c r="BS23">
        <f t="shared" si="137"/>
        <v>7.4956300614304803E-5</v>
      </c>
      <c r="BT23">
        <f t="shared" si="114"/>
        <v>4.75710713535561E-4</v>
      </c>
      <c r="BU23">
        <f t="shared" si="97"/>
        <v>6.7117924958584401E-4</v>
      </c>
      <c r="BV23">
        <f t="shared" si="138"/>
        <v>6.9697151489827897E-4</v>
      </c>
      <c r="BW23">
        <f t="shared" si="115"/>
        <v>5.162805698456E-3</v>
      </c>
      <c r="BX23">
        <f t="shared" si="116"/>
        <v>7.0722539618014199E-4</v>
      </c>
      <c r="BY23">
        <f t="shared" si="139"/>
        <v>1.0675444589008801E-3</v>
      </c>
      <c r="BZ23">
        <f t="shared" si="117"/>
        <v>7.1057857849547599E-3</v>
      </c>
      <c r="CA23">
        <f t="shared" si="118"/>
        <v>5.3780850718693804E-4</v>
      </c>
      <c r="CB23">
        <f t="shared" si="140"/>
        <v>1.08809523633391E-3</v>
      </c>
      <c r="CC23">
        <f t="shared" si="119"/>
        <v>6.7849974496368903E-3</v>
      </c>
      <c r="CD23" s="4">
        <f t="shared" si="120"/>
        <v>0.10521301</v>
      </c>
      <c r="CE23" s="7">
        <f t="shared" si="121"/>
        <v>0.10521301</v>
      </c>
    </row>
    <row r="24" spans="1:88" x14ac:dyDescent="0.25">
      <c r="A24">
        <f t="shared" si="122"/>
        <v>50</v>
      </c>
      <c r="B24">
        <v>7316847</v>
      </c>
      <c r="C24">
        <v>21028</v>
      </c>
      <c r="D24">
        <v>1002</v>
      </c>
      <c r="E24">
        <v>1715</v>
      </c>
      <c r="F24">
        <v>1684</v>
      </c>
      <c r="G24">
        <v>110</v>
      </c>
      <c r="H24">
        <v>845</v>
      </c>
      <c r="I24">
        <v>81</v>
      </c>
      <c r="J24">
        <v>143</v>
      </c>
      <c r="K24">
        <v>184</v>
      </c>
      <c r="L24">
        <v>148</v>
      </c>
      <c r="M24">
        <v>5158</v>
      </c>
      <c r="N24">
        <v>4331</v>
      </c>
      <c r="O24">
        <v>90</v>
      </c>
      <c r="P24">
        <v>615</v>
      </c>
      <c r="Q24">
        <v>29</v>
      </c>
      <c r="R24">
        <v>68</v>
      </c>
      <c r="S24">
        <v>1821</v>
      </c>
      <c r="T24">
        <v>1802</v>
      </c>
      <c r="U24">
        <v>1202</v>
      </c>
      <c r="V24">
        <f t="shared" si="81"/>
        <v>2.8739154993947498E-3</v>
      </c>
      <c r="W24">
        <f t="shared" si="98"/>
        <v>1.4267071601457701E-2</v>
      </c>
      <c r="X24">
        <v>2.5</v>
      </c>
      <c r="Y24">
        <f t="shared" si="123"/>
        <v>0.97451434985242702</v>
      </c>
      <c r="Z24">
        <f t="shared" si="124"/>
        <v>1.39034660059926E-2</v>
      </c>
      <c r="AA24">
        <f t="shared" si="99"/>
        <v>4.8378130842471503</v>
      </c>
      <c r="AB24">
        <f t="shared" si="82"/>
        <v>6.6251060195951104E-4</v>
      </c>
      <c r="AC24">
        <f t="shared" si="125"/>
        <v>4.1440874901130104E-3</v>
      </c>
      <c r="AD24">
        <f t="shared" si="100"/>
        <v>2.2376713955463801E-2</v>
      </c>
      <c r="AE24">
        <f t="shared" si="83"/>
        <v>1.13393780674707E-3</v>
      </c>
      <c r="AF24">
        <f t="shared" si="126"/>
        <v>3.83724832392819E-3</v>
      </c>
      <c r="AG24">
        <f t="shared" si="101"/>
        <v>2.2021086136508598E-2</v>
      </c>
      <c r="AH24">
        <f t="shared" si="84"/>
        <v>1.1134409717563E-3</v>
      </c>
      <c r="AI24">
        <f t="shared" si="127"/>
        <v>2.1862817360882498E-3</v>
      </c>
      <c r="AJ24">
        <f t="shared" si="102"/>
        <v>1.3715011109832E-2</v>
      </c>
      <c r="AK24">
        <f t="shared" si="85"/>
        <v>7.2730704805934294E-5</v>
      </c>
      <c r="AL24">
        <f t="shared" si="128"/>
        <v>2.5861373563164602E-4</v>
      </c>
      <c r="AM24">
        <f t="shared" si="103"/>
        <v>1.47489544017307E-3</v>
      </c>
      <c r="AN24">
        <f t="shared" si="86"/>
        <v>5.5870405055467702E-4</v>
      </c>
      <c r="AO24">
        <f t="shared" ref="AO24:AO29" si="143">AN23+AO23</f>
        <v>1.80909050116761E-3</v>
      </c>
      <c r="AP24">
        <f t="shared" si="104"/>
        <v>1.0442212632224701E-2</v>
      </c>
      <c r="AQ24">
        <f t="shared" si="87"/>
        <v>5.3556246266187998E-5</v>
      </c>
      <c r="AR24">
        <f t="shared" si="129"/>
        <v>7.50695419814345E-5</v>
      </c>
      <c r="AS24">
        <f t="shared" si="105"/>
        <v>5.0923832557264205E-4</v>
      </c>
      <c r="AT24">
        <f t="shared" si="88"/>
        <v>9.45499162477146E-5</v>
      </c>
      <c r="AU24">
        <f t="shared" si="130"/>
        <v>1.32591982696673E-4</v>
      </c>
      <c r="AV24">
        <f t="shared" si="106"/>
        <v>8.9933470410265195E-4</v>
      </c>
      <c r="AW24">
        <f t="shared" si="89"/>
        <v>1.2165863349356301E-4</v>
      </c>
      <c r="AX24">
        <f t="shared" si="131"/>
        <v>1.37801624951912E-4</v>
      </c>
      <c r="AY24">
        <f t="shared" si="107"/>
        <v>9.9315470849346702E-4</v>
      </c>
      <c r="AZ24">
        <f t="shared" si="90"/>
        <v>9.7855857375257004E-5</v>
      </c>
      <c r="BA24">
        <f t="shared" si="132"/>
        <v>1.04961363803741E-4</v>
      </c>
      <c r="BB24">
        <f t="shared" si="108"/>
        <v>7.6944646245684801E-4</v>
      </c>
      <c r="BC24">
        <f t="shared" si="91"/>
        <v>3.4104088671728099E-3</v>
      </c>
      <c r="BD24">
        <f t="shared" si="133"/>
        <v>3.8160569797954002E-3</v>
      </c>
      <c r="BE24">
        <f t="shared" si="109"/>
        <v>2.7606307066908999E-2</v>
      </c>
      <c r="BF24">
        <f t="shared" si="92"/>
        <v>2.8636062046772802E-3</v>
      </c>
      <c r="BG24">
        <f t="shared" si="134"/>
        <v>3.6236085638672302E-3</v>
      </c>
      <c r="BH24">
        <f t="shared" si="110"/>
        <v>2.52770583310294E-2</v>
      </c>
      <c r="BI24">
        <f t="shared" si="93"/>
        <v>5.9506940295764397E-5</v>
      </c>
      <c r="BJ24">
        <f t="shared" si="142"/>
        <v>5.3682125845327999E-5</v>
      </c>
      <c r="BK24">
        <f t="shared" si="111"/>
        <v>4.1717797996605098E-4</v>
      </c>
      <c r="BL24">
        <f t="shared" si="94"/>
        <v>4.06630758687723E-4</v>
      </c>
      <c r="BM24">
        <f t="shared" si="135"/>
        <v>4.1610184485806197E-4</v>
      </c>
      <c r="BN24">
        <f t="shared" si="112"/>
        <v>3.0970861210096201E-3</v>
      </c>
      <c r="BO24">
        <f t="shared" si="95"/>
        <v>1.91744585397463E-5</v>
      </c>
      <c r="BP24">
        <f t="shared" si="136"/>
        <v>6.3019849581521803E-6</v>
      </c>
      <c r="BQ24">
        <f t="shared" si="113"/>
        <v>7.9446071140126706E-5</v>
      </c>
      <c r="BR24">
        <f t="shared" si="96"/>
        <v>4.4960799334577603E-5</v>
      </c>
      <c r="BS24">
        <f t="shared" si="137"/>
        <v>1.1532798479992E-4</v>
      </c>
      <c r="BT24">
        <f t="shared" si="114"/>
        <v>6.8904192233604396E-4</v>
      </c>
      <c r="BU24">
        <f t="shared" si="97"/>
        <v>1.20402375865097E-3</v>
      </c>
      <c r="BV24">
        <f t="shared" si="138"/>
        <v>1.3681507644841199E-3</v>
      </c>
      <c r="BW24">
        <f t="shared" si="115"/>
        <v>9.8508132190480296E-3</v>
      </c>
      <c r="BX24">
        <f t="shared" si="116"/>
        <v>1.19146118236631E-3</v>
      </c>
      <c r="BY24">
        <f t="shared" si="139"/>
        <v>1.7747698550810199E-3</v>
      </c>
      <c r="BZ24">
        <f t="shared" si="117"/>
        <v>1.1852502231320901E-2</v>
      </c>
      <c r="CA24">
        <f t="shared" si="118"/>
        <v>7.9474824706120902E-4</v>
      </c>
      <c r="CB24">
        <f t="shared" si="140"/>
        <v>1.6259037435208501E-3</v>
      </c>
      <c r="CC24">
        <f t="shared" si="119"/>
        <v>1.0116389335257299E-2</v>
      </c>
      <c r="CD24" s="4">
        <f t="shared" si="120"/>
        <v>0.16218692000000001</v>
      </c>
      <c r="CE24" s="7">
        <f t="shared" si="121"/>
        <v>0.16218692000000001</v>
      </c>
    </row>
    <row r="25" spans="1:88" x14ac:dyDescent="0.25">
      <c r="A25">
        <f t="shared" si="122"/>
        <v>55</v>
      </c>
      <c r="B25">
        <v>7017484</v>
      </c>
      <c r="C25">
        <v>30775</v>
      </c>
      <c r="D25">
        <v>957</v>
      </c>
      <c r="E25">
        <v>1801</v>
      </c>
      <c r="F25">
        <v>1915</v>
      </c>
      <c r="G25">
        <v>96</v>
      </c>
      <c r="H25">
        <v>979</v>
      </c>
      <c r="I25">
        <v>176</v>
      </c>
      <c r="J25">
        <v>238</v>
      </c>
      <c r="K25">
        <v>303</v>
      </c>
      <c r="L25">
        <v>245</v>
      </c>
      <c r="M25">
        <v>8099</v>
      </c>
      <c r="N25">
        <v>7266</v>
      </c>
      <c r="O25">
        <v>259</v>
      </c>
      <c r="P25">
        <v>1091</v>
      </c>
      <c r="Q25">
        <v>158</v>
      </c>
      <c r="R25">
        <v>69</v>
      </c>
      <c r="S25">
        <v>2590</v>
      </c>
      <c r="T25">
        <v>2862</v>
      </c>
      <c r="U25">
        <v>1671</v>
      </c>
      <c r="V25">
        <f t="shared" si="81"/>
        <v>4.3854749081009697E-3</v>
      </c>
      <c r="W25">
        <f t="shared" si="98"/>
        <v>2.16895768034082E-2</v>
      </c>
      <c r="X25">
        <v>2.5</v>
      </c>
      <c r="Y25">
        <f t="shared" si="123"/>
        <v>0.960610883846434</v>
      </c>
      <c r="Z25">
        <f t="shared" si="124"/>
        <v>2.08352435433771E-2</v>
      </c>
      <c r="AA25">
        <f t="shared" si="99"/>
        <v>4.7509663103737303</v>
      </c>
      <c r="AB25">
        <f t="shared" si="82"/>
        <v>6.4790667980542296E-4</v>
      </c>
      <c r="AC25">
        <f>AB24+AC24</f>
        <v>4.8065980920725202E-3</v>
      </c>
      <c r="AD25">
        <f t="shared" si="100"/>
        <v>2.5652757159876201E-2</v>
      </c>
      <c r="AE25">
        <f t="shared" si="83"/>
        <v>1.2193102720267201E-3</v>
      </c>
      <c r="AF25">
        <f t="shared" si="126"/>
        <v>4.9711861306752604E-3</v>
      </c>
      <c r="AG25">
        <f t="shared" si="101"/>
        <v>2.79042063334431E-2</v>
      </c>
      <c r="AH25">
        <f t="shared" si="84"/>
        <v>1.29649037808504E-3</v>
      </c>
      <c r="AI25">
        <f t="shared" si="127"/>
        <v>3.2997227078445501E-3</v>
      </c>
      <c r="AJ25">
        <f t="shared" si="102"/>
        <v>1.97398394844354E-2</v>
      </c>
      <c r="AK25">
        <f t="shared" si="85"/>
        <v>6.4993773522800994E-5</v>
      </c>
      <c r="AL25">
        <f t="shared" si="128"/>
        <v>3.3134444043757998E-4</v>
      </c>
      <c r="AM25">
        <f t="shared" si="103"/>
        <v>1.8192066359949001E-3</v>
      </c>
      <c r="AN25">
        <f t="shared" si="86"/>
        <v>6.6280108623773101E-4</v>
      </c>
      <c r="AO25">
        <f t="shared" si="143"/>
        <v>2.3677945517222901E-3</v>
      </c>
      <c r="AP25">
        <f t="shared" si="104"/>
        <v>1.34959754742058E-2</v>
      </c>
      <c r="AQ25">
        <f t="shared" si="87"/>
        <v>1.19155251458469E-4</v>
      </c>
      <c r="AR25">
        <f t="shared" si="129"/>
        <v>1.2862578824762201E-4</v>
      </c>
      <c r="AS25">
        <f t="shared" si="105"/>
        <v>9.4101706988428298E-4</v>
      </c>
      <c r="AT25">
        <f t="shared" si="88"/>
        <v>1.6113039685861099E-4</v>
      </c>
      <c r="AU25">
        <f t="shared" si="130"/>
        <v>2.2714189894438799E-4</v>
      </c>
      <c r="AV25">
        <f t="shared" si="106"/>
        <v>1.53853548686847E-3</v>
      </c>
      <c r="AW25">
        <f t="shared" si="89"/>
        <v>2.0513659768134099E-4</v>
      </c>
      <c r="AX25">
        <f t="shared" si="131"/>
        <v>2.5946025844547502E-4</v>
      </c>
      <c r="AY25">
        <f t="shared" si="107"/>
        <v>1.81014278643073E-3</v>
      </c>
      <c r="AZ25">
        <f t="shared" si="90"/>
        <v>1.6586952617798201E-4</v>
      </c>
      <c r="BA25">
        <f t="shared" si="132"/>
        <v>2.0281722117899799E-4</v>
      </c>
      <c r="BB25">
        <f t="shared" si="108"/>
        <v>1.42875992133995E-3</v>
      </c>
      <c r="BC25">
        <f t="shared" si="91"/>
        <v>5.4831726225121396E-3</v>
      </c>
      <c r="BD25">
        <f t="shared" si="133"/>
        <v>7.2264658469682096E-3</v>
      </c>
      <c r="BE25">
        <f t="shared" si="109"/>
        <v>4.9840260791121402E-2</v>
      </c>
      <c r="BF25">
        <f t="shared" si="92"/>
        <v>4.9192162335069999E-3</v>
      </c>
      <c r="BG25">
        <f t="shared" si="134"/>
        <v>6.48721476854451E-3</v>
      </c>
      <c r="BH25">
        <f t="shared" si="110"/>
        <v>4.4734114426490001E-2</v>
      </c>
      <c r="BI25">
        <f t="shared" si="93"/>
        <v>1.7534778481672399E-4</v>
      </c>
      <c r="BJ25">
        <f t="shared" si="142"/>
        <v>1.13189066141092E-4</v>
      </c>
      <c r="BK25">
        <f t="shared" si="111"/>
        <v>1.00431479274727E-3</v>
      </c>
      <c r="BL25">
        <f t="shared" si="94"/>
        <v>7.3862715534766599E-4</v>
      </c>
      <c r="BM25">
        <f t="shared" si="135"/>
        <v>8.2273260354578503E-4</v>
      </c>
      <c r="BN25">
        <f t="shared" si="112"/>
        <v>5.9602309060980902E-3</v>
      </c>
      <c r="BO25">
        <f t="shared" si="95"/>
        <v>1.06968918922943E-4</v>
      </c>
      <c r="BP25">
        <f t="shared" si="136"/>
        <v>2.5476443497898499E-5</v>
      </c>
      <c r="BQ25">
        <f t="shared" si="113"/>
        <v>3.9480451479685002E-4</v>
      </c>
      <c r="BR25">
        <f t="shared" si="96"/>
        <v>4.6714274719513197E-5</v>
      </c>
      <c r="BS25">
        <f t="shared" si="137"/>
        <v>1.60288784134498E-4</v>
      </c>
      <c r="BT25">
        <f t="shared" si="114"/>
        <v>9.1822960747127305E-4</v>
      </c>
      <c r="BU25">
        <f t="shared" si="97"/>
        <v>1.75347784816724E-3</v>
      </c>
      <c r="BV25">
        <f t="shared" si="138"/>
        <v>2.5721745231350899E-3</v>
      </c>
      <c r="BW25">
        <f t="shared" si="115"/>
        <v>1.7244567236093501E-2</v>
      </c>
      <c r="BX25">
        <f t="shared" si="116"/>
        <v>1.9376268731485099E-3</v>
      </c>
      <c r="BY25">
        <f t="shared" si="139"/>
        <v>2.9662310374473301E-3</v>
      </c>
      <c r="BZ25">
        <f t="shared" si="117"/>
        <v>1.9675222370107898E-2</v>
      </c>
      <c r="CA25">
        <f t="shared" si="118"/>
        <v>1.13129787038126E-3</v>
      </c>
      <c r="CB25">
        <f t="shared" si="140"/>
        <v>2.4206519905820602E-3</v>
      </c>
      <c r="CC25">
        <f t="shared" si="119"/>
        <v>1.4931504628863499E-2</v>
      </c>
      <c r="CD25" s="4">
        <f t="shared" si="120"/>
        <v>0.24903369</v>
      </c>
      <c r="CE25" s="7">
        <f t="shared" si="121"/>
        <v>0.24903369</v>
      </c>
    </row>
    <row r="26" spans="1:88" x14ac:dyDescent="0.25">
      <c r="A26">
        <f t="shared" si="122"/>
        <v>60</v>
      </c>
      <c r="B26">
        <v>7188602</v>
      </c>
      <c r="C26">
        <v>47331</v>
      </c>
      <c r="D26">
        <v>768</v>
      </c>
      <c r="E26">
        <v>1560</v>
      </c>
      <c r="F26">
        <v>1895</v>
      </c>
      <c r="G26">
        <v>103</v>
      </c>
      <c r="H26">
        <v>1140</v>
      </c>
      <c r="I26">
        <v>154</v>
      </c>
      <c r="J26">
        <v>382</v>
      </c>
      <c r="K26">
        <v>499</v>
      </c>
      <c r="L26">
        <v>509</v>
      </c>
      <c r="M26">
        <v>13143</v>
      </c>
      <c r="N26">
        <v>12857</v>
      </c>
      <c r="O26">
        <v>728</v>
      </c>
      <c r="P26">
        <v>1722</v>
      </c>
      <c r="Q26">
        <v>497</v>
      </c>
      <c r="R26">
        <v>81</v>
      </c>
      <c r="S26">
        <v>3969</v>
      </c>
      <c r="T26">
        <v>4832</v>
      </c>
      <c r="U26">
        <v>2492</v>
      </c>
      <c r="V26">
        <f t="shared" si="81"/>
        <v>6.5841731118234104E-3</v>
      </c>
      <c r="W26">
        <f t="shared" si="98"/>
        <v>3.2387749190682602E-2</v>
      </c>
      <c r="X26">
        <v>2.5</v>
      </c>
      <c r="Y26">
        <f t="shared" si="123"/>
        <v>0.93977564030305705</v>
      </c>
      <c r="Z26">
        <f t="shared" si="124"/>
        <v>3.0437217733648599E-2</v>
      </c>
      <c r="AA26">
        <f t="shared" si="99"/>
        <v>4.62278515718116</v>
      </c>
      <c r="AB26">
        <f t="shared" si="82"/>
        <v>4.9387892120263902E-4</v>
      </c>
      <c r="AC26">
        <f t="shared" ref="AC26:AC29" si="144">AB25+AC25</f>
        <v>5.4545047718779398E-3</v>
      </c>
      <c r="AD26">
        <f t="shared" si="100"/>
        <v>2.8507221162396301E-2</v>
      </c>
      <c r="AE26">
        <f t="shared" si="83"/>
        <v>1.0031915586928601E-3</v>
      </c>
      <c r="AF26">
        <f t="shared" si="126"/>
        <v>6.1904964027019796E-3</v>
      </c>
      <c r="AG26">
        <f t="shared" si="101"/>
        <v>3.3460460910241997E-2</v>
      </c>
      <c r="AH26">
        <f t="shared" si="84"/>
        <v>1.2186205152070299E-3</v>
      </c>
      <c r="AI26">
        <f t="shared" si="127"/>
        <v>4.5962130859295899E-3</v>
      </c>
      <c r="AJ26">
        <f t="shared" si="102"/>
        <v>2.60276167176655E-2</v>
      </c>
      <c r="AK26">
        <f t="shared" si="85"/>
        <v>6.6236365734208104E-5</v>
      </c>
      <c r="AL26">
        <f t="shared" si="128"/>
        <v>3.9633821396038097E-4</v>
      </c>
      <c r="AM26">
        <f t="shared" si="103"/>
        <v>2.14728198413743E-3</v>
      </c>
      <c r="AN26">
        <f t="shared" si="86"/>
        <v>7.3310152366016796E-4</v>
      </c>
      <c r="AO26">
        <f t="shared" si="143"/>
        <v>3.03059563796002E-3</v>
      </c>
      <c r="AP26">
        <f t="shared" si="104"/>
        <v>1.6985731998950499E-2</v>
      </c>
      <c r="AQ26">
        <f t="shared" si="87"/>
        <v>9.9033012845320902E-5</v>
      </c>
      <c r="AR26">
        <f t="shared" si="129"/>
        <v>2.4778103970609099E-4</v>
      </c>
      <c r="AS26">
        <f t="shared" si="105"/>
        <v>1.48648773064376E-3</v>
      </c>
      <c r="AT26">
        <f t="shared" si="88"/>
        <v>2.4565331757735398E-4</v>
      </c>
      <c r="AU26">
        <f t="shared" si="130"/>
        <v>3.8827229580299901E-4</v>
      </c>
      <c r="AV26">
        <f t="shared" si="106"/>
        <v>2.5554947729583802E-3</v>
      </c>
      <c r="AW26">
        <f t="shared" si="89"/>
        <v>3.2089268447931901E-4</v>
      </c>
      <c r="AX26">
        <f t="shared" si="131"/>
        <v>4.6459685612681599E-4</v>
      </c>
      <c r="AY26">
        <f t="shared" si="107"/>
        <v>3.1252159918323799E-3</v>
      </c>
      <c r="AZ26">
        <f t="shared" si="90"/>
        <v>3.2732339959914498E-4</v>
      </c>
      <c r="BA26">
        <f t="shared" si="132"/>
        <v>3.6868674735698003E-4</v>
      </c>
      <c r="BB26">
        <f t="shared" si="108"/>
        <v>2.66174223578276E-3</v>
      </c>
      <c r="BC26">
        <f t="shared" si="91"/>
        <v>8.4518888819873593E-3</v>
      </c>
      <c r="BD26">
        <f t="shared" si="133"/>
        <v>1.2709638469480301E-2</v>
      </c>
      <c r="BE26">
        <f t="shared" si="109"/>
        <v>8.4677914552369907E-2</v>
      </c>
      <c r="BF26">
        <f t="shared" si="92"/>
        <v>8.2679704295603295E-3</v>
      </c>
      <c r="BG26">
        <f t="shared" si="134"/>
        <v>1.1406431002051499E-2</v>
      </c>
      <c r="BH26">
        <f t="shared" si="110"/>
        <v>7.7702081084158298E-2</v>
      </c>
      <c r="BI26">
        <f t="shared" si="93"/>
        <v>4.6815606072333501E-4</v>
      </c>
      <c r="BJ26">
        <f t="shared" si="142"/>
        <v>2.8853685095781598E-4</v>
      </c>
      <c r="BK26">
        <f t="shared" si="111"/>
        <v>2.6130744065974202E-3</v>
      </c>
      <c r="BL26">
        <f t="shared" si="94"/>
        <v>1.10736914363404E-3</v>
      </c>
      <c r="BM26">
        <f t="shared" si="135"/>
        <v>1.56135975889345E-3</v>
      </c>
      <c r="BN26">
        <f t="shared" si="112"/>
        <v>1.0575221653552401E-2</v>
      </c>
      <c r="BO26">
        <f t="shared" si="95"/>
        <v>3.1960654145535403E-4</v>
      </c>
      <c r="BP26">
        <f t="shared" si="136"/>
        <v>1.32445362420841E-4</v>
      </c>
      <c r="BQ26">
        <f t="shared" si="113"/>
        <v>1.4612431657425901E-3</v>
      </c>
      <c r="BR26">
        <f t="shared" si="96"/>
        <v>5.2088792470590899E-5</v>
      </c>
      <c r="BS26">
        <f t="shared" si="137"/>
        <v>2.07003058854011E-4</v>
      </c>
      <c r="BT26">
        <f t="shared" si="114"/>
        <v>1.1652372754465299E-3</v>
      </c>
      <c r="BU26">
        <f t="shared" si="97"/>
        <v>2.5523508310589501E-3</v>
      </c>
      <c r="BV26">
        <f t="shared" si="138"/>
        <v>4.3256523713023302E-3</v>
      </c>
      <c r="BW26">
        <f t="shared" si="115"/>
        <v>2.8009138934159E-2</v>
      </c>
      <c r="BX26">
        <f t="shared" si="116"/>
        <v>3.10732154589994E-3</v>
      </c>
      <c r="BY26">
        <f t="shared" si="139"/>
        <v>4.9038579105958402E-3</v>
      </c>
      <c r="BZ26">
        <f t="shared" si="117"/>
        <v>3.2287593417729001E-2</v>
      </c>
      <c r="CA26">
        <f t="shared" si="118"/>
        <v>1.60253420786065E-3</v>
      </c>
      <c r="CB26">
        <f t="shared" si="140"/>
        <v>3.5519498609633202E-3</v>
      </c>
      <c r="CC26">
        <f t="shared" si="119"/>
        <v>2.17660848244682E-2</v>
      </c>
      <c r="CD26" s="4">
        <f t="shared" si="120"/>
        <v>0.37721484</v>
      </c>
      <c r="CE26" s="7">
        <f t="shared" si="121"/>
        <v>0.37721484</v>
      </c>
    </row>
    <row r="27" spans="1:88" x14ac:dyDescent="0.25">
      <c r="A27">
        <f t="shared" si="122"/>
        <v>65</v>
      </c>
      <c r="B27">
        <v>6741243</v>
      </c>
      <c r="C27">
        <v>73736</v>
      </c>
      <c r="D27">
        <v>514</v>
      </c>
      <c r="E27">
        <v>1448</v>
      </c>
      <c r="F27">
        <v>1777</v>
      </c>
      <c r="G27">
        <v>96</v>
      </c>
      <c r="H27">
        <v>1365</v>
      </c>
      <c r="I27">
        <v>146</v>
      </c>
      <c r="J27">
        <v>755</v>
      </c>
      <c r="K27">
        <v>886</v>
      </c>
      <c r="L27">
        <v>950</v>
      </c>
      <c r="M27">
        <v>20336</v>
      </c>
      <c r="N27">
        <v>21196</v>
      </c>
      <c r="O27">
        <v>1592</v>
      </c>
      <c r="P27">
        <v>2677</v>
      </c>
      <c r="Q27">
        <v>1655</v>
      </c>
      <c r="R27">
        <v>81</v>
      </c>
      <c r="S27">
        <v>6046</v>
      </c>
      <c r="T27">
        <v>7974</v>
      </c>
      <c r="U27">
        <v>4242</v>
      </c>
      <c r="V27">
        <f t="shared" si="81"/>
        <v>1.0938042138519601E-2</v>
      </c>
      <c r="W27">
        <f t="shared" si="98"/>
        <v>5.3234507477565599E-2</v>
      </c>
      <c r="X27">
        <v>2.5</v>
      </c>
      <c r="Y27">
        <f t="shared" si="123"/>
        <v>0.909338422569409</v>
      </c>
      <c r="Z27">
        <f t="shared" si="124"/>
        <v>4.8408183055908903E-2</v>
      </c>
      <c r="AA27">
        <f t="shared" si="99"/>
        <v>4.4256716552072701</v>
      </c>
      <c r="AB27">
        <f t="shared" si="82"/>
        <v>3.3744447882631497E-4</v>
      </c>
      <c r="AC27">
        <f t="shared" si="144"/>
        <v>5.9483836930805797E-3</v>
      </c>
      <c r="AD27">
        <f t="shared" si="100"/>
        <v>3.0585529662468702E-2</v>
      </c>
      <c r="AE27">
        <f t="shared" si="83"/>
        <v>9.5062180027335498E-4</v>
      </c>
      <c r="AF27">
        <f t="shared" si="126"/>
        <v>7.1936879613948403E-3</v>
      </c>
      <c r="AG27">
        <f t="shared" si="101"/>
        <v>3.8344994307657601E-2</v>
      </c>
      <c r="AH27">
        <f t="shared" si="84"/>
        <v>1.16661252699292E-3</v>
      </c>
      <c r="AI27">
        <f t="shared" si="127"/>
        <v>5.8148336011366198E-3</v>
      </c>
      <c r="AJ27">
        <f t="shared" si="102"/>
        <v>3.1990699323165402E-2</v>
      </c>
      <c r="AK27">
        <f t="shared" si="85"/>
        <v>6.3024649741879899E-5</v>
      </c>
      <c r="AL27">
        <f t="shared" si="128"/>
        <v>4.6257457969458898E-4</v>
      </c>
      <c r="AM27">
        <f t="shared" si="103"/>
        <v>2.4704345228276402E-3</v>
      </c>
      <c r="AN27">
        <f t="shared" si="86"/>
        <v>8.9613173851735403E-4</v>
      </c>
      <c r="AO27">
        <f t="shared" si="143"/>
        <v>3.7636971616201902E-3</v>
      </c>
      <c r="AP27">
        <f t="shared" si="104"/>
        <v>2.1058815154394301E-2</v>
      </c>
      <c r="AQ27">
        <f t="shared" si="87"/>
        <v>9.5849988149109003E-5</v>
      </c>
      <c r="AR27">
        <f t="shared" si="129"/>
        <v>3.4681405255141198E-4</v>
      </c>
      <c r="AS27">
        <f t="shared" si="105"/>
        <v>1.9736952331298298E-3</v>
      </c>
      <c r="AT27">
        <f t="shared" si="88"/>
        <v>4.9566260994915901E-4</v>
      </c>
      <c r="AU27">
        <f t="shared" si="130"/>
        <v>6.3392561338035305E-4</v>
      </c>
      <c r="AV27">
        <f t="shared" si="106"/>
        <v>4.4087845917746603E-3</v>
      </c>
      <c r="AW27">
        <f t="shared" si="89"/>
        <v>5.8166499657610004E-4</v>
      </c>
      <c r="AX27">
        <f t="shared" si="131"/>
        <v>7.8548954060613505E-4</v>
      </c>
      <c r="AY27">
        <f t="shared" si="107"/>
        <v>5.38161019447093E-3</v>
      </c>
      <c r="AZ27">
        <f t="shared" si="90"/>
        <v>6.2368142973735297E-4</v>
      </c>
      <c r="BA27">
        <f t="shared" si="132"/>
        <v>6.9601014695612495E-4</v>
      </c>
      <c r="BB27">
        <f t="shared" si="108"/>
        <v>5.0392543091240102E-3</v>
      </c>
      <c r="BC27">
        <f t="shared" si="91"/>
        <v>1.3350721636988199E-2</v>
      </c>
      <c r="BD27">
        <f t="shared" si="133"/>
        <v>2.1161527351467702E-2</v>
      </c>
      <c r="BE27">
        <f t="shared" si="109"/>
        <v>0.13918444084980899</v>
      </c>
      <c r="BF27">
        <f t="shared" si="92"/>
        <v>1.3915317457592599E-2</v>
      </c>
      <c r="BG27">
        <f t="shared" si="134"/>
        <v>1.9674401431611799E-2</v>
      </c>
      <c r="BH27">
        <f t="shared" si="110"/>
        <v>0.13316030080204</v>
      </c>
      <c r="BI27">
        <f t="shared" si="93"/>
        <v>1.04515877488617E-3</v>
      </c>
      <c r="BJ27">
        <f t="shared" si="142"/>
        <v>7.5669291168115104E-4</v>
      </c>
      <c r="BK27">
        <f t="shared" si="111"/>
        <v>6.3963614956211801E-3</v>
      </c>
      <c r="BL27">
        <f t="shared" si="94"/>
        <v>1.75746861832305E-3</v>
      </c>
      <c r="BM27">
        <f t="shared" si="135"/>
        <v>2.6687289025274898E-3</v>
      </c>
      <c r="BN27">
        <f t="shared" si="112"/>
        <v>1.7737316058445099E-2</v>
      </c>
      <c r="BO27">
        <f t="shared" si="95"/>
        <v>1.0865187012792799E-3</v>
      </c>
      <c r="BP27">
        <f t="shared" si="136"/>
        <v>4.52051903876195E-4</v>
      </c>
      <c r="BQ27">
        <f t="shared" si="113"/>
        <v>4.9765562725791702E-3</v>
      </c>
      <c r="BR27">
        <f t="shared" si="96"/>
        <v>5.3177048219711097E-5</v>
      </c>
      <c r="BS27">
        <f t="shared" si="137"/>
        <v>2.5909185132460199E-4</v>
      </c>
      <c r="BT27">
        <f t="shared" si="114"/>
        <v>1.42840187717229E-3</v>
      </c>
      <c r="BU27">
        <f t="shared" si="97"/>
        <v>3.9692399202021396E-3</v>
      </c>
      <c r="BV27">
        <f t="shared" si="138"/>
        <v>6.8780032023612802E-3</v>
      </c>
      <c r="BW27">
        <f t="shared" si="115"/>
        <v>4.4313115812311697E-2</v>
      </c>
      <c r="BX27">
        <f t="shared" si="116"/>
        <v>5.2349849691848997E-3</v>
      </c>
      <c r="BY27">
        <f t="shared" si="139"/>
        <v>8.0111794564957806E-3</v>
      </c>
      <c r="BZ27">
        <f t="shared" si="117"/>
        <v>5.31433597054412E-2</v>
      </c>
      <c r="CA27">
        <f t="shared" si="118"/>
        <v>2.7849017104693199E-3</v>
      </c>
      <c r="CB27">
        <f t="shared" si="140"/>
        <v>5.1544840688239699E-3</v>
      </c>
      <c r="CC27">
        <f t="shared" si="119"/>
        <v>3.27346746202931E-2</v>
      </c>
      <c r="CD27" s="4">
        <f t="shared" si="120"/>
        <v>0.57432833999999999</v>
      </c>
      <c r="CE27" s="7">
        <f t="shared" si="121"/>
        <v>0.57432833999999999</v>
      </c>
    </row>
    <row r="28" spans="1:88" x14ac:dyDescent="0.25">
      <c r="A28">
        <f t="shared" si="122"/>
        <v>70</v>
      </c>
      <c r="B28">
        <v>6628054</v>
      </c>
      <c r="C28">
        <v>117880</v>
      </c>
      <c r="D28">
        <v>277</v>
      </c>
      <c r="E28">
        <v>1480</v>
      </c>
      <c r="F28">
        <v>1464</v>
      </c>
      <c r="G28">
        <v>81</v>
      </c>
      <c r="H28">
        <v>1645</v>
      </c>
      <c r="I28">
        <v>138</v>
      </c>
      <c r="J28">
        <v>1453</v>
      </c>
      <c r="K28">
        <v>1497</v>
      </c>
      <c r="L28">
        <v>1657</v>
      </c>
      <c r="M28">
        <v>31894</v>
      </c>
      <c r="N28">
        <v>32992</v>
      </c>
      <c r="O28">
        <v>3487</v>
      </c>
      <c r="P28">
        <v>3813</v>
      </c>
      <c r="Q28">
        <v>4965</v>
      </c>
      <c r="R28">
        <v>122</v>
      </c>
      <c r="S28">
        <v>9757</v>
      </c>
      <c r="T28">
        <v>13691</v>
      </c>
      <c r="U28">
        <v>7467</v>
      </c>
      <c r="V28">
        <f t="shared" si="81"/>
        <v>1.778500899359E-2</v>
      </c>
      <c r="W28">
        <f t="shared" si="98"/>
        <v>8.5139526841485499E-2</v>
      </c>
      <c r="X28">
        <v>2.5</v>
      </c>
      <c r="Y28">
        <f t="shared" si="123"/>
        <v>0.86093023951350001</v>
      </c>
      <c r="Z28">
        <f t="shared" si="124"/>
        <v>7.3299193235706203E-2</v>
      </c>
      <c r="AA28">
        <f t="shared" si="99"/>
        <v>4.1214032144782298</v>
      </c>
      <c r="AB28">
        <f t="shared" si="82"/>
        <v>1.7224191148872299E-4</v>
      </c>
      <c r="AC28">
        <f t="shared" si="144"/>
        <v>6.28582817190689E-3</v>
      </c>
      <c r="AD28">
        <f t="shared" si="100"/>
        <v>3.1859745638256297E-2</v>
      </c>
      <c r="AE28">
        <f t="shared" si="83"/>
        <v>9.2028169315274203E-4</v>
      </c>
      <c r="AF28">
        <f t="shared" si="126"/>
        <v>8.1443097616681996E-3</v>
      </c>
      <c r="AG28">
        <f t="shared" si="101"/>
        <v>4.3022253041222903E-2</v>
      </c>
      <c r="AH28">
        <f t="shared" si="84"/>
        <v>9.1033270187541502E-4</v>
      </c>
      <c r="AI28">
        <f t="shared" si="127"/>
        <v>6.9814461281295396E-3</v>
      </c>
      <c r="AJ28">
        <f t="shared" si="102"/>
        <v>3.7183062395336197E-2</v>
      </c>
      <c r="AK28">
        <f t="shared" si="85"/>
        <v>5.0366768341467597E-5</v>
      </c>
      <c r="AL28">
        <f t="shared" si="128"/>
        <v>5.2559922943646903E-4</v>
      </c>
      <c r="AM28">
        <f t="shared" si="103"/>
        <v>2.7539130680360102E-3</v>
      </c>
      <c r="AN28">
        <f t="shared" si="86"/>
        <v>1.02288066570018E-3</v>
      </c>
      <c r="AO28">
        <f t="shared" si="143"/>
        <v>4.6598289001375404E-3</v>
      </c>
      <c r="AP28">
        <f t="shared" si="104"/>
        <v>2.58563461649381E-2</v>
      </c>
      <c r="AQ28">
        <f t="shared" si="87"/>
        <v>8.5810049766944804E-5</v>
      </c>
      <c r="AR28">
        <f t="shared" si="129"/>
        <v>4.4266404070052103E-4</v>
      </c>
      <c r="AS28">
        <f t="shared" si="105"/>
        <v>2.4278453279199699E-3</v>
      </c>
      <c r="AT28">
        <f t="shared" si="88"/>
        <v>9.0349277037225198E-4</v>
      </c>
      <c r="AU28">
        <f t="shared" si="130"/>
        <v>1.12958822332951E-3</v>
      </c>
      <c r="AV28">
        <f t="shared" si="106"/>
        <v>7.90667304257818E-3</v>
      </c>
      <c r="AW28">
        <f t="shared" si="89"/>
        <v>9.3085249638490098E-4</v>
      </c>
      <c r="AX28">
        <f t="shared" si="131"/>
        <v>1.3671545371822401E-3</v>
      </c>
      <c r="AY28">
        <f t="shared" si="107"/>
        <v>9.1629039268734495E-3</v>
      </c>
      <c r="AZ28">
        <f t="shared" si="90"/>
        <v>1.0303424091581701E-3</v>
      </c>
      <c r="BA28">
        <f t="shared" si="132"/>
        <v>1.3196915766934801E-3</v>
      </c>
      <c r="BB28">
        <f t="shared" si="108"/>
        <v>9.1743139063628198E-3</v>
      </c>
      <c r="BC28">
        <f t="shared" si="91"/>
        <v>1.9832070487441601E-2</v>
      </c>
      <c r="BD28">
        <f t="shared" si="133"/>
        <v>3.4512248988455903E-2</v>
      </c>
      <c r="BE28">
        <f t="shared" si="109"/>
        <v>0.22214142116088401</v>
      </c>
      <c r="BF28">
        <f t="shared" si="92"/>
        <v>2.0514820013848099E-2</v>
      </c>
      <c r="BG28">
        <f t="shared" si="134"/>
        <v>3.3589718889204402E-2</v>
      </c>
      <c r="BH28">
        <f t="shared" si="110"/>
        <v>0.21923564448064201</v>
      </c>
      <c r="BI28">
        <f t="shared" si="93"/>
        <v>2.16825828650244E-3</v>
      </c>
      <c r="BJ28">
        <f t="shared" si="142"/>
        <v>1.8018516865673201E-3</v>
      </c>
      <c r="BK28">
        <f t="shared" si="111"/>
        <v>1.44299041490927E-2</v>
      </c>
      <c r="BL28">
        <f t="shared" si="94"/>
        <v>2.3709689837779799E-3</v>
      </c>
      <c r="BM28">
        <f t="shared" si="135"/>
        <v>4.4261975208505404E-3</v>
      </c>
      <c r="BN28">
        <f t="shared" si="112"/>
        <v>2.8058410063697699E-2</v>
      </c>
      <c r="BO28">
        <f t="shared" si="95"/>
        <v>3.0872963557455101E-3</v>
      </c>
      <c r="BP28">
        <f t="shared" si="136"/>
        <v>1.53857060515547E-3</v>
      </c>
      <c r="BQ28">
        <f t="shared" si="113"/>
        <v>1.5411093915141101E-2</v>
      </c>
      <c r="BR28">
        <f t="shared" si="96"/>
        <v>7.5861058489617905E-5</v>
      </c>
      <c r="BS28">
        <f t="shared" si="137"/>
        <v>3.1226889954431299E-4</v>
      </c>
      <c r="BT28">
        <f t="shared" si="114"/>
        <v>1.75099714394561E-3</v>
      </c>
      <c r="BU28">
        <f t="shared" si="97"/>
        <v>6.0670192433049299E-3</v>
      </c>
      <c r="BV28">
        <f t="shared" si="138"/>
        <v>1.08472431225634E-2</v>
      </c>
      <c r="BW28">
        <f t="shared" si="115"/>
        <v>6.9403763721079301E-2</v>
      </c>
      <c r="BX28">
        <f t="shared" si="116"/>
        <v>8.5132274736176902E-3</v>
      </c>
      <c r="BY28">
        <f t="shared" si="139"/>
        <v>1.32461644256807E-2</v>
      </c>
      <c r="BZ28">
        <f t="shared" si="117"/>
        <v>8.7513890812447703E-2</v>
      </c>
      <c r="CA28">
        <f t="shared" si="118"/>
        <v>4.6430698667375104E-3</v>
      </c>
      <c r="CB28">
        <f t="shared" si="140"/>
        <v>7.9393857792932898E-3</v>
      </c>
      <c r="CC28">
        <f t="shared" si="119"/>
        <v>5.1304603563310201E-2</v>
      </c>
      <c r="CD28" s="4">
        <f t="shared" si="120"/>
        <v>0.87859679000000002</v>
      </c>
      <c r="CE28" s="7">
        <f t="shared" si="121"/>
        <v>0.87859679000000002</v>
      </c>
    </row>
    <row r="29" spans="1:88" x14ac:dyDescent="0.25">
      <c r="A29">
        <f t="shared" si="122"/>
        <v>75</v>
      </c>
      <c r="B29">
        <v>4243897</v>
      </c>
      <c r="C29">
        <v>133506</v>
      </c>
      <c r="D29">
        <v>103</v>
      </c>
      <c r="E29">
        <v>1254</v>
      </c>
      <c r="F29">
        <v>810</v>
      </c>
      <c r="G29">
        <v>56</v>
      </c>
      <c r="H29">
        <v>1519</v>
      </c>
      <c r="I29">
        <v>73</v>
      </c>
      <c r="J29">
        <v>1745</v>
      </c>
      <c r="K29">
        <v>1730</v>
      </c>
      <c r="L29">
        <v>2070</v>
      </c>
      <c r="M29">
        <v>36664</v>
      </c>
      <c r="N29">
        <v>32860</v>
      </c>
      <c r="O29">
        <v>4465</v>
      </c>
      <c r="P29">
        <v>3682</v>
      </c>
      <c r="Q29">
        <v>9367</v>
      </c>
      <c r="R29">
        <v>110</v>
      </c>
      <c r="S29">
        <v>10707</v>
      </c>
      <c r="T29">
        <v>16400</v>
      </c>
      <c r="U29">
        <v>9891</v>
      </c>
      <c r="V29">
        <f t="shared" si="81"/>
        <v>3.1458350662139097E-2</v>
      </c>
      <c r="W29">
        <f>(5*V29)/(1+(5-X29)*V29)</f>
        <v>0.14582334825070101</v>
      </c>
      <c r="X29">
        <v>2.5</v>
      </c>
      <c r="Y29">
        <f>Y28*(1-W28)</f>
        <v>0.78763104627779401</v>
      </c>
      <c r="Z29">
        <f>Y29*W29</f>
        <v>0.114854996354431</v>
      </c>
      <c r="AA29">
        <f>(5*(Y29-Z29)+(2.5*Z29))</f>
        <v>3.6510177405028901</v>
      </c>
      <c r="AB29">
        <f t="shared" si="82"/>
        <v>8.8610733783548294E-5</v>
      </c>
      <c r="AC29">
        <f t="shared" si="144"/>
        <v>6.4580700833956096E-3</v>
      </c>
      <c r="AD29">
        <f t="shared" si="100"/>
        <v>3.2511877251436901E-2</v>
      </c>
      <c r="AE29">
        <f t="shared" si="83"/>
        <v>1.0788141763550399E-3</v>
      </c>
      <c r="AF29">
        <f t="shared" si="126"/>
        <v>9.0645914548209399E-3</v>
      </c>
      <c r="AG29">
        <f t="shared" si="101"/>
        <v>4.8019992714992299E-2</v>
      </c>
      <c r="AH29">
        <f t="shared" si="84"/>
        <v>6.9684169286091298E-4</v>
      </c>
      <c r="AI29">
        <f t="shared" si="127"/>
        <v>7.8917788300049505E-3</v>
      </c>
      <c r="AJ29">
        <f t="shared" si="102"/>
        <v>4.1200998382177001E-2</v>
      </c>
      <c r="AK29">
        <f t="shared" si="85"/>
        <v>4.8176709629890299E-5</v>
      </c>
      <c r="AL29">
        <f t="shared" si="128"/>
        <v>5.7596599777793699E-4</v>
      </c>
      <c r="AM29">
        <f t="shared" si="103"/>
        <v>3.0002717629644101E-3</v>
      </c>
      <c r="AN29">
        <f t="shared" si="86"/>
        <v>1.30679324871077E-3</v>
      </c>
      <c r="AO29">
        <f t="shared" si="143"/>
        <v>5.6827095658377198E-3</v>
      </c>
      <c r="AP29">
        <f t="shared" si="104"/>
        <v>3.1680530950965499E-2</v>
      </c>
      <c r="AQ29">
        <f t="shared" si="87"/>
        <v>6.2801782196106996E-5</v>
      </c>
      <c r="AR29">
        <f t="shared" si="129"/>
        <v>5.2847409046746601E-4</v>
      </c>
      <c r="AS29">
        <f t="shared" si="105"/>
        <v>2.7993749078275999E-3</v>
      </c>
      <c r="AT29">
        <f t="shared" si="88"/>
        <v>1.50122068400283E-3</v>
      </c>
      <c r="AU29">
        <f t="shared" si="130"/>
        <v>2.0330809937017598E-3</v>
      </c>
      <c r="AV29">
        <f t="shared" si="106"/>
        <v>1.3918456678515901E-2</v>
      </c>
      <c r="AW29">
        <f t="shared" si="89"/>
        <v>1.4883162082091101E-3</v>
      </c>
      <c r="AX29">
        <f t="shared" si="131"/>
        <v>2.2980070335671399E-3</v>
      </c>
      <c r="AY29">
        <f t="shared" si="107"/>
        <v>1.5210825688358499E-2</v>
      </c>
      <c r="AZ29">
        <f t="shared" si="90"/>
        <v>1.7808176595334501E-3</v>
      </c>
      <c r="BA29">
        <f t="shared" si="132"/>
        <v>2.35003398585165E-3</v>
      </c>
      <c r="BB29">
        <f t="shared" si="108"/>
        <v>1.6202214078091901E-2</v>
      </c>
      <c r="BC29">
        <f t="shared" si="91"/>
        <v>3.1541980033398198E-2</v>
      </c>
      <c r="BD29">
        <f t="shared" si="133"/>
        <v>5.4344319475897497E-2</v>
      </c>
      <c r="BE29">
        <f t="shared" si="109"/>
        <v>0.350576547462983</v>
      </c>
      <c r="BF29">
        <f t="shared" si="92"/>
        <v>2.8269404972110598E-2</v>
      </c>
      <c r="BG29">
        <f t="shared" si="134"/>
        <v>5.4104538903052501E-2</v>
      </c>
      <c r="BH29">
        <f t="shared" si="110"/>
        <v>0.34119620694553898</v>
      </c>
      <c r="BI29">
        <f t="shared" si="93"/>
        <v>3.8412322945975E-3</v>
      </c>
      <c r="BJ29">
        <f t="shared" si="142"/>
        <v>3.9701099730697596E-3</v>
      </c>
      <c r="BK29">
        <f t="shared" si="111"/>
        <v>2.9453630601842501E-2</v>
      </c>
      <c r="BL29">
        <f t="shared" si="94"/>
        <v>3.1676186581652901E-3</v>
      </c>
      <c r="BM29">
        <f t="shared" si="135"/>
        <v>6.7971665046285198E-3</v>
      </c>
      <c r="BN29">
        <f t="shared" si="112"/>
        <v>4.19048791685558E-2</v>
      </c>
      <c r="BO29">
        <f t="shared" si="95"/>
        <v>8.0584149839854E-3</v>
      </c>
      <c r="BP29">
        <f t="shared" si="136"/>
        <v>4.6258669609009796E-3</v>
      </c>
      <c r="BQ29">
        <f t="shared" si="113"/>
        <v>4.3275372264468398E-2</v>
      </c>
      <c r="BR29">
        <f t="shared" si="96"/>
        <v>9.4632822487284495E-5</v>
      </c>
      <c r="BS29">
        <f t="shared" si="137"/>
        <v>3.8812995803393102E-4</v>
      </c>
      <c r="BT29">
        <f t="shared" si="114"/>
        <v>2.1772318463878699E-3</v>
      </c>
      <c r="BU29">
        <f t="shared" si="97"/>
        <v>9.2112148215577807E-3</v>
      </c>
      <c r="BV29">
        <f t="shared" si="138"/>
        <v>1.69142623658683E-2</v>
      </c>
      <c r="BW29">
        <f t="shared" si="115"/>
        <v>0.107599348883236</v>
      </c>
      <c r="BX29">
        <f t="shared" si="116"/>
        <v>1.41088935344679E-2</v>
      </c>
      <c r="BY29">
        <f t="shared" si="139"/>
        <v>2.1759391899298399E-2</v>
      </c>
      <c r="BZ29">
        <f t="shared" si="117"/>
        <v>0.14406919333266199</v>
      </c>
      <c r="CA29">
        <f t="shared" si="118"/>
        <v>8.5092113383793792E-3</v>
      </c>
      <c r="CB29">
        <f t="shared" si="140"/>
        <v>1.2582455646030799E-2</v>
      </c>
      <c r="CC29">
        <f t="shared" si="119"/>
        <v>8.4185306576102403E-2</v>
      </c>
      <c r="CD29" s="4">
        <f t="shared" si="120"/>
        <v>1.3489822600000001</v>
      </c>
      <c r="CE29" s="7">
        <f t="shared" si="121"/>
        <v>1.3489822600000001</v>
      </c>
    </row>
    <row r="30" spans="1:88" x14ac:dyDescent="0.25">
      <c r="A30">
        <f t="shared" si="122"/>
        <v>80</v>
      </c>
      <c r="B30">
        <v>2278932</v>
      </c>
      <c r="C30">
        <v>132720</v>
      </c>
      <c r="D30">
        <v>58</v>
      </c>
      <c r="E30">
        <v>811</v>
      </c>
      <c r="F30">
        <v>342</v>
      </c>
      <c r="G30">
        <v>45</v>
      </c>
      <c r="H30">
        <v>1131</v>
      </c>
      <c r="I30">
        <v>58</v>
      </c>
      <c r="J30">
        <v>2033</v>
      </c>
      <c r="K30">
        <v>1546</v>
      </c>
      <c r="L30">
        <v>2273</v>
      </c>
      <c r="M30">
        <v>38638</v>
      </c>
      <c r="N30">
        <v>27317</v>
      </c>
      <c r="O30">
        <v>4351</v>
      </c>
      <c r="P30">
        <v>2988</v>
      </c>
      <c r="Q30">
        <v>12209</v>
      </c>
      <c r="R30">
        <v>83</v>
      </c>
      <c r="S30">
        <v>10762</v>
      </c>
      <c r="T30">
        <v>16350</v>
      </c>
      <c r="U30">
        <v>11725</v>
      </c>
      <c r="V30">
        <f t="shared" si="81"/>
        <v>5.8237806130240002E-2</v>
      </c>
      <c r="W30">
        <f t="shared" ref="W30" si="145">(5*V30)/(1+(5-X30)*V30)</f>
        <v>0.25418158585408201</v>
      </c>
      <c r="X30">
        <v>2.5</v>
      </c>
      <c r="Y30">
        <f>Y29*(1-W29)</f>
        <v>0.67277604992336304</v>
      </c>
      <c r="Z30">
        <f>Y30*W30</f>
        <v>0.17100728329416501</v>
      </c>
      <c r="AA30">
        <f>(5*(Y30-Z30)+(2.5*Z30))</f>
        <v>2.9363620413814</v>
      </c>
      <c r="AB30">
        <f t="shared" si="82"/>
        <v>7.47319351345808E-5</v>
      </c>
      <c r="AC30">
        <f>AB29+AC29</f>
        <v>6.5466808171791603E-3</v>
      </c>
      <c r="AD30">
        <f>AB30*2.5+AC30*5</f>
        <v>3.2920233923732299E-2</v>
      </c>
      <c r="AE30">
        <f t="shared" si="83"/>
        <v>1.0449586102438801E-3</v>
      </c>
      <c r="AF30">
        <f t="shared" si="126"/>
        <v>1.0143405631176E-2</v>
      </c>
      <c r="AG30">
        <f t="shared" si="101"/>
        <v>5.3329424681489698E-2</v>
      </c>
      <c r="AH30">
        <f t="shared" si="84"/>
        <v>4.4066072096597702E-4</v>
      </c>
      <c r="AI30">
        <f t="shared" si="127"/>
        <v>8.5886205228658599E-3</v>
      </c>
      <c r="AJ30">
        <f t="shared" si="102"/>
        <v>4.40447544167442E-2</v>
      </c>
      <c r="AK30">
        <f t="shared" si="85"/>
        <v>5.7981673811312701E-5</v>
      </c>
      <c r="AL30">
        <f t="shared" si="128"/>
        <v>6.2414270740782703E-4</v>
      </c>
      <c r="AM30">
        <f t="shared" si="103"/>
        <v>3.2656677215674198E-3</v>
      </c>
      <c r="AN30">
        <f t="shared" si="86"/>
        <v>1.45727273512433E-3</v>
      </c>
      <c r="AO30">
        <f>AN29+AO29</f>
        <v>6.9895028145484902E-3</v>
      </c>
      <c r="AP30">
        <f t="shared" si="104"/>
        <v>3.8590695910553301E-2</v>
      </c>
      <c r="AQ30">
        <f t="shared" si="87"/>
        <v>7.47319351345808E-5</v>
      </c>
      <c r="AR30">
        <f t="shared" si="129"/>
        <v>5.9127587266357296E-4</v>
      </c>
      <c r="AS30">
        <f t="shared" si="105"/>
        <v>3.1432092011543199E-3</v>
      </c>
      <c r="AT30">
        <f t="shared" si="88"/>
        <v>2.6194831746310801E-3</v>
      </c>
      <c r="AU30">
        <f t="shared" si="130"/>
        <v>3.53430167770459E-3</v>
      </c>
      <c r="AV30">
        <f t="shared" si="106"/>
        <v>2.4220216325100699E-2</v>
      </c>
      <c r="AW30">
        <f t="shared" si="89"/>
        <v>1.9919926158286599E-3</v>
      </c>
      <c r="AX30">
        <f t="shared" si="131"/>
        <v>3.7863232417762499E-3</v>
      </c>
      <c r="AY30">
        <f t="shared" si="107"/>
        <v>2.39115977484529E-2</v>
      </c>
      <c r="AZ30">
        <f t="shared" si="90"/>
        <v>2.9287187682914199E-3</v>
      </c>
      <c r="BA30">
        <f t="shared" si="132"/>
        <v>4.1308516453851E-3</v>
      </c>
      <c r="BB30">
        <f t="shared" si="108"/>
        <v>2.79760551476541E-2</v>
      </c>
      <c r="BC30">
        <f t="shared" si="91"/>
        <v>4.9784353616033401E-2</v>
      </c>
      <c r="BD30">
        <f t="shared" si="133"/>
        <v>8.5886299509295702E-2</v>
      </c>
      <c r="BE30">
        <f t="shared" si="109"/>
        <v>0.55389238158656195</v>
      </c>
      <c r="BF30">
        <f t="shared" si="92"/>
        <v>3.5197452966747297E-2</v>
      </c>
      <c r="BG30">
        <f t="shared" si="134"/>
        <v>8.23739438751631E-2</v>
      </c>
      <c r="BH30">
        <f t="shared" si="110"/>
        <v>0.49986335179268399</v>
      </c>
      <c r="BI30">
        <f t="shared" si="93"/>
        <v>5.6061836167338201E-3</v>
      </c>
      <c r="BJ30">
        <f t="shared" si="142"/>
        <v>7.8113422676672596E-3</v>
      </c>
      <c r="BK30">
        <f t="shared" si="111"/>
        <v>5.3072170380170799E-2</v>
      </c>
      <c r="BL30">
        <f t="shared" si="94"/>
        <v>3.8499831410711699E-3</v>
      </c>
      <c r="BM30">
        <f t="shared" si="135"/>
        <v>9.96478516279381E-3</v>
      </c>
      <c r="BN30">
        <f t="shared" si="112"/>
        <v>5.9448883666647002E-2</v>
      </c>
      <c r="BO30">
        <f t="shared" si="95"/>
        <v>1.5731072345829301E-2</v>
      </c>
      <c r="BP30">
        <f t="shared" si="136"/>
        <v>1.26842819448864E-2</v>
      </c>
      <c r="BQ30">
        <f t="shared" si="113"/>
        <v>0.102749090589005</v>
      </c>
      <c r="BR30">
        <f t="shared" si="96"/>
        <v>1.06943976140866E-4</v>
      </c>
      <c r="BS30">
        <f t="shared" si="137"/>
        <v>4.8276278052121599E-4</v>
      </c>
      <c r="BT30">
        <f t="shared" si="114"/>
        <v>2.6811738429582499E-3</v>
      </c>
      <c r="BU30">
        <f t="shared" si="97"/>
        <v>1.3866639412385501E-2</v>
      </c>
      <c r="BV30">
        <f t="shared" si="138"/>
        <v>2.61254771874261E-2</v>
      </c>
      <c r="BW30">
        <f t="shared" si="115"/>
        <v>0.16529398446809401</v>
      </c>
      <c r="BX30">
        <f t="shared" si="116"/>
        <v>2.1066674818110299E-2</v>
      </c>
      <c r="BY30">
        <f t="shared" si="139"/>
        <v>3.58682854337663E-2</v>
      </c>
      <c r="BZ30">
        <f t="shared" si="117"/>
        <v>0.232008114214107</v>
      </c>
      <c r="CA30">
        <f t="shared" si="118"/>
        <v>1.51074472319476E-2</v>
      </c>
      <c r="CB30">
        <f>CA29+CB29</f>
        <v>2.1091666984410201E-2</v>
      </c>
      <c r="CC30">
        <f t="shared" si="119"/>
        <v>0.14322695300192001</v>
      </c>
      <c r="CD30" s="4">
        <f t="shared" si="120"/>
        <v>2.0636379599999999</v>
      </c>
      <c r="CE30" s="7">
        <f t="shared" si="121"/>
        <v>2.0636379599999999</v>
      </c>
    </row>
    <row r="31" spans="1:88" x14ac:dyDescent="0.25">
      <c r="A31" t="s">
        <v>16</v>
      </c>
      <c r="AD31">
        <f>SUM(AD19:AD30)</f>
        <v>0.25475006129114097</v>
      </c>
      <c r="AG31">
        <f>SUM(AG19:AG30)</f>
        <v>0.308968429197018</v>
      </c>
      <c r="AJ31">
        <f t="shared" ref="AJ31" si="146">SUM(AJ19:AJ30)</f>
        <v>0.23218890027334599</v>
      </c>
      <c r="AM31">
        <f t="shared" ref="AM31" si="147">SUM(AM19:AM30)</f>
        <v>2.00119625407187E-2</v>
      </c>
      <c r="AP31">
        <f t="shared" ref="AP31" si="148">SUM(AP19:AP30)</f>
        <v>0.17957332767357101</v>
      </c>
      <c r="AS31">
        <f t="shared" ref="AS31" si="149">SUM(AS19:AS30)</f>
        <v>1.3903501948332101E-2</v>
      </c>
      <c r="AV31">
        <f t="shared" ref="AV31" si="150">SUM(AV19:AV30)</f>
        <v>5.6481085918427397E-2</v>
      </c>
      <c r="AY31">
        <f t="shared" ref="AY31" si="151">SUM(AY19:AY30)</f>
        <v>6.0610809805108898E-2</v>
      </c>
      <c r="BB31">
        <f t="shared" ref="BB31" si="152">SUM(BB19:BB30)</f>
        <v>6.3975561983713194E-2</v>
      </c>
      <c r="BE31">
        <f t="shared" ref="BE31" si="153">SUM(BE19:BE30)</f>
        <v>1.45493433543163</v>
      </c>
      <c r="BH31">
        <f t="shared" ref="BH31" si="154">SUM(BH19:BH30)</f>
        <v>1.3689954065191401</v>
      </c>
      <c r="BK31">
        <f t="shared" ref="BK31" si="155">SUM(BK19:BK30)</f>
        <v>0.107891227589431</v>
      </c>
      <c r="BN31">
        <f t="shared" ref="BN31" si="156">SUM(BN19:BN30)</f>
        <v>0.16963205697272299</v>
      </c>
      <c r="BQ31">
        <f t="shared" ref="BQ31" si="157">SUM(BQ19:BQ30)</f>
        <v>0.16837638339877301</v>
      </c>
      <c r="BT31">
        <f t="shared" ref="BT31" si="158">SUM(BT19:BT30)</f>
        <v>1.19104752152793E-2</v>
      </c>
      <c r="BW31">
        <f t="shared" ref="BW31" si="159">SUM(BW19:BW30)</f>
        <v>0.45158698987819201</v>
      </c>
      <c r="BZ31">
        <f t="shared" ref="BZ31" si="160">SUM(BZ19:BZ30)</f>
        <v>0.59542064656699201</v>
      </c>
      <c r="CC31">
        <f t="shared" ref="CC31" si="161">SUM(CC19:CC30)</f>
        <v>0.37411035147622201</v>
      </c>
      <c r="CD31" s="22">
        <f>SUM(AD31,AG31,AJ31,AM31,AP31,AS31,AV31,AY31,BB31,BE31,BH31,BK31,BN31,BQ31,BT31,BW31,BZ31,CC31)</f>
        <v>5.8933200000000001</v>
      </c>
      <c r="CE31" s="8">
        <f>SUM(CE19:CE30)</f>
        <v>5.89</v>
      </c>
    </row>
    <row r="33" spans="1:88" x14ac:dyDescent="0.25">
      <c r="A33" s="9" t="s">
        <v>179</v>
      </c>
      <c r="CD33" s="1"/>
      <c r="CE33" s="5"/>
    </row>
    <row r="34" spans="1:88" x14ac:dyDescent="0.25">
      <c r="A34" t="s">
        <v>0</v>
      </c>
      <c r="B34" t="s">
        <v>4</v>
      </c>
      <c r="C34" t="s">
        <v>3</v>
      </c>
      <c r="D34" t="s">
        <v>5</v>
      </c>
      <c r="E34" t="s">
        <v>13</v>
      </c>
      <c r="F34" t="s">
        <v>17</v>
      </c>
      <c r="G34" t="s">
        <v>18</v>
      </c>
      <c r="H34" t="s">
        <v>80</v>
      </c>
      <c r="I34" t="s">
        <v>23</v>
      </c>
      <c r="J34" t="s">
        <v>24</v>
      </c>
      <c r="K34" t="s">
        <v>25</v>
      </c>
      <c r="L34" t="s">
        <v>26</v>
      </c>
      <c r="M34" t="s">
        <v>19</v>
      </c>
      <c r="N34" t="s">
        <v>20</v>
      </c>
      <c r="O34" t="s">
        <v>21</v>
      </c>
      <c r="P34" t="s">
        <v>22</v>
      </c>
      <c r="Q34" t="s">
        <v>27</v>
      </c>
      <c r="R34" t="s">
        <v>28</v>
      </c>
      <c r="S34" t="s">
        <v>171</v>
      </c>
      <c r="T34" t="s">
        <v>29</v>
      </c>
      <c r="U34" t="s">
        <v>30</v>
      </c>
      <c r="V34" t="s">
        <v>6</v>
      </c>
      <c r="W34" t="s">
        <v>7</v>
      </c>
      <c r="X34" t="s">
        <v>8</v>
      </c>
      <c r="Y34" t="s">
        <v>1</v>
      </c>
      <c r="Z34" t="s">
        <v>9</v>
      </c>
      <c r="AA34" t="s">
        <v>2</v>
      </c>
      <c r="AB34" t="s">
        <v>11</v>
      </c>
      <c r="AC34" t="s">
        <v>10</v>
      </c>
      <c r="AD34" t="s">
        <v>12</v>
      </c>
      <c r="AE34" t="s">
        <v>36</v>
      </c>
      <c r="AF34" t="s">
        <v>14</v>
      </c>
      <c r="AG34" t="s">
        <v>15</v>
      </c>
      <c r="AH34" t="s">
        <v>37</v>
      </c>
      <c r="AI34" t="s">
        <v>38</v>
      </c>
      <c r="AJ34" t="s">
        <v>39</v>
      </c>
      <c r="AK34" t="s">
        <v>40</v>
      </c>
      <c r="AL34" t="s">
        <v>41</v>
      </c>
      <c r="AM34" t="s">
        <v>42</v>
      </c>
      <c r="AN34" t="s">
        <v>43</v>
      </c>
      <c r="AO34" t="s">
        <v>44</v>
      </c>
      <c r="AP34" t="s">
        <v>45</v>
      </c>
      <c r="AQ34" t="s">
        <v>46</v>
      </c>
      <c r="AR34" t="s">
        <v>47</v>
      </c>
      <c r="AS34" t="s">
        <v>48</v>
      </c>
      <c r="AT34" t="s">
        <v>49</v>
      </c>
      <c r="AU34" t="s">
        <v>50</v>
      </c>
      <c r="AV34" t="s">
        <v>51</v>
      </c>
      <c r="AW34" t="s">
        <v>52</v>
      </c>
      <c r="AX34" t="s">
        <v>53</v>
      </c>
      <c r="AY34" t="s">
        <v>54</v>
      </c>
      <c r="AZ34" t="s">
        <v>64</v>
      </c>
      <c r="BA34" t="s">
        <v>65</v>
      </c>
      <c r="BB34" t="s">
        <v>66</v>
      </c>
      <c r="BC34" t="s">
        <v>73</v>
      </c>
      <c r="BD34" t="s">
        <v>74</v>
      </c>
      <c r="BE34" t="s">
        <v>75</v>
      </c>
      <c r="BF34" t="s">
        <v>67</v>
      </c>
      <c r="BG34" t="s">
        <v>68</v>
      </c>
      <c r="BH34" t="s">
        <v>69</v>
      </c>
      <c r="BI34" t="s">
        <v>70</v>
      </c>
      <c r="BJ34" t="s">
        <v>71</v>
      </c>
      <c r="BK34" t="s">
        <v>72</v>
      </c>
      <c r="BL34" t="s">
        <v>55</v>
      </c>
      <c r="BM34" t="s">
        <v>56</v>
      </c>
      <c r="BN34" t="s">
        <v>57</v>
      </c>
      <c r="BO34" t="s">
        <v>58</v>
      </c>
      <c r="BP34" t="s">
        <v>59</v>
      </c>
      <c r="BQ34" t="s">
        <v>60</v>
      </c>
      <c r="BR34" t="s">
        <v>61</v>
      </c>
      <c r="BS34" t="s">
        <v>62</v>
      </c>
      <c r="BT34" t="s">
        <v>63</v>
      </c>
      <c r="BU34" t="s">
        <v>172</v>
      </c>
      <c r="BV34" t="s">
        <v>173</v>
      </c>
      <c r="BW34" t="s">
        <v>174</v>
      </c>
      <c r="BX34" t="s">
        <v>31</v>
      </c>
      <c r="BY34" t="s">
        <v>32</v>
      </c>
      <c r="BZ34" t="s">
        <v>33</v>
      </c>
      <c r="CA34" t="s">
        <v>76</v>
      </c>
      <c r="CB34" t="s">
        <v>34</v>
      </c>
      <c r="CC34" t="s">
        <v>35</v>
      </c>
      <c r="CD34" s="2" t="s">
        <v>78</v>
      </c>
      <c r="CE34" s="6" t="s">
        <v>79</v>
      </c>
    </row>
    <row r="35" spans="1:88" x14ac:dyDescent="0.25">
      <c r="A35">
        <v>25</v>
      </c>
      <c r="B35">
        <v>3529039</v>
      </c>
      <c r="C35">
        <v>17118</v>
      </c>
      <c r="D35">
        <v>3118</v>
      </c>
      <c r="E35">
        <v>1307</v>
      </c>
      <c r="F35">
        <v>99</v>
      </c>
      <c r="G35">
        <v>6243</v>
      </c>
      <c r="H35">
        <v>2299</v>
      </c>
      <c r="I35">
        <v>242</v>
      </c>
      <c r="J35">
        <v>83</v>
      </c>
      <c r="K35">
        <v>50</v>
      </c>
      <c r="L35">
        <v>65</v>
      </c>
      <c r="M35">
        <v>944</v>
      </c>
      <c r="N35">
        <v>263</v>
      </c>
      <c r="O35">
        <v>127</v>
      </c>
      <c r="P35">
        <v>250</v>
      </c>
      <c r="Q35">
        <v>1</v>
      </c>
      <c r="R35">
        <v>80</v>
      </c>
      <c r="S35">
        <v>396</v>
      </c>
      <c r="T35">
        <v>759</v>
      </c>
      <c r="U35">
        <v>792</v>
      </c>
      <c r="V35">
        <f t="shared" ref="V35:V46" si="162">C35/B35</f>
        <v>4.8506123055030003E-3</v>
      </c>
      <c r="W35">
        <f>(5*V35)/(1+(5-X35)*V35)</f>
        <v>2.3962479779295501E-2</v>
      </c>
      <c r="X35">
        <v>2.5</v>
      </c>
      <c r="Y35">
        <v>1</v>
      </c>
      <c r="Z35">
        <f>Y35*W35</f>
        <v>2.3962479779295501E-2</v>
      </c>
      <c r="AA35">
        <f>(5*(Y35-Z35)+(2.5*Z35))</f>
        <v>4.9400938005517601</v>
      </c>
      <c r="AB35">
        <f t="shared" ref="AB35:AB46" si="163">Z35*D35/C35</f>
        <v>4.3647045187430403E-3</v>
      </c>
      <c r="AC35">
        <v>0</v>
      </c>
      <c r="AD35">
        <f>AB35*2.5+AC35*5</f>
        <v>1.09117612968576E-2</v>
      </c>
      <c r="AE35">
        <f t="shared" ref="AE35:AE46" si="164">Z35*E35/C35</f>
        <v>1.82959230468158E-3</v>
      </c>
      <c r="AF35">
        <v>0</v>
      </c>
      <c r="AG35">
        <f>AE35*2.5+AF35*5</f>
        <v>4.57398076170395E-3</v>
      </c>
      <c r="AH35">
        <f t="shared" ref="AH35:AH46" si="165">Z35*F35/C35</f>
        <v>1.3858426791390699E-4</v>
      </c>
      <c r="AI35">
        <v>0</v>
      </c>
      <c r="AJ35">
        <f>AH35*2.5+AI35*5</f>
        <v>3.4646066978476702E-4</v>
      </c>
      <c r="AK35">
        <f t="shared" ref="AK35:AK46" si="166">Z35*G35/C35</f>
        <v>8.7392079251163608E-3</v>
      </c>
      <c r="AL35">
        <v>0</v>
      </c>
      <c r="AM35">
        <f>AK35*2.5+AL35*5</f>
        <v>2.18480198127909E-2</v>
      </c>
      <c r="AN35">
        <f t="shared" ref="AN35:AN46" si="167">Z35*H35/C35</f>
        <v>3.2182346660007198E-3</v>
      </c>
      <c r="AO35">
        <v>0</v>
      </c>
      <c r="AP35">
        <f>AN35*2.5+AO35*5</f>
        <v>8.0455866650018006E-3</v>
      </c>
      <c r="AQ35">
        <f t="shared" ref="AQ35:AQ46" si="168">Z35*I35/C35</f>
        <v>3.3876154378954999E-4</v>
      </c>
      <c r="AR35">
        <v>0</v>
      </c>
      <c r="AS35">
        <f>AQ35*2.5+AR35*5</f>
        <v>8.4690385947387497E-4</v>
      </c>
      <c r="AT35">
        <f t="shared" ref="AT35:AT46" si="169">Z35*J35/C35</f>
        <v>1.16186810473275E-4</v>
      </c>
      <c r="AU35">
        <v>0</v>
      </c>
      <c r="AV35">
        <f>AT35*2.5+AU35*5</f>
        <v>2.90467026183187E-4</v>
      </c>
      <c r="AW35">
        <f t="shared" ref="AW35:AW46" si="170">Z35*K35/C35</f>
        <v>6.9992054501973101E-5</v>
      </c>
      <c r="AX35">
        <v>0</v>
      </c>
      <c r="AY35">
        <f>AW35*2.5+AX35*5</f>
        <v>1.7498013625493299E-4</v>
      </c>
      <c r="AZ35">
        <f t="shared" ref="AZ35:AZ46" si="171">Z35*L35/C35</f>
        <v>9.0989670852565006E-5</v>
      </c>
      <c r="BA35">
        <v>0</v>
      </c>
      <c r="BB35">
        <f>AZ35*2.5+BA35*5</f>
        <v>2.27474177131413E-4</v>
      </c>
      <c r="BC35">
        <f t="shared" ref="BC35:BC46" si="172">Z35*M35/C35</f>
        <v>1.3214499889972499E-3</v>
      </c>
      <c r="BD35">
        <v>0</v>
      </c>
      <c r="BE35">
        <f>BC35*2.5+BD35*5</f>
        <v>3.3036249724931201E-3</v>
      </c>
      <c r="BF35">
        <f t="shared" ref="BF35:BF46" si="173">Z35*N35/C35</f>
        <v>3.6815820668037799E-4</v>
      </c>
      <c r="BG35">
        <v>0</v>
      </c>
      <c r="BH35">
        <f>BF35*2.5+BG35*5</f>
        <v>9.2039551670094501E-4</v>
      </c>
      <c r="BI35">
        <f t="shared" ref="BI35:BI46" si="174">Z35*O35/C35</f>
        <v>1.7777981843501199E-4</v>
      </c>
      <c r="BJ35">
        <v>0</v>
      </c>
      <c r="BK35">
        <f>BI35*2.5+BJ35*5</f>
        <v>4.4444954608752999E-4</v>
      </c>
      <c r="BL35">
        <f t="shared" ref="BL35:BL46" si="175">Z35*P35/C35</f>
        <v>3.4996027250986501E-4</v>
      </c>
      <c r="BM35">
        <v>0</v>
      </c>
      <c r="BN35">
        <f>BL35*2.5+BM35*5</f>
        <v>8.7490068127466295E-4</v>
      </c>
      <c r="BO35">
        <f t="shared" ref="BO35:BO46" si="176">Z35*Q35/C35</f>
        <v>1.39984109003946E-6</v>
      </c>
      <c r="BP35">
        <v>0</v>
      </c>
      <c r="BQ35">
        <f>BO35*2.5+BP35*5</f>
        <v>3.4996027250986501E-6</v>
      </c>
      <c r="BR35">
        <f t="shared" ref="BR35:BR46" si="177">Z35*R35/C35</f>
        <v>1.1198728720315701E-4</v>
      </c>
      <c r="BS35">
        <v>0</v>
      </c>
      <c r="BT35">
        <f>BR35*2.5+BS35*5</f>
        <v>2.79968218007893E-4</v>
      </c>
      <c r="BU35">
        <f t="shared" ref="BU35:BU46" si="178">Z35*S35/C35</f>
        <v>5.5433707165562698E-4</v>
      </c>
      <c r="BV35">
        <v>0</v>
      </c>
      <c r="BW35">
        <f>BU35*2.5+BV35*5</f>
        <v>1.38584267913907E-3</v>
      </c>
      <c r="BX35">
        <f>Z35*T35/C35</f>
        <v>1.0624793873399499E-3</v>
      </c>
      <c r="BY35">
        <v>0</v>
      </c>
      <c r="BZ35">
        <f>BX35*2.5+BY35*5</f>
        <v>2.65619846834987E-3</v>
      </c>
      <c r="CA35">
        <f>Z35*U35/C35</f>
        <v>1.1086741433112501E-3</v>
      </c>
      <c r="CB35">
        <v>0</v>
      </c>
      <c r="CC35">
        <f>CA35*2.5+CB35*5</f>
        <v>2.7716853582781301E-3</v>
      </c>
      <c r="CD35" s="4">
        <f>AD35+AG35+AJ35+AM35+AP35+AS35+AV35+AY35+BB35+BE35+BH35+BK35+BN35+BQ35+BT35+BW35+BZ35+CC35</f>
        <v>5.99062E-2</v>
      </c>
      <c r="CE35" s="7">
        <f>5-AA35</f>
        <v>5.99062E-2</v>
      </c>
      <c r="CI35" s="24"/>
      <c r="CJ35" s="24"/>
    </row>
    <row r="36" spans="1:88" x14ac:dyDescent="0.25">
      <c r="A36">
        <f>A35+5</f>
        <v>30</v>
      </c>
      <c r="B36">
        <v>3443362</v>
      </c>
      <c r="C36">
        <v>19468</v>
      </c>
      <c r="D36">
        <v>4092</v>
      </c>
      <c r="E36">
        <v>1089</v>
      </c>
      <c r="F36">
        <v>273</v>
      </c>
      <c r="G36">
        <v>5224</v>
      </c>
      <c r="H36">
        <v>2232</v>
      </c>
      <c r="I36">
        <v>425</v>
      </c>
      <c r="J36">
        <v>113</v>
      </c>
      <c r="K36">
        <v>87</v>
      </c>
      <c r="L36">
        <v>122</v>
      </c>
      <c r="M36">
        <v>1884</v>
      </c>
      <c r="N36">
        <v>448</v>
      </c>
      <c r="O36">
        <v>132</v>
      </c>
      <c r="P36">
        <v>447</v>
      </c>
      <c r="Q36">
        <v>3</v>
      </c>
      <c r="R36">
        <v>63</v>
      </c>
      <c r="S36">
        <v>782</v>
      </c>
      <c r="T36">
        <v>1138</v>
      </c>
      <c r="U36">
        <v>914</v>
      </c>
      <c r="V36">
        <f t="shared" si="162"/>
        <v>5.6537767449370696E-3</v>
      </c>
      <c r="W36">
        <f t="shared" ref="W36:W44" si="179">(5*V36)/(1+(5-X36)*V36)</f>
        <v>2.78748877444422E-2</v>
      </c>
      <c r="X36">
        <v>2.5</v>
      </c>
      <c r="Y36">
        <f>Y35*(1-W35)</f>
        <v>0.976037520220704</v>
      </c>
      <c r="Z36">
        <f>Y36*W36</f>
        <v>2.7206936310515899E-2</v>
      </c>
      <c r="AA36">
        <f t="shared" ref="AA36:AA44" si="180">(5*(Y36-Z36)+(2.5*Z36))</f>
        <v>4.8121702603272301</v>
      </c>
      <c r="AB36">
        <f t="shared" si="163"/>
        <v>5.7186554028472898E-3</v>
      </c>
      <c r="AC36">
        <f>AB35+AC35</f>
        <v>4.3647045187430403E-3</v>
      </c>
      <c r="AD36">
        <f t="shared" ref="AD36:AD45" si="181">AB36*2.5+AC36*5</f>
        <v>3.6120161100833402E-2</v>
      </c>
      <c r="AE36">
        <f t="shared" si="164"/>
        <v>1.5219002281770999E-3</v>
      </c>
      <c r="AF36">
        <f>AE35+AF35</f>
        <v>1.82959230468158E-3</v>
      </c>
      <c r="AG36">
        <f t="shared" ref="AG36:AG46" si="182">AE36*2.5+AF36*5</f>
        <v>1.2952712093850601E-2</v>
      </c>
      <c r="AH36">
        <f t="shared" si="165"/>
        <v>3.8152319769729E-4</v>
      </c>
      <c r="AI36">
        <f>AH35+AI35</f>
        <v>1.3858426791390699E-4</v>
      </c>
      <c r="AJ36">
        <f t="shared" ref="AJ36:AJ46" si="183">AH36*2.5+AI36*5</f>
        <v>1.64672933381276E-3</v>
      </c>
      <c r="AK36">
        <f t="shared" si="166"/>
        <v>7.3006490284638903E-3</v>
      </c>
      <c r="AL36">
        <f>AK35+AL35</f>
        <v>8.7392079251163608E-3</v>
      </c>
      <c r="AM36">
        <f t="shared" ref="AM36:AM46" si="184">AK36*2.5+AL36*5</f>
        <v>6.1947662196741499E-2</v>
      </c>
      <c r="AN36">
        <f t="shared" si="167"/>
        <v>3.1192665833712501E-3</v>
      </c>
      <c r="AO36">
        <f>AN35+AO35</f>
        <v>3.2182346660007198E-3</v>
      </c>
      <c r="AP36">
        <f t="shared" ref="AP36:AP46" si="185">AN36*2.5+AO36*5</f>
        <v>2.3889339788431701E-2</v>
      </c>
      <c r="AQ36">
        <f t="shared" si="168"/>
        <v>5.9394637004156904E-4</v>
      </c>
      <c r="AR36">
        <f>AQ35+AR35</f>
        <v>3.3876154378954999E-4</v>
      </c>
      <c r="AS36">
        <f t="shared" ref="AS36:AS46" si="186">AQ36*2.5+AR36*5</f>
        <v>3.17867364405167E-3</v>
      </c>
      <c r="AT36">
        <f t="shared" si="169"/>
        <v>1.57919858387523E-4</v>
      </c>
      <c r="AU36">
        <f>AT35+AU35</f>
        <v>1.16186810473275E-4</v>
      </c>
      <c r="AV36">
        <f t="shared" ref="AV36:AV46" si="187">AT36*2.5+AU36*5</f>
        <v>9.7573369833518298E-4</v>
      </c>
      <c r="AW36">
        <f t="shared" si="170"/>
        <v>1.2158431574968599E-4</v>
      </c>
      <c r="AX36">
        <f>AW35+AX35</f>
        <v>6.9992054501973101E-5</v>
      </c>
      <c r="AY36">
        <f t="shared" ref="AY36:AY46" si="188">AW36*2.5+AX36*5</f>
        <v>6.5392106188408099E-4</v>
      </c>
      <c r="AZ36">
        <f t="shared" si="171"/>
        <v>1.70497546223697E-4</v>
      </c>
      <c r="BA36">
        <f>AZ35+BA35</f>
        <v>9.0989670852565006E-5</v>
      </c>
      <c r="BB36">
        <f t="shared" ref="BB36:BB46" si="189">AZ36*2.5+BA36*5</f>
        <v>8.8119221982206695E-4</v>
      </c>
      <c r="BC36">
        <f t="shared" si="172"/>
        <v>2.6329293203725102E-3</v>
      </c>
      <c r="BD36">
        <f>BC35+BD35</f>
        <v>1.3214499889972499E-3</v>
      </c>
      <c r="BE36">
        <f t="shared" ref="BE36:BE46" si="190">BC36*2.5+BD36*5</f>
        <v>1.3189573245917499E-2</v>
      </c>
      <c r="BF36">
        <f t="shared" si="173"/>
        <v>6.2608935006734797E-4</v>
      </c>
      <c r="BG36">
        <f>BF35+BG35</f>
        <v>3.6815820668037799E-4</v>
      </c>
      <c r="BH36">
        <f t="shared" ref="BH36:BH46" si="191">BF36*2.5+BG36*5</f>
        <v>3.4060144085702598E-3</v>
      </c>
      <c r="BI36">
        <f t="shared" si="174"/>
        <v>1.8447275493055801E-4</v>
      </c>
      <c r="BJ36">
        <f>BI35+BJ35</f>
        <v>1.7777981843501199E-4</v>
      </c>
      <c r="BK36">
        <f t="shared" ref="BK36:BK46" si="192">BI36*2.5+BJ36*5</f>
        <v>1.35008097950146E-3</v>
      </c>
      <c r="BL36">
        <f t="shared" si="175"/>
        <v>6.2469182919666199E-4</v>
      </c>
      <c r="BM36">
        <f>BL35+BM35</f>
        <v>3.4996027250986501E-4</v>
      </c>
      <c r="BN36">
        <f t="shared" ref="BN36:BN46" si="193">BL36*2.5+BM36*5</f>
        <v>3.3115309355409798E-3</v>
      </c>
      <c r="BO36">
        <f t="shared" si="176"/>
        <v>4.19256261205813E-6</v>
      </c>
      <c r="BP36">
        <f>BO35+BP35</f>
        <v>1.39984109003946E-6</v>
      </c>
      <c r="BQ36">
        <f t="shared" ref="BQ36:BQ46" si="194">BO36*2.5+BP36*5</f>
        <v>1.7480611980342601E-5</v>
      </c>
      <c r="BR36">
        <f t="shared" si="177"/>
        <v>8.8043814853220798E-5</v>
      </c>
      <c r="BS36">
        <f>BR35+BS35</f>
        <v>1.1198728720315701E-4</v>
      </c>
      <c r="BT36">
        <f t="shared" ref="BT36:BT46" si="195">BR36*2.5+BS36*5</f>
        <v>7.8004597314883695E-4</v>
      </c>
      <c r="BU36">
        <f t="shared" si="178"/>
        <v>1.09286132087649E-3</v>
      </c>
      <c r="BV36">
        <f>BU35+BV35</f>
        <v>5.5433707165562698E-4</v>
      </c>
      <c r="BW36">
        <f t="shared" ref="BW36:BW46" si="196">BU36*2.5+BV36*5</f>
        <v>5.5038386604693602E-3</v>
      </c>
      <c r="BX36">
        <f t="shared" ref="BX36:BX46" si="197">Z36*T36/C36</f>
        <v>1.59037875084072E-3</v>
      </c>
      <c r="BY36">
        <f>BX35+BY35</f>
        <v>1.0624793873399499E-3</v>
      </c>
      <c r="BZ36">
        <f t="shared" ref="BZ36:BZ46" si="198">BX36*2.5+BY36*5</f>
        <v>9.2883438138015497E-3</v>
      </c>
      <c r="CA36">
        <f t="shared" ref="CA36:CA46" si="199">Z36*U36/C36</f>
        <v>1.2773340758070401E-3</v>
      </c>
      <c r="CB36">
        <f>CA35+CB35</f>
        <v>1.1086741433112501E-3</v>
      </c>
      <c r="CC36">
        <f t="shared" ref="CC36:CC46" si="200">CA36*2.5+CB36*5</f>
        <v>8.7367059060738505E-3</v>
      </c>
      <c r="CD36" s="4">
        <f t="shared" ref="CD36:CD46" si="201">AD36+AG36+AJ36+AM36+AP36+AS36+AV36+AY36+BB36+BE36+BH36+BK36+BN36+BQ36+BT36+BW36+BZ36+CC36</f>
        <v>0.18782974</v>
      </c>
      <c r="CE36" s="7">
        <f t="shared" ref="CE36:CE46" si="202">5-AA36</f>
        <v>0.18782974</v>
      </c>
    </row>
    <row r="37" spans="1:88" x14ac:dyDescent="0.25">
      <c r="A37">
        <f t="shared" ref="A37:A46" si="203">A36+5</f>
        <v>35</v>
      </c>
      <c r="B37">
        <v>2912593</v>
      </c>
      <c r="C37">
        <v>19702</v>
      </c>
      <c r="D37">
        <v>4175</v>
      </c>
      <c r="E37">
        <v>744</v>
      </c>
      <c r="F37">
        <v>418</v>
      </c>
      <c r="G37">
        <v>3561</v>
      </c>
      <c r="H37">
        <v>1841</v>
      </c>
      <c r="I37">
        <v>377</v>
      </c>
      <c r="J37">
        <v>163</v>
      </c>
      <c r="K37">
        <v>143</v>
      </c>
      <c r="L37">
        <v>196</v>
      </c>
      <c r="M37">
        <v>3168</v>
      </c>
      <c r="N37">
        <v>737</v>
      </c>
      <c r="O37">
        <v>144</v>
      </c>
      <c r="P37">
        <v>610</v>
      </c>
      <c r="Q37">
        <v>1</v>
      </c>
      <c r="R37">
        <v>56</v>
      </c>
      <c r="S37">
        <v>1083</v>
      </c>
      <c r="T37">
        <v>1358</v>
      </c>
      <c r="U37">
        <v>927</v>
      </c>
      <c r="V37">
        <f t="shared" si="162"/>
        <v>6.7644191962282401E-3</v>
      </c>
      <c r="W37">
        <f t="shared" si="179"/>
        <v>3.3259640602758801E-2</v>
      </c>
      <c r="X37">
        <v>2.5</v>
      </c>
      <c r="Y37">
        <f t="shared" ref="Y37:Y44" si="204">Y36*(1-W36)</f>
        <v>0.94883058391018804</v>
      </c>
      <c r="Z37">
        <f t="shared" ref="Z37:Z44" si="205">Y37*W37</f>
        <v>3.1557764213758603E-2</v>
      </c>
      <c r="AA37">
        <f t="shared" si="180"/>
        <v>4.6652585090165397</v>
      </c>
      <c r="AB37">
        <f t="shared" si="163"/>
        <v>6.6873244133814902E-3</v>
      </c>
      <c r="AC37">
        <f t="shared" ref="AC37:AC40" si="206">AB36+AC36</f>
        <v>1.0083359921590301E-2</v>
      </c>
      <c r="AD37">
        <f t="shared" si="181"/>
        <v>6.7135110641405205E-2</v>
      </c>
      <c r="AE37">
        <f t="shared" si="164"/>
        <v>1.19170523677984E-3</v>
      </c>
      <c r="AF37">
        <f t="shared" ref="AF37:AF46" si="207">AE36+AF36</f>
        <v>3.3514925328586801E-3</v>
      </c>
      <c r="AG37">
        <f t="shared" si="182"/>
        <v>1.9736725756242999E-2</v>
      </c>
      <c r="AH37">
        <f t="shared" si="165"/>
        <v>6.6953331851340504E-4</v>
      </c>
      <c r="AI37">
        <f t="shared" ref="AI37:AI46" si="208">AH36+AI36</f>
        <v>5.2010746561119696E-4</v>
      </c>
      <c r="AJ37">
        <f t="shared" si="183"/>
        <v>4.2743706243394998E-3</v>
      </c>
      <c r="AK37">
        <f t="shared" si="166"/>
        <v>5.7038472421680197E-3</v>
      </c>
      <c r="AL37">
        <f t="shared" ref="AL37:AL46" si="209">AK36+AL36</f>
        <v>1.60398569535803E-2</v>
      </c>
      <c r="AM37">
        <f t="shared" si="184"/>
        <v>9.4458902873321607E-2</v>
      </c>
      <c r="AN37">
        <f t="shared" si="167"/>
        <v>2.9488297592899001E-3</v>
      </c>
      <c r="AO37">
        <f>AN36+AO36</f>
        <v>6.3375012493719698E-3</v>
      </c>
      <c r="AP37">
        <f t="shared" si="185"/>
        <v>3.90595806450846E-2</v>
      </c>
      <c r="AQ37">
        <f t="shared" si="168"/>
        <v>6.0386139014247196E-4</v>
      </c>
      <c r="AR37">
        <f t="shared" ref="AR37:AR46" si="210">AQ36+AR36</f>
        <v>9.3270791383111902E-4</v>
      </c>
      <c r="AS37">
        <f t="shared" si="186"/>
        <v>6.1731930445117697E-3</v>
      </c>
      <c r="AT37">
        <f t="shared" si="169"/>
        <v>2.6108595913321798E-4</v>
      </c>
      <c r="AU37">
        <f t="shared" ref="AU37:AU46" si="211">AT36+AU36</f>
        <v>2.74106668860798E-4</v>
      </c>
      <c r="AV37">
        <f t="shared" si="187"/>
        <v>2.0232482421370301E-3</v>
      </c>
      <c r="AW37">
        <f t="shared" si="170"/>
        <v>2.2905087212300699E-4</v>
      </c>
      <c r="AX37">
        <f t="shared" ref="AX37:AX46" si="212">AW36+AX36</f>
        <v>1.91576370251659E-4</v>
      </c>
      <c r="AY37">
        <f t="shared" si="188"/>
        <v>1.5305090315658101E-3</v>
      </c>
      <c r="AZ37">
        <f t="shared" si="171"/>
        <v>3.1394385270006498E-4</v>
      </c>
      <c r="BA37">
        <f t="shared" ref="BA37:BA46" si="213">AZ36+BA36</f>
        <v>2.6148721707626199E-4</v>
      </c>
      <c r="BB37">
        <f t="shared" si="189"/>
        <v>2.0922957171314702E-3</v>
      </c>
      <c r="BC37">
        <f t="shared" si="172"/>
        <v>5.0743577824173798E-3</v>
      </c>
      <c r="BD37">
        <f t="shared" ref="BD37:BD46" si="214">BC36+BD36</f>
        <v>3.9543793093697599E-3</v>
      </c>
      <c r="BE37">
        <f t="shared" si="190"/>
        <v>3.24577910028922E-2</v>
      </c>
      <c r="BF37">
        <f t="shared" si="173"/>
        <v>1.1804929563262699E-3</v>
      </c>
      <c r="BG37">
        <f t="shared" ref="BG37:BG46" si="215">BF36+BG36</f>
        <v>9.9424755674772602E-4</v>
      </c>
      <c r="BH37">
        <f t="shared" si="191"/>
        <v>7.9224701745543094E-3</v>
      </c>
      <c r="BI37">
        <f t="shared" si="174"/>
        <v>2.30652626473517E-4</v>
      </c>
      <c r="BJ37">
        <f>BI36+BJ36</f>
        <v>3.6225257336557E-4</v>
      </c>
      <c r="BK37">
        <f t="shared" si="192"/>
        <v>2.3878944330116402E-3</v>
      </c>
      <c r="BL37">
        <f t="shared" si="175"/>
        <v>9.7707015381142803E-4</v>
      </c>
      <c r="BM37">
        <f t="shared" ref="BM37:BM46" si="216">BL36+BM36</f>
        <v>9.7465210170652699E-4</v>
      </c>
      <c r="BN37">
        <f t="shared" si="193"/>
        <v>7.31593589306121E-3</v>
      </c>
      <c r="BO37">
        <f t="shared" si="176"/>
        <v>1.6017543505105401E-6</v>
      </c>
      <c r="BP37">
        <f t="shared" ref="BP37:BP46" si="217">BO36+BP36</f>
        <v>5.5924037020975902E-6</v>
      </c>
      <c r="BQ37">
        <f t="shared" si="194"/>
        <v>3.1966404386764301E-5</v>
      </c>
      <c r="BR37">
        <f t="shared" si="177"/>
        <v>8.9698243628590101E-5</v>
      </c>
      <c r="BS37">
        <f t="shared" ref="BS37:BS46" si="218">BR36+BS36</f>
        <v>2.0003110205637801E-4</v>
      </c>
      <c r="BT37">
        <f t="shared" si="195"/>
        <v>1.22440111935337E-3</v>
      </c>
      <c r="BU37">
        <f t="shared" si="178"/>
        <v>1.7346999616029101E-3</v>
      </c>
      <c r="BV37">
        <f t="shared" ref="BV37:BV46" si="219">BU36+BV36</f>
        <v>1.64719839253212E-3</v>
      </c>
      <c r="BW37">
        <f t="shared" si="196"/>
        <v>1.2572741866667901E-2</v>
      </c>
      <c r="BX37">
        <f t="shared" si="197"/>
        <v>2.17518240799331E-3</v>
      </c>
      <c r="BY37">
        <f t="shared" ref="BY37:BY46" si="220">BX36+BY36</f>
        <v>2.6528581381806702E-3</v>
      </c>
      <c r="BZ37">
        <f t="shared" si="198"/>
        <v>1.8702246710886598E-2</v>
      </c>
      <c r="CA37">
        <f t="shared" si="199"/>
        <v>1.48482628292327E-3</v>
      </c>
      <c r="CB37">
        <f t="shared" ref="CB37:CB45" si="221">CA36+CB36</f>
        <v>2.3860082191182901E-3</v>
      </c>
      <c r="CC37">
        <f t="shared" si="200"/>
        <v>1.56421068028996E-2</v>
      </c>
      <c r="CD37" s="4">
        <f t="shared" si="201"/>
        <v>0.33474148999999997</v>
      </c>
      <c r="CE37" s="7">
        <f t="shared" si="202"/>
        <v>0.33474148999999997</v>
      </c>
    </row>
    <row r="38" spans="1:88" x14ac:dyDescent="0.25">
      <c r="A38">
        <f t="shared" si="203"/>
        <v>40</v>
      </c>
      <c r="B38">
        <v>2895312</v>
      </c>
      <c r="C38">
        <v>22629</v>
      </c>
      <c r="D38">
        <v>4061</v>
      </c>
      <c r="E38">
        <v>652</v>
      </c>
      <c r="F38">
        <v>587</v>
      </c>
      <c r="G38">
        <v>2588</v>
      </c>
      <c r="H38">
        <v>1784</v>
      </c>
      <c r="I38">
        <v>349</v>
      </c>
      <c r="J38">
        <v>217</v>
      </c>
      <c r="K38">
        <v>219</v>
      </c>
      <c r="L38">
        <v>323</v>
      </c>
      <c r="M38">
        <v>5060</v>
      </c>
      <c r="N38">
        <v>1264</v>
      </c>
      <c r="O38">
        <v>189</v>
      </c>
      <c r="P38">
        <v>857</v>
      </c>
      <c r="Q38">
        <v>4</v>
      </c>
      <c r="R38">
        <v>50</v>
      </c>
      <c r="S38">
        <v>1606</v>
      </c>
      <c r="T38">
        <v>1776</v>
      </c>
      <c r="U38">
        <v>1043</v>
      </c>
      <c r="V38">
        <f t="shared" si="162"/>
        <v>7.8157379930038594E-3</v>
      </c>
      <c r="W38">
        <f t="shared" si="179"/>
        <v>3.8329751723009502E-2</v>
      </c>
      <c r="X38">
        <v>2.5</v>
      </c>
      <c r="Y38">
        <f t="shared" si="204"/>
        <v>0.91727281969642904</v>
      </c>
      <c r="Z38">
        <f t="shared" si="205"/>
        <v>3.5158839441229002E-2</v>
      </c>
      <c r="AA38">
        <f t="shared" si="180"/>
        <v>4.4984669998790698</v>
      </c>
      <c r="AB38">
        <f t="shared" si="163"/>
        <v>6.3096047978625199E-3</v>
      </c>
      <c r="AC38">
        <f t="shared" si="206"/>
        <v>1.6770684334971801E-2</v>
      </c>
      <c r="AD38">
        <f t="shared" si="181"/>
        <v>9.9627433669515306E-2</v>
      </c>
      <c r="AE38">
        <f t="shared" si="164"/>
        <v>1.0130170717080401E-3</v>
      </c>
      <c r="AF38">
        <f t="shared" si="207"/>
        <v>4.5431977696385201E-3</v>
      </c>
      <c r="AG38">
        <f t="shared" si="182"/>
        <v>2.52485315274627E-2</v>
      </c>
      <c r="AH38">
        <f t="shared" si="165"/>
        <v>9.1202610597027804E-4</v>
      </c>
      <c r="AI38">
        <f t="shared" si="208"/>
        <v>1.1896407841245999E-3</v>
      </c>
      <c r="AJ38">
        <f t="shared" si="183"/>
        <v>8.2282691855486909E-3</v>
      </c>
      <c r="AK38">
        <f t="shared" si="166"/>
        <v>4.02099414352825E-3</v>
      </c>
      <c r="AL38">
        <f t="shared" si="209"/>
        <v>2.1743704195748299E-2</v>
      </c>
      <c r="AM38">
        <f t="shared" si="184"/>
        <v>0.118771006337562</v>
      </c>
      <c r="AN38">
        <f t="shared" si="167"/>
        <v>2.7718135827103502E-3</v>
      </c>
      <c r="AO38">
        <f t="shared" ref="AO38" si="222">AN37+AO37</f>
        <v>9.2863310086618699E-3</v>
      </c>
      <c r="AP38">
        <f t="shared" si="185"/>
        <v>5.3361189000085199E-2</v>
      </c>
      <c r="AQ38">
        <f t="shared" si="168"/>
        <v>5.4224380065353802E-4</v>
      </c>
      <c r="AR38">
        <f t="shared" si="210"/>
        <v>1.53656930397359E-3</v>
      </c>
      <c r="AS38">
        <f t="shared" si="186"/>
        <v>9.0384560215018006E-3</v>
      </c>
      <c r="AT38">
        <f t="shared" si="169"/>
        <v>3.37154454847616E-4</v>
      </c>
      <c r="AU38">
        <f t="shared" si="211"/>
        <v>5.3519262799401604E-4</v>
      </c>
      <c r="AV38">
        <f t="shared" si="187"/>
        <v>3.51884927708912E-3</v>
      </c>
      <c r="AW38">
        <f t="shared" si="170"/>
        <v>3.4026186917800801E-4</v>
      </c>
      <c r="AX38">
        <f t="shared" si="212"/>
        <v>4.2062724237466599E-4</v>
      </c>
      <c r="AY38">
        <f t="shared" si="188"/>
        <v>2.9537908848183501E-3</v>
      </c>
      <c r="AZ38">
        <f t="shared" si="171"/>
        <v>5.0184741435843204E-4</v>
      </c>
      <c r="BA38">
        <f t="shared" si="213"/>
        <v>5.7543106977632702E-4</v>
      </c>
      <c r="BB38">
        <f t="shared" si="189"/>
        <v>4.1317738847777103E-3</v>
      </c>
      <c r="BC38">
        <f t="shared" si="172"/>
        <v>7.8617582558937107E-3</v>
      </c>
      <c r="BD38">
        <f t="shared" si="214"/>
        <v>9.0287370917871406E-3</v>
      </c>
      <c r="BE38">
        <f t="shared" si="190"/>
        <v>6.4798081098669996E-2</v>
      </c>
      <c r="BF38">
        <f t="shared" si="173"/>
        <v>1.9638858568082301E-3</v>
      </c>
      <c r="BG38">
        <f t="shared" si="215"/>
        <v>2.174740513074E-3</v>
      </c>
      <c r="BH38">
        <f t="shared" si="191"/>
        <v>1.5783417207390599E-2</v>
      </c>
      <c r="BI38">
        <f t="shared" si="174"/>
        <v>2.9365065422211697E-4</v>
      </c>
      <c r="BJ38">
        <f t="shared" ref="BJ38:BJ46" si="223">BI37+BJ37</f>
        <v>5.9290519983908703E-4</v>
      </c>
      <c r="BK38">
        <f t="shared" si="192"/>
        <v>3.69865263475073E-3</v>
      </c>
      <c r="BL38">
        <f t="shared" si="175"/>
        <v>1.3315270405733E-3</v>
      </c>
      <c r="BM38">
        <f t="shared" si="216"/>
        <v>1.95172225551796E-3</v>
      </c>
      <c r="BN38">
        <f t="shared" si="193"/>
        <v>1.3087428879023101E-2</v>
      </c>
      <c r="BO38">
        <f t="shared" si="176"/>
        <v>6.2148286607855396E-6</v>
      </c>
      <c r="BP38">
        <f t="shared" si="217"/>
        <v>7.1941580526081302E-6</v>
      </c>
      <c r="BQ38">
        <f t="shared" si="194"/>
        <v>5.1507861915004497E-5</v>
      </c>
      <c r="BR38">
        <f t="shared" si="177"/>
        <v>7.7685358259819298E-5</v>
      </c>
      <c r="BS38">
        <f t="shared" si="218"/>
        <v>2.8972934568496803E-4</v>
      </c>
      <c r="BT38">
        <f t="shared" si="195"/>
        <v>1.64286012407439E-3</v>
      </c>
      <c r="BU38">
        <f t="shared" si="178"/>
        <v>2.4952537073053898E-3</v>
      </c>
      <c r="BV38">
        <f t="shared" si="219"/>
        <v>3.3818983541350298E-3</v>
      </c>
      <c r="BW38">
        <f t="shared" si="196"/>
        <v>2.31476260389386E-2</v>
      </c>
      <c r="BX38">
        <f t="shared" si="197"/>
        <v>2.7593839253887802E-3</v>
      </c>
      <c r="BY38">
        <f t="shared" si="220"/>
        <v>4.8280405461739798E-3</v>
      </c>
      <c r="BZ38">
        <f t="shared" si="198"/>
        <v>3.10386625443419E-2</v>
      </c>
      <c r="CA38">
        <f t="shared" si="199"/>
        <v>1.6205165732998299E-3</v>
      </c>
      <c r="CB38">
        <f t="shared" si="221"/>
        <v>3.8708345020415599E-3</v>
      </c>
      <c r="CC38">
        <f t="shared" si="200"/>
        <v>2.34054639434574E-2</v>
      </c>
      <c r="CD38" s="4">
        <f t="shared" si="201"/>
        <v>0.50153300000000001</v>
      </c>
      <c r="CE38" s="7">
        <f t="shared" si="202"/>
        <v>0.50153300000000001</v>
      </c>
    </row>
    <row r="39" spans="1:88" x14ac:dyDescent="0.25">
      <c r="A39">
        <f t="shared" si="203"/>
        <v>45</v>
      </c>
      <c r="B39">
        <v>2559869</v>
      </c>
      <c r="C39">
        <v>26883</v>
      </c>
      <c r="D39">
        <v>3959</v>
      </c>
      <c r="E39">
        <v>480</v>
      </c>
      <c r="F39">
        <v>723</v>
      </c>
      <c r="G39">
        <v>1700</v>
      </c>
      <c r="H39">
        <v>1456</v>
      </c>
      <c r="I39">
        <v>367</v>
      </c>
      <c r="J39">
        <v>274</v>
      </c>
      <c r="K39">
        <v>285</v>
      </c>
      <c r="L39">
        <v>547</v>
      </c>
      <c r="M39">
        <v>7501</v>
      </c>
      <c r="N39">
        <v>2169</v>
      </c>
      <c r="O39">
        <v>274</v>
      </c>
      <c r="P39">
        <v>1214</v>
      </c>
      <c r="Q39">
        <v>3</v>
      </c>
      <c r="R39">
        <v>53</v>
      </c>
      <c r="S39">
        <v>2485</v>
      </c>
      <c r="T39">
        <v>2336</v>
      </c>
      <c r="U39">
        <v>1057</v>
      </c>
      <c r="V39">
        <f t="shared" si="162"/>
        <v>1.0501709267153899E-2</v>
      </c>
      <c r="W39">
        <f t="shared" si="179"/>
        <v>5.1165240144320098E-2</v>
      </c>
      <c r="X39">
        <v>2.5</v>
      </c>
      <c r="Y39">
        <f t="shared" si="204"/>
        <v>0.88211398025520005</v>
      </c>
      <c r="Z39">
        <f t="shared" si="205"/>
        <v>4.5133573634419298E-2</v>
      </c>
      <c r="AA39">
        <f t="shared" si="180"/>
        <v>4.2977359671899498</v>
      </c>
      <c r="AB39">
        <f t="shared" si="163"/>
        <v>6.64672164634401E-3</v>
      </c>
      <c r="AC39">
        <f t="shared" si="206"/>
        <v>2.3080289132834299E-2</v>
      </c>
      <c r="AD39">
        <f t="shared" si="181"/>
        <v>0.13201824978003199</v>
      </c>
      <c r="AE39">
        <f t="shared" si="164"/>
        <v>8.0586673155976895E-4</v>
      </c>
      <c r="AF39">
        <f t="shared" si="207"/>
        <v>5.5562148413465604E-3</v>
      </c>
      <c r="AG39">
        <f t="shared" si="182"/>
        <v>2.9795741035632199E-2</v>
      </c>
      <c r="AH39">
        <f t="shared" si="165"/>
        <v>1.2138367644118999E-3</v>
      </c>
      <c r="AI39">
        <f t="shared" si="208"/>
        <v>2.10166689009488E-3</v>
      </c>
      <c r="AJ39">
        <f t="shared" si="183"/>
        <v>1.3542926361504099E-2</v>
      </c>
      <c r="AK39">
        <f t="shared" si="166"/>
        <v>2.8541113409408501E-3</v>
      </c>
      <c r="AL39">
        <f t="shared" si="209"/>
        <v>2.5764698339276498E-2</v>
      </c>
      <c r="AM39">
        <f t="shared" si="184"/>
        <v>0.13595877004873499</v>
      </c>
      <c r="AN39">
        <f t="shared" si="167"/>
        <v>2.4444624190646299E-3</v>
      </c>
      <c r="AO39">
        <f>AN38+AO38</f>
        <v>1.2058144591372199E-2</v>
      </c>
      <c r="AP39">
        <f t="shared" si="185"/>
        <v>6.6401879004522602E-2</v>
      </c>
      <c r="AQ39">
        <f t="shared" si="168"/>
        <v>6.1615227183840695E-4</v>
      </c>
      <c r="AR39">
        <f t="shared" si="210"/>
        <v>2.07881310462713E-3</v>
      </c>
      <c r="AS39">
        <f t="shared" si="186"/>
        <v>1.1934446202731701E-2</v>
      </c>
      <c r="AT39">
        <f t="shared" si="169"/>
        <v>4.6001559259870099E-4</v>
      </c>
      <c r="AU39">
        <f t="shared" si="211"/>
        <v>8.7234708284163198E-4</v>
      </c>
      <c r="AV39">
        <f t="shared" si="187"/>
        <v>5.5117743957049103E-3</v>
      </c>
      <c r="AW39">
        <f t="shared" si="170"/>
        <v>4.7848337186361302E-4</v>
      </c>
      <c r="AX39">
        <f t="shared" si="212"/>
        <v>7.6088911155267405E-4</v>
      </c>
      <c r="AY39">
        <f t="shared" si="188"/>
        <v>5.0006539874223998E-3</v>
      </c>
      <c r="AZ39">
        <f t="shared" si="171"/>
        <v>9.1835229617332002E-4</v>
      </c>
      <c r="BA39">
        <f t="shared" si="213"/>
        <v>1.0772784841347599E-3</v>
      </c>
      <c r="BB39">
        <f t="shared" si="189"/>
        <v>7.6822731611070998E-3</v>
      </c>
      <c r="BC39">
        <f t="shared" si="172"/>
        <v>1.2593346569645499E-2</v>
      </c>
      <c r="BD39">
        <f t="shared" si="214"/>
        <v>1.68904953476809E-2</v>
      </c>
      <c r="BE39">
        <f t="shared" si="190"/>
        <v>0.115935843162518</v>
      </c>
      <c r="BF39">
        <f t="shared" si="173"/>
        <v>3.6415102932357002E-3</v>
      </c>
      <c r="BG39">
        <f t="shared" si="215"/>
        <v>4.1386263698822302E-3</v>
      </c>
      <c r="BH39">
        <f t="shared" si="191"/>
        <v>2.97969075825004E-2</v>
      </c>
      <c r="BI39">
        <f t="shared" si="174"/>
        <v>4.6001559259870099E-4</v>
      </c>
      <c r="BJ39">
        <f t="shared" si="223"/>
        <v>8.8655585406120405E-4</v>
      </c>
      <c r="BK39">
        <f t="shared" si="192"/>
        <v>5.5828182518027703E-3</v>
      </c>
      <c r="BL39">
        <f t="shared" si="175"/>
        <v>2.0381712752365801E-3</v>
      </c>
      <c r="BM39">
        <f t="shared" si="216"/>
        <v>3.2832492960912598E-3</v>
      </c>
      <c r="BN39">
        <f t="shared" si="193"/>
        <v>2.1511674668547701E-2</v>
      </c>
      <c r="BO39">
        <f t="shared" si="176"/>
        <v>5.0366670722485504E-6</v>
      </c>
      <c r="BP39">
        <f t="shared" si="217"/>
        <v>1.3408986713393699E-5</v>
      </c>
      <c r="BQ39">
        <f t="shared" si="194"/>
        <v>7.9636601247589904E-5</v>
      </c>
      <c r="BR39">
        <f t="shared" si="177"/>
        <v>8.8981118276391103E-5</v>
      </c>
      <c r="BS39">
        <f t="shared" si="218"/>
        <v>3.67414703944787E-4</v>
      </c>
      <c r="BT39">
        <f t="shared" si="195"/>
        <v>2.0595263154149098E-3</v>
      </c>
      <c r="BU39">
        <f t="shared" si="178"/>
        <v>4.17203922484589E-3</v>
      </c>
      <c r="BV39">
        <f t="shared" si="219"/>
        <v>5.8771520614404197E-3</v>
      </c>
      <c r="BW39">
        <f t="shared" si="196"/>
        <v>3.9815858369316802E-2</v>
      </c>
      <c r="BX39">
        <f t="shared" si="197"/>
        <v>3.9218847602575397E-3</v>
      </c>
      <c r="BY39">
        <f t="shared" si="220"/>
        <v>7.5874244715627599E-3</v>
      </c>
      <c r="BZ39">
        <f t="shared" si="198"/>
        <v>4.7741834258457599E-2</v>
      </c>
      <c r="CA39">
        <f t="shared" si="199"/>
        <v>1.77458569845557E-3</v>
      </c>
      <c r="CB39">
        <f t="shared" si="221"/>
        <v>5.4913510753413896E-3</v>
      </c>
      <c r="CC39">
        <f t="shared" si="200"/>
        <v>3.18932196228459E-2</v>
      </c>
      <c r="CD39" s="4">
        <f t="shared" si="201"/>
        <v>0.70226403000000004</v>
      </c>
      <c r="CE39" s="7">
        <f t="shared" si="202"/>
        <v>0.70226403000000004</v>
      </c>
    </row>
    <row r="40" spans="1:88" x14ac:dyDescent="0.25">
      <c r="A40">
        <f t="shared" si="203"/>
        <v>50</v>
      </c>
      <c r="B40">
        <v>2694486</v>
      </c>
      <c r="C40">
        <v>37687</v>
      </c>
      <c r="D40">
        <v>4787</v>
      </c>
      <c r="E40">
        <v>357</v>
      </c>
      <c r="F40">
        <v>1040</v>
      </c>
      <c r="G40">
        <v>1168</v>
      </c>
      <c r="H40">
        <v>1578</v>
      </c>
      <c r="I40">
        <v>469</v>
      </c>
      <c r="J40">
        <v>430</v>
      </c>
      <c r="K40">
        <v>524</v>
      </c>
      <c r="L40">
        <v>837</v>
      </c>
      <c r="M40">
        <v>11631</v>
      </c>
      <c r="N40">
        <v>4056</v>
      </c>
      <c r="O40">
        <v>431</v>
      </c>
      <c r="P40">
        <v>1858</v>
      </c>
      <c r="Q40">
        <v>22</v>
      </c>
      <c r="R40">
        <v>69</v>
      </c>
      <c r="S40">
        <v>3827</v>
      </c>
      <c r="T40">
        <v>3159</v>
      </c>
      <c r="U40">
        <v>1444</v>
      </c>
      <c r="V40">
        <f t="shared" si="162"/>
        <v>1.39867121224605E-2</v>
      </c>
      <c r="W40">
        <f t="shared" si="179"/>
        <v>6.7570826371466303E-2</v>
      </c>
      <c r="X40">
        <v>2.5</v>
      </c>
      <c r="Y40">
        <f t="shared" si="204"/>
        <v>0.83698040662078099</v>
      </c>
      <c r="Z40">
        <f t="shared" si="205"/>
        <v>5.6555457732092099E-2</v>
      </c>
      <c r="AA40">
        <f t="shared" si="180"/>
        <v>4.0435133887736701</v>
      </c>
      <c r="AB40">
        <f t="shared" si="163"/>
        <v>7.1836701293158103E-3</v>
      </c>
      <c r="AC40">
        <f t="shared" si="206"/>
        <v>2.97270107791783E-2</v>
      </c>
      <c r="AD40">
        <f t="shared" si="181"/>
        <v>0.16659422921918099</v>
      </c>
      <c r="AE40">
        <f t="shared" si="164"/>
        <v>5.3573641866842305E-4</v>
      </c>
      <c r="AF40">
        <f t="shared" si="207"/>
        <v>6.3620815729063303E-3</v>
      </c>
      <c r="AG40">
        <f t="shared" si="182"/>
        <v>3.3149748911202703E-2</v>
      </c>
      <c r="AH40">
        <f t="shared" si="165"/>
        <v>1.56068872665311E-3</v>
      </c>
      <c r="AI40">
        <f t="shared" si="208"/>
        <v>3.31550365450678E-3</v>
      </c>
      <c r="AJ40">
        <f t="shared" si="183"/>
        <v>2.0479240089166701E-2</v>
      </c>
      <c r="AK40">
        <f t="shared" si="166"/>
        <v>1.75277349301042E-3</v>
      </c>
      <c r="AL40">
        <f t="shared" si="209"/>
        <v>2.8618809680217301E-2</v>
      </c>
      <c r="AM40">
        <f t="shared" si="184"/>
        <v>0.14747598213361299</v>
      </c>
      <c r="AN40">
        <f t="shared" si="167"/>
        <v>2.36804501024866E-3</v>
      </c>
      <c r="AO40">
        <f t="shared" ref="AO40:AO45" si="224">AN39+AO39</f>
        <v>1.45026070104368E-2</v>
      </c>
      <c r="AP40">
        <f t="shared" si="185"/>
        <v>7.8433147577805604E-2</v>
      </c>
      <c r="AQ40">
        <f t="shared" si="168"/>
        <v>7.0381058923106598E-4</v>
      </c>
      <c r="AR40">
        <f t="shared" si="210"/>
        <v>2.6949653764655399E-3</v>
      </c>
      <c r="AS40">
        <f t="shared" si="186"/>
        <v>1.52343533554054E-2</v>
      </c>
      <c r="AT40">
        <f t="shared" si="169"/>
        <v>6.4528476198157504E-4</v>
      </c>
      <c r="AU40">
        <f t="shared" si="211"/>
        <v>1.3323626754403301E-3</v>
      </c>
      <c r="AV40">
        <f t="shared" si="187"/>
        <v>8.2750252821555906E-3</v>
      </c>
      <c r="AW40">
        <f t="shared" si="170"/>
        <v>7.8634701227522105E-4</v>
      </c>
      <c r="AX40">
        <f t="shared" si="212"/>
        <v>1.2393724834162899E-3</v>
      </c>
      <c r="AY40">
        <f t="shared" si="188"/>
        <v>8.1627299477695005E-3</v>
      </c>
      <c r="AZ40">
        <f t="shared" si="171"/>
        <v>1.25605429250832E-3</v>
      </c>
      <c r="BA40">
        <f t="shared" si="213"/>
        <v>1.9956307803080798E-3</v>
      </c>
      <c r="BB40">
        <f t="shared" si="189"/>
        <v>1.3118289632811199E-2</v>
      </c>
      <c r="BC40">
        <f t="shared" si="172"/>
        <v>1.7454202480482999E-2</v>
      </c>
      <c r="BD40">
        <f t="shared" si="214"/>
        <v>2.9483841917326399E-2</v>
      </c>
      <c r="BE40">
        <f t="shared" si="190"/>
        <v>0.19105471578784</v>
      </c>
      <c r="BF40">
        <f t="shared" si="173"/>
        <v>6.0866860339471298E-3</v>
      </c>
      <c r="BG40">
        <f t="shared" si="215"/>
        <v>7.7801366631179304E-3</v>
      </c>
      <c r="BH40">
        <f t="shared" si="191"/>
        <v>5.4117398400457498E-2</v>
      </c>
      <c r="BI40">
        <f t="shared" si="174"/>
        <v>6.4678542421874095E-4</v>
      </c>
      <c r="BJ40">
        <f t="shared" si="223"/>
        <v>1.3465714466599E-3</v>
      </c>
      <c r="BK40">
        <f t="shared" si="192"/>
        <v>8.3498207938463506E-3</v>
      </c>
      <c r="BL40">
        <f t="shared" si="175"/>
        <v>2.7882304366552702E-3</v>
      </c>
      <c r="BM40">
        <f t="shared" si="216"/>
        <v>5.3214205713278404E-3</v>
      </c>
      <c r="BN40">
        <f t="shared" si="193"/>
        <v>3.3577678948277401E-2</v>
      </c>
      <c r="BO40">
        <f t="shared" si="176"/>
        <v>3.3014569217661998E-5</v>
      </c>
      <c r="BP40">
        <f t="shared" si="217"/>
        <v>1.8445653785642202E-5</v>
      </c>
      <c r="BQ40">
        <f t="shared" si="194"/>
        <v>1.7476469197236601E-4</v>
      </c>
      <c r="BR40">
        <f t="shared" si="177"/>
        <v>1.03545694364485E-4</v>
      </c>
      <c r="BS40">
        <f t="shared" si="218"/>
        <v>4.5639582222117798E-4</v>
      </c>
      <c r="BT40">
        <f t="shared" si="195"/>
        <v>2.5408433470171E-3</v>
      </c>
      <c r="BU40">
        <f t="shared" si="178"/>
        <v>5.7430343816360103E-3</v>
      </c>
      <c r="BV40">
        <f t="shared" si="219"/>
        <v>1.0049191286286299E-2</v>
      </c>
      <c r="BW40">
        <f t="shared" si="196"/>
        <v>6.4603542385521504E-2</v>
      </c>
      <c r="BX40">
        <f t="shared" si="197"/>
        <v>4.7405920072088204E-3</v>
      </c>
      <c r="BY40">
        <f t="shared" si="220"/>
        <v>1.15093092318203E-2</v>
      </c>
      <c r="BZ40">
        <f t="shared" si="198"/>
        <v>6.9398026177123595E-2</v>
      </c>
      <c r="CA40">
        <f t="shared" si="199"/>
        <v>2.1669562704683602E-3</v>
      </c>
      <c r="CB40">
        <f t="shared" si="221"/>
        <v>7.2659367737969603E-3</v>
      </c>
      <c r="CC40">
        <f t="shared" si="200"/>
        <v>4.17470745451557E-2</v>
      </c>
      <c r="CD40" s="4">
        <f t="shared" si="201"/>
        <v>0.95648661000000001</v>
      </c>
      <c r="CE40" s="7">
        <f t="shared" si="202"/>
        <v>0.95648661000000001</v>
      </c>
    </row>
    <row r="41" spans="1:88" x14ac:dyDescent="0.25">
      <c r="A41">
        <f t="shared" si="203"/>
        <v>55</v>
      </c>
      <c r="B41">
        <v>2701325</v>
      </c>
      <c r="C41">
        <v>55902</v>
      </c>
      <c r="D41">
        <v>5567</v>
      </c>
      <c r="E41">
        <v>347</v>
      </c>
      <c r="F41">
        <v>1499</v>
      </c>
      <c r="G41">
        <v>999</v>
      </c>
      <c r="H41">
        <v>1785</v>
      </c>
      <c r="I41">
        <v>693</v>
      </c>
      <c r="J41">
        <v>674</v>
      </c>
      <c r="K41">
        <v>811</v>
      </c>
      <c r="L41">
        <v>1178</v>
      </c>
      <c r="M41">
        <v>17411</v>
      </c>
      <c r="N41">
        <v>8429</v>
      </c>
      <c r="O41">
        <v>1029</v>
      </c>
      <c r="P41">
        <v>2785</v>
      </c>
      <c r="Q41">
        <v>91</v>
      </c>
      <c r="R41">
        <v>101</v>
      </c>
      <c r="S41">
        <v>5438</v>
      </c>
      <c r="T41">
        <v>4690</v>
      </c>
      <c r="U41">
        <v>2375</v>
      </c>
      <c r="V41">
        <f t="shared" si="162"/>
        <v>2.0694288913773801E-2</v>
      </c>
      <c r="W41">
        <f t="shared" si="179"/>
        <v>9.8381601362862003E-2</v>
      </c>
      <c r="X41">
        <v>2.5</v>
      </c>
      <c r="Y41">
        <f t="shared" si="204"/>
        <v>0.78042494888868896</v>
      </c>
      <c r="Z41">
        <f t="shared" si="205"/>
        <v>7.6779456215198993E-2</v>
      </c>
      <c r="AA41">
        <f t="shared" si="180"/>
        <v>3.7101761039054502</v>
      </c>
      <c r="AB41">
        <f t="shared" si="163"/>
        <v>7.6460812269688498E-3</v>
      </c>
      <c r="AC41">
        <f>AB40+AC40</f>
        <v>3.6910680908494101E-2</v>
      </c>
      <c r="AD41">
        <f t="shared" si="181"/>
        <v>0.203668607609893</v>
      </c>
      <c r="AE41">
        <f t="shared" si="164"/>
        <v>4.7659245298332898E-4</v>
      </c>
      <c r="AF41">
        <f t="shared" si="207"/>
        <v>6.8978179915747499E-3</v>
      </c>
      <c r="AG41">
        <f t="shared" si="182"/>
        <v>3.5680571090332097E-2</v>
      </c>
      <c r="AH41">
        <f t="shared" si="165"/>
        <v>2.0588244582766899E-3</v>
      </c>
      <c r="AI41">
        <f t="shared" si="208"/>
        <v>4.8761923811598898E-3</v>
      </c>
      <c r="AJ41">
        <f t="shared" si="183"/>
        <v>2.9528023051491201E-2</v>
      </c>
      <c r="AK41">
        <f t="shared" si="166"/>
        <v>1.3720918170903301E-3</v>
      </c>
      <c r="AL41">
        <f t="shared" si="209"/>
        <v>3.03715831732277E-2</v>
      </c>
      <c r="AM41">
        <f t="shared" si="184"/>
        <v>0.15528814540886399</v>
      </c>
      <c r="AN41">
        <f t="shared" si="167"/>
        <v>2.4516355290352802E-3</v>
      </c>
      <c r="AO41">
        <f t="shared" si="224"/>
        <v>1.6870652020685498E-2</v>
      </c>
      <c r="AP41">
        <f t="shared" si="185"/>
        <v>9.0482348926015699E-2</v>
      </c>
      <c r="AQ41">
        <f t="shared" si="168"/>
        <v>9.5181144068428496E-4</v>
      </c>
      <c r="AR41">
        <f t="shared" si="210"/>
        <v>3.3987759656966101E-3</v>
      </c>
      <c r="AS41">
        <f t="shared" si="186"/>
        <v>1.9373408430193799E-2</v>
      </c>
      <c r="AT41">
        <f t="shared" si="169"/>
        <v>9.2571560031920398E-4</v>
      </c>
      <c r="AU41">
        <f t="shared" si="211"/>
        <v>1.9776474374219098E-3</v>
      </c>
      <c r="AV41">
        <f t="shared" si="187"/>
        <v>1.2202526187907599E-2</v>
      </c>
      <c r="AW41">
        <f t="shared" si="170"/>
        <v>1.11388034400426E-3</v>
      </c>
      <c r="AX41">
        <f t="shared" si="212"/>
        <v>2.02571949569151E-3</v>
      </c>
      <c r="AY41">
        <f t="shared" si="188"/>
        <v>1.29132983384682E-2</v>
      </c>
      <c r="AZ41">
        <f t="shared" si="171"/>
        <v>1.61794210263505E-3</v>
      </c>
      <c r="BA41">
        <f t="shared" si="213"/>
        <v>3.2516850728163999E-3</v>
      </c>
      <c r="BB41">
        <f t="shared" si="189"/>
        <v>2.0303280620669599E-2</v>
      </c>
      <c r="BC41">
        <f t="shared" si="172"/>
        <v>2.3913404031391201E-2</v>
      </c>
      <c r="BD41">
        <f t="shared" si="214"/>
        <v>4.6938044397809402E-2</v>
      </c>
      <c r="BE41">
        <f t="shared" si="190"/>
        <v>0.29447373206752497</v>
      </c>
      <c r="BF41">
        <f t="shared" si="173"/>
        <v>1.1576938865119501E-2</v>
      </c>
      <c r="BG41">
        <f t="shared" si="215"/>
        <v>1.3866822697065099E-2</v>
      </c>
      <c r="BH41">
        <f t="shared" si="191"/>
        <v>9.8276460648124203E-2</v>
      </c>
      <c r="BI41">
        <f t="shared" si="174"/>
        <v>1.4132957755615099E-3</v>
      </c>
      <c r="BJ41">
        <f t="shared" si="223"/>
        <v>1.99335687087864E-3</v>
      </c>
      <c r="BK41">
        <f t="shared" si="192"/>
        <v>1.3500023793296999E-2</v>
      </c>
      <c r="BL41">
        <f t="shared" si="175"/>
        <v>3.82510081140799E-3</v>
      </c>
      <c r="BM41">
        <f t="shared" si="216"/>
        <v>8.1096510079831097E-3</v>
      </c>
      <c r="BN41">
        <f t="shared" si="193"/>
        <v>5.0111007068435499E-2</v>
      </c>
      <c r="BO41">
        <f t="shared" si="176"/>
        <v>1.2498534069591599E-4</v>
      </c>
      <c r="BP41">
        <f t="shared" si="217"/>
        <v>5.1460223003304203E-5</v>
      </c>
      <c r="BQ41">
        <f t="shared" si="194"/>
        <v>5.6976446675631096E-4</v>
      </c>
      <c r="BR41">
        <f t="shared" si="177"/>
        <v>1.38719993519643E-4</v>
      </c>
      <c r="BS41">
        <f t="shared" si="218"/>
        <v>5.5994151658566302E-4</v>
      </c>
      <c r="BT41">
        <f t="shared" si="195"/>
        <v>3.14650756672742E-3</v>
      </c>
      <c r="BU41">
        <f t="shared" si="178"/>
        <v>7.4689042055427696E-3</v>
      </c>
      <c r="BV41">
        <f t="shared" si="219"/>
        <v>1.5792225667922301E-2</v>
      </c>
      <c r="BW41">
        <f t="shared" si="196"/>
        <v>9.7633388853468395E-2</v>
      </c>
      <c r="BX41">
        <f t="shared" si="197"/>
        <v>6.4415521743279901E-3</v>
      </c>
      <c r="BY41">
        <f t="shared" si="220"/>
        <v>1.6249901239029099E-2</v>
      </c>
      <c r="BZ41">
        <f t="shared" si="198"/>
        <v>9.7353386630965502E-2</v>
      </c>
      <c r="CA41">
        <f t="shared" si="199"/>
        <v>3.2619800456351799E-3</v>
      </c>
      <c r="CB41">
        <f t="shared" si="221"/>
        <v>9.4328930442653201E-3</v>
      </c>
      <c r="CC41">
        <f t="shared" si="200"/>
        <v>5.5319415335414499E-2</v>
      </c>
      <c r="CD41" s="4">
        <f t="shared" si="201"/>
        <v>1.2898239</v>
      </c>
      <c r="CE41" s="7">
        <f t="shared" si="202"/>
        <v>1.2898239</v>
      </c>
    </row>
    <row r="42" spans="1:88" x14ac:dyDescent="0.25">
      <c r="A42">
        <f t="shared" si="203"/>
        <v>60</v>
      </c>
      <c r="B42">
        <v>2688088</v>
      </c>
      <c r="C42">
        <v>75413</v>
      </c>
      <c r="D42">
        <v>4765</v>
      </c>
      <c r="E42">
        <v>269</v>
      </c>
      <c r="F42">
        <v>1678</v>
      </c>
      <c r="G42">
        <v>684</v>
      </c>
      <c r="H42">
        <v>1877</v>
      </c>
      <c r="I42">
        <v>696</v>
      </c>
      <c r="J42">
        <v>1043</v>
      </c>
      <c r="K42">
        <v>1181</v>
      </c>
      <c r="L42">
        <v>1721</v>
      </c>
      <c r="M42">
        <v>24272</v>
      </c>
      <c r="N42">
        <v>14375</v>
      </c>
      <c r="O42">
        <v>2023</v>
      </c>
      <c r="P42">
        <v>3607</v>
      </c>
      <c r="Q42">
        <v>232</v>
      </c>
      <c r="R42">
        <v>82</v>
      </c>
      <c r="S42">
        <v>7378</v>
      </c>
      <c r="T42">
        <v>6211</v>
      </c>
      <c r="U42">
        <v>3319</v>
      </c>
      <c r="V42">
        <f t="shared" si="162"/>
        <v>2.80545130962974E-2</v>
      </c>
      <c r="W42">
        <f t="shared" si="179"/>
        <v>0.13107916042453299</v>
      </c>
      <c r="X42">
        <v>2.5</v>
      </c>
      <c r="Y42">
        <f t="shared" si="204"/>
        <v>0.70364549267348997</v>
      </c>
      <c r="Z42">
        <f t="shared" si="205"/>
        <v>9.2233260416147905E-2</v>
      </c>
      <c r="AA42">
        <f t="shared" si="180"/>
        <v>3.28764431232708</v>
      </c>
      <c r="AB42">
        <f t="shared" si="163"/>
        <v>5.8277947553199696E-3</v>
      </c>
      <c r="AC42">
        <f t="shared" ref="AC42:AC45" si="225">AB41+AC41</f>
        <v>4.4556762135463002E-2</v>
      </c>
      <c r="AD42">
        <f t="shared" si="181"/>
        <v>0.23735329756561499</v>
      </c>
      <c r="AE42">
        <f t="shared" si="164"/>
        <v>3.2899827684807398E-4</v>
      </c>
      <c r="AF42">
        <f t="shared" si="207"/>
        <v>7.3744104445580801E-3</v>
      </c>
      <c r="AG42">
        <f t="shared" si="182"/>
        <v>3.7694547914910601E-2</v>
      </c>
      <c r="AH42">
        <f t="shared" si="165"/>
        <v>2.0522643440560101E-3</v>
      </c>
      <c r="AI42">
        <f t="shared" si="208"/>
        <v>6.9350168394365797E-3</v>
      </c>
      <c r="AJ42">
        <f t="shared" si="183"/>
        <v>3.98057450573229E-2</v>
      </c>
      <c r="AK42">
        <f t="shared" si="166"/>
        <v>8.3656067421592005E-4</v>
      </c>
      <c r="AL42">
        <f t="shared" si="209"/>
        <v>3.1743674990318001E-2</v>
      </c>
      <c r="AM42">
        <f t="shared" si="184"/>
        <v>0.16080977663713</v>
      </c>
      <c r="AN42">
        <f t="shared" si="167"/>
        <v>2.2956496864083098E-3</v>
      </c>
      <c r="AO42">
        <f t="shared" si="224"/>
        <v>1.9322287549720801E-2</v>
      </c>
      <c r="AP42">
        <f t="shared" si="185"/>
        <v>0.102350561964625</v>
      </c>
      <c r="AQ42">
        <f t="shared" si="168"/>
        <v>8.5123717727233995E-4</v>
      </c>
      <c r="AR42">
        <f t="shared" si="210"/>
        <v>4.3505874063808998E-3</v>
      </c>
      <c r="AS42">
        <f t="shared" si="186"/>
        <v>2.3881029975085399E-2</v>
      </c>
      <c r="AT42">
        <f t="shared" si="169"/>
        <v>1.2756327239871401E-3</v>
      </c>
      <c r="AU42">
        <f t="shared" si="211"/>
        <v>2.9033630377411101E-3</v>
      </c>
      <c r="AV42">
        <f t="shared" si="187"/>
        <v>1.77058969986734E-2</v>
      </c>
      <c r="AW42">
        <f t="shared" si="170"/>
        <v>1.4444125091359701E-3</v>
      </c>
      <c r="AX42">
        <f t="shared" si="212"/>
        <v>3.1395998396957698E-3</v>
      </c>
      <c r="AY42">
        <f t="shared" si="188"/>
        <v>1.9309030471318801E-2</v>
      </c>
      <c r="AZ42">
        <f t="shared" si="171"/>
        <v>2.1048551466748499E-3</v>
      </c>
      <c r="BA42">
        <f t="shared" si="213"/>
        <v>4.8696271754514499E-3</v>
      </c>
      <c r="BB42">
        <f t="shared" si="189"/>
        <v>2.9610273743944399E-2</v>
      </c>
      <c r="BC42">
        <f t="shared" si="172"/>
        <v>2.96856735154515E-2</v>
      </c>
      <c r="BD42">
        <f t="shared" si="214"/>
        <v>7.0851448429200603E-2</v>
      </c>
      <c r="BE42">
        <f t="shared" si="190"/>
        <v>0.428471425934632</v>
      </c>
      <c r="BF42">
        <f t="shared" si="173"/>
        <v>1.75812276196694E-2</v>
      </c>
      <c r="BG42">
        <f t="shared" si="215"/>
        <v>2.54437615621846E-2</v>
      </c>
      <c r="BH42">
        <f t="shared" si="191"/>
        <v>0.171171876860096</v>
      </c>
      <c r="BI42">
        <f t="shared" si="174"/>
        <v>2.4742138069280802E-3</v>
      </c>
      <c r="BJ42">
        <f t="shared" si="223"/>
        <v>3.4066526464401501E-3</v>
      </c>
      <c r="BK42">
        <f t="shared" si="192"/>
        <v>2.3218797749521E-2</v>
      </c>
      <c r="BL42">
        <f t="shared" si="175"/>
        <v>4.4115122103754699E-3</v>
      </c>
      <c r="BM42">
        <f t="shared" si="216"/>
        <v>1.19347518193911E-2</v>
      </c>
      <c r="BN42">
        <f t="shared" si="193"/>
        <v>7.0702539622894203E-2</v>
      </c>
      <c r="BO42">
        <f t="shared" si="176"/>
        <v>2.8374572575744699E-4</v>
      </c>
      <c r="BP42">
        <f t="shared" si="217"/>
        <v>1.7644556369921999E-4</v>
      </c>
      <c r="BQ42">
        <f t="shared" si="194"/>
        <v>1.59159213288972E-3</v>
      </c>
      <c r="BR42">
        <f t="shared" si="177"/>
        <v>1.00289437552201E-4</v>
      </c>
      <c r="BS42">
        <f t="shared" si="218"/>
        <v>6.9866151010530603E-4</v>
      </c>
      <c r="BT42">
        <f t="shared" si="195"/>
        <v>3.7440311444070298E-3</v>
      </c>
      <c r="BU42">
        <f t="shared" si="178"/>
        <v>9.0236032958553505E-3</v>
      </c>
      <c r="BV42">
        <f t="shared" si="219"/>
        <v>2.3261129873465101E-2</v>
      </c>
      <c r="BW42">
        <f t="shared" si="196"/>
        <v>0.13886465760696401</v>
      </c>
      <c r="BX42">
        <f t="shared" si="197"/>
        <v>7.5963133736185401E-3</v>
      </c>
      <c r="BY42">
        <f t="shared" si="220"/>
        <v>2.2691453413357099E-2</v>
      </c>
      <c r="BZ42">
        <f t="shared" si="198"/>
        <v>0.132448050500832</v>
      </c>
      <c r="CA42">
        <f t="shared" si="199"/>
        <v>4.0592761370214E-3</v>
      </c>
      <c r="CB42">
        <f t="shared" si="221"/>
        <v>1.2694873089900501E-2</v>
      </c>
      <c r="CC42">
        <f t="shared" si="200"/>
        <v>7.3622555792055996E-2</v>
      </c>
      <c r="CD42" s="4">
        <f t="shared" si="201"/>
        <v>1.7123556900000001</v>
      </c>
      <c r="CE42" s="7">
        <f t="shared" si="202"/>
        <v>1.7123556900000001</v>
      </c>
    </row>
    <row r="43" spans="1:88" x14ac:dyDescent="0.25">
      <c r="A43">
        <f t="shared" si="203"/>
        <v>65</v>
      </c>
      <c r="B43">
        <v>2025748</v>
      </c>
      <c r="C43">
        <v>79091</v>
      </c>
      <c r="D43">
        <v>2768</v>
      </c>
      <c r="E43">
        <v>182</v>
      </c>
      <c r="F43">
        <v>1159</v>
      </c>
      <c r="G43">
        <v>365</v>
      </c>
      <c r="H43">
        <v>1457</v>
      </c>
      <c r="I43">
        <v>498</v>
      </c>
      <c r="J43">
        <v>1104</v>
      </c>
      <c r="K43">
        <v>1393</v>
      </c>
      <c r="L43">
        <v>1957</v>
      </c>
      <c r="M43">
        <v>25400</v>
      </c>
      <c r="N43">
        <v>16876</v>
      </c>
      <c r="O43">
        <v>2633</v>
      </c>
      <c r="P43">
        <v>3702</v>
      </c>
      <c r="Q43">
        <v>594</v>
      </c>
      <c r="R43">
        <v>62</v>
      </c>
      <c r="S43">
        <v>8406</v>
      </c>
      <c r="T43">
        <v>6958</v>
      </c>
      <c r="U43">
        <v>3577</v>
      </c>
      <c r="V43">
        <f t="shared" si="162"/>
        <v>3.90428621921384E-2</v>
      </c>
      <c r="W43">
        <f t="shared" si="179"/>
        <v>0.177854444539641</v>
      </c>
      <c r="X43">
        <v>2.5</v>
      </c>
      <c r="Y43">
        <f t="shared" si="204"/>
        <v>0.61141223225734198</v>
      </c>
      <c r="Z43">
        <f t="shared" si="205"/>
        <v>0.108742382952872</v>
      </c>
      <c r="AA43">
        <f t="shared" si="180"/>
        <v>2.7852052039045301</v>
      </c>
      <c r="AB43">
        <f t="shared" si="163"/>
        <v>3.8057290464597699E-3</v>
      </c>
      <c r="AC43">
        <f t="shared" si="225"/>
        <v>5.0384556890783E-2</v>
      </c>
      <c r="AD43">
        <f t="shared" si="181"/>
        <v>0.26143710707006401</v>
      </c>
      <c r="AE43">
        <f t="shared" si="164"/>
        <v>2.5023218441317898E-4</v>
      </c>
      <c r="AF43">
        <f t="shared" si="207"/>
        <v>7.7034087214061502E-3</v>
      </c>
      <c r="AG43">
        <f t="shared" si="182"/>
        <v>3.9142624068063701E-2</v>
      </c>
      <c r="AH43">
        <f t="shared" si="165"/>
        <v>1.59351154799381E-3</v>
      </c>
      <c r="AI43">
        <f t="shared" si="208"/>
        <v>8.9872811834925907E-3</v>
      </c>
      <c r="AJ43">
        <f t="shared" si="183"/>
        <v>4.8920184787447502E-2</v>
      </c>
      <c r="AK43">
        <f t="shared" si="166"/>
        <v>5.0183927093851697E-4</v>
      </c>
      <c r="AL43">
        <f t="shared" si="209"/>
        <v>3.2580235664533899E-2</v>
      </c>
      <c r="AM43">
        <f t="shared" si="184"/>
        <v>0.164155776500016</v>
      </c>
      <c r="AN43">
        <f t="shared" si="167"/>
        <v>2.00323237741759E-3</v>
      </c>
      <c r="AO43">
        <f t="shared" si="224"/>
        <v>2.1617937236129099E-2</v>
      </c>
      <c r="AP43">
        <f t="shared" si="185"/>
        <v>0.11309776712418899</v>
      </c>
      <c r="AQ43">
        <f t="shared" si="168"/>
        <v>6.8470125185584002E-4</v>
      </c>
      <c r="AR43">
        <f t="shared" si="210"/>
        <v>5.2018245836532402E-3</v>
      </c>
      <c r="AS43">
        <f t="shared" si="186"/>
        <v>2.7720876047905799E-2</v>
      </c>
      <c r="AT43">
        <f t="shared" si="169"/>
        <v>1.5178919318249999E-3</v>
      </c>
      <c r="AU43">
        <f t="shared" si="211"/>
        <v>4.1789957617282504E-3</v>
      </c>
      <c r="AV43">
        <f t="shared" si="187"/>
        <v>2.46897086382038E-2</v>
      </c>
      <c r="AW43">
        <f t="shared" si="170"/>
        <v>1.91523864223933E-3</v>
      </c>
      <c r="AX43">
        <f t="shared" si="212"/>
        <v>4.5840123488317397E-3</v>
      </c>
      <c r="AY43">
        <f t="shared" si="188"/>
        <v>2.7708158349757001E-2</v>
      </c>
      <c r="AZ43">
        <f t="shared" si="171"/>
        <v>2.69068343349775E-3</v>
      </c>
      <c r="BA43">
        <f t="shared" si="213"/>
        <v>6.9744823221263002E-3</v>
      </c>
      <c r="BB43">
        <f t="shared" si="189"/>
        <v>4.1599120194375901E-2</v>
      </c>
      <c r="BC43">
        <f t="shared" si="172"/>
        <v>3.4922513648872201E-2</v>
      </c>
      <c r="BD43">
        <f t="shared" si="214"/>
        <v>0.100537121944652</v>
      </c>
      <c r="BE43">
        <f t="shared" si="190"/>
        <v>0.58999189384544004</v>
      </c>
      <c r="BF43">
        <f t="shared" si="173"/>
        <v>2.3202848044817599E-2</v>
      </c>
      <c r="BG43">
        <f t="shared" si="215"/>
        <v>4.3024989181853997E-2</v>
      </c>
      <c r="BH43">
        <f t="shared" si="191"/>
        <v>0.27313206602131401</v>
      </c>
      <c r="BI43">
        <f t="shared" si="174"/>
        <v>3.6201172613181298E-3</v>
      </c>
      <c r="BJ43">
        <f t="shared" si="223"/>
        <v>5.8808664533682303E-3</v>
      </c>
      <c r="BK43">
        <f t="shared" si="192"/>
        <v>3.8454625420136501E-2</v>
      </c>
      <c r="BL43">
        <f t="shared" si="175"/>
        <v>5.0898876192175101E-3</v>
      </c>
      <c r="BM43">
        <f t="shared" si="216"/>
        <v>1.6346264029766602E-2</v>
      </c>
      <c r="BN43">
        <f t="shared" si="193"/>
        <v>9.4456039196876798E-2</v>
      </c>
      <c r="BO43">
        <f t="shared" si="176"/>
        <v>8.1669185462323105E-4</v>
      </c>
      <c r="BP43">
        <f t="shared" si="217"/>
        <v>4.6019128945666701E-4</v>
      </c>
      <c r="BQ43">
        <f t="shared" si="194"/>
        <v>4.3426860838414096E-3</v>
      </c>
      <c r="BR43">
        <f t="shared" si="177"/>
        <v>8.5243930953940005E-5</v>
      </c>
      <c r="BS43">
        <f t="shared" si="218"/>
        <v>7.9895094765750703E-4</v>
      </c>
      <c r="BT43">
        <f t="shared" si="195"/>
        <v>4.2078645656723904E-3</v>
      </c>
      <c r="BU43">
        <f t="shared" si="178"/>
        <v>1.1557427154819701E-2</v>
      </c>
      <c r="BV43">
        <f t="shared" si="219"/>
        <v>3.2284733169320401E-2</v>
      </c>
      <c r="BW43">
        <f t="shared" si="196"/>
        <v>0.190317233733651</v>
      </c>
      <c r="BX43">
        <f t="shared" si="197"/>
        <v>9.5665688964115207E-3</v>
      </c>
      <c r="BY43">
        <f t="shared" si="220"/>
        <v>3.02877667869756E-2</v>
      </c>
      <c r="BZ43">
        <f t="shared" si="198"/>
        <v>0.175355256175907</v>
      </c>
      <c r="CA43">
        <f t="shared" si="199"/>
        <v>4.9180248551974701E-3</v>
      </c>
      <c r="CB43">
        <f t="shared" si="221"/>
        <v>1.6754149226921901E-2</v>
      </c>
      <c r="CC43">
        <f t="shared" si="200"/>
        <v>9.6065808272603206E-2</v>
      </c>
      <c r="CD43" s="4">
        <f t="shared" si="201"/>
        <v>2.2147948</v>
      </c>
      <c r="CE43" s="7">
        <f t="shared" si="202"/>
        <v>2.2147948</v>
      </c>
    </row>
    <row r="44" spans="1:88" x14ac:dyDescent="0.25">
      <c r="A44">
        <f t="shared" si="203"/>
        <v>70</v>
      </c>
      <c r="B44">
        <v>1377188</v>
      </c>
      <c r="C44">
        <v>72115</v>
      </c>
      <c r="D44">
        <v>961</v>
      </c>
      <c r="E44">
        <v>134</v>
      </c>
      <c r="F44">
        <v>579</v>
      </c>
      <c r="G44">
        <v>158</v>
      </c>
      <c r="H44">
        <v>945</v>
      </c>
      <c r="I44">
        <v>278</v>
      </c>
      <c r="J44">
        <v>1110</v>
      </c>
      <c r="K44">
        <v>1230</v>
      </c>
      <c r="L44">
        <v>2035</v>
      </c>
      <c r="M44">
        <v>23326</v>
      </c>
      <c r="N44">
        <v>15385</v>
      </c>
      <c r="O44">
        <v>2640</v>
      </c>
      <c r="P44">
        <v>3512</v>
      </c>
      <c r="Q44">
        <v>1153</v>
      </c>
      <c r="R44">
        <v>45</v>
      </c>
      <c r="S44">
        <v>8566</v>
      </c>
      <c r="T44">
        <v>6445</v>
      </c>
      <c r="U44">
        <v>3613</v>
      </c>
      <c r="V44">
        <f t="shared" si="162"/>
        <v>5.2363947405873398E-2</v>
      </c>
      <c r="W44">
        <f t="shared" si="179"/>
        <v>0.23151247001959299</v>
      </c>
      <c r="X44">
        <v>2.5</v>
      </c>
      <c r="Y44">
        <f t="shared" si="204"/>
        <v>0.50266984930447001</v>
      </c>
      <c r="Z44">
        <f t="shared" si="205"/>
        <v>0.116374338416854</v>
      </c>
      <c r="AA44">
        <f t="shared" si="180"/>
        <v>2.2224134004802201</v>
      </c>
      <c r="AB44">
        <f t="shared" si="163"/>
        <v>1.55079718808288E-3</v>
      </c>
      <c r="AC44">
        <f t="shared" si="225"/>
        <v>5.4190285937242802E-2</v>
      </c>
      <c r="AD44">
        <f t="shared" si="181"/>
        <v>0.27482842265642099</v>
      </c>
      <c r="AE44">
        <f t="shared" si="164"/>
        <v>2.1624019063798701E-4</v>
      </c>
      <c r="AF44">
        <f t="shared" si="207"/>
        <v>7.9536409058193307E-3</v>
      </c>
      <c r="AG44">
        <f t="shared" si="182"/>
        <v>4.0308805005691603E-2</v>
      </c>
      <c r="AH44">
        <f t="shared" si="165"/>
        <v>9.3435127148801895E-4</v>
      </c>
      <c r="AI44">
        <f t="shared" si="208"/>
        <v>1.05807927314864E-2</v>
      </c>
      <c r="AJ44">
        <f t="shared" si="183"/>
        <v>5.5239841836152E-2</v>
      </c>
      <c r="AK44">
        <f t="shared" si="166"/>
        <v>2.5496977702090998E-4</v>
      </c>
      <c r="AL44">
        <f t="shared" si="209"/>
        <v>3.3082074935472397E-2</v>
      </c>
      <c r="AM44">
        <f t="shared" si="184"/>
        <v>0.16604779911991399</v>
      </c>
      <c r="AN44">
        <f t="shared" si="167"/>
        <v>1.5249774638276001E-3</v>
      </c>
      <c r="AO44">
        <f t="shared" si="224"/>
        <v>2.36211696135467E-2</v>
      </c>
      <c r="AP44">
        <f t="shared" si="185"/>
        <v>0.12191829172730199</v>
      </c>
      <c r="AQ44">
        <f t="shared" si="168"/>
        <v>4.4861770893552498E-4</v>
      </c>
      <c r="AR44">
        <f t="shared" si="210"/>
        <v>5.8865258355090804E-3</v>
      </c>
      <c r="AS44">
        <f t="shared" si="186"/>
        <v>3.05541734498842E-2</v>
      </c>
      <c r="AT44">
        <f t="shared" si="169"/>
        <v>1.7912433702101901E-3</v>
      </c>
      <c r="AU44">
        <f t="shared" si="211"/>
        <v>5.6968876935532499E-3</v>
      </c>
      <c r="AV44">
        <f t="shared" si="187"/>
        <v>3.29625468932917E-2</v>
      </c>
      <c r="AW44">
        <f t="shared" si="170"/>
        <v>1.9848913021248099E-3</v>
      </c>
      <c r="AX44">
        <f t="shared" si="212"/>
        <v>6.4992509910710696E-3</v>
      </c>
      <c r="AY44">
        <f t="shared" si="188"/>
        <v>3.7458483210667401E-2</v>
      </c>
      <c r="AZ44">
        <f t="shared" si="171"/>
        <v>3.2839461787186799E-3</v>
      </c>
      <c r="BA44">
        <f t="shared" si="213"/>
        <v>9.6651657556240493E-3</v>
      </c>
      <c r="BB44">
        <f t="shared" si="189"/>
        <v>5.6535694224916999E-2</v>
      </c>
      <c r="BC44">
        <f t="shared" si="172"/>
        <v>3.7641930498669297E-2</v>
      </c>
      <c r="BD44">
        <f t="shared" si="214"/>
        <v>0.135459635593524</v>
      </c>
      <c r="BE44">
        <f t="shared" si="190"/>
        <v>0.77140300421429298</v>
      </c>
      <c r="BF44">
        <f t="shared" si="173"/>
        <v>2.4827278604219599E-2</v>
      </c>
      <c r="BG44">
        <f t="shared" si="215"/>
        <v>6.6227837226671596E-2</v>
      </c>
      <c r="BH44">
        <f t="shared" si="191"/>
        <v>0.39320738264390698</v>
      </c>
      <c r="BI44">
        <f t="shared" si="174"/>
        <v>4.2602545021215403E-3</v>
      </c>
      <c r="BJ44">
        <f t="shared" si="223"/>
        <v>9.5009837146863597E-3</v>
      </c>
      <c r="BK44">
        <f t="shared" si="192"/>
        <v>5.8155554828735599E-2</v>
      </c>
      <c r="BL44">
        <f t="shared" si="175"/>
        <v>5.6674294740344097E-3</v>
      </c>
      <c r="BM44">
        <f t="shared" si="216"/>
        <v>2.14361516489841E-2</v>
      </c>
      <c r="BN44">
        <f t="shared" si="193"/>
        <v>0.12134933193000701</v>
      </c>
      <c r="BO44">
        <f t="shared" si="176"/>
        <v>1.8606338791462599E-3</v>
      </c>
      <c r="BP44">
        <f t="shared" si="217"/>
        <v>1.2768831440799001E-3</v>
      </c>
      <c r="BQ44">
        <f t="shared" si="194"/>
        <v>1.1036000418265199E-2</v>
      </c>
      <c r="BR44">
        <f t="shared" si="177"/>
        <v>7.26179744679807E-5</v>
      </c>
      <c r="BS44">
        <f t="shared" si="218"/>
        <v>8.8419487861144698E-4</v>
      </c>
      <c r="BT44">
        <f t="shared" si="195"/>
        <v>4.60251932922719E-3</v>
      </c>
      <c r="BU44">
        <f t="shared" si="178"/>
        <v>1.3823234873171599E-2</v>
      </c>
      <c r="BV44">
        <f t="shared" si="219"/>
        <v>4.3842160324140102E-2</v>
      </c>
      <c r="BW44">
        <f t="shared" si="196"/>
        <v>0.25376888880363002</v>
      </c>
      <c r="BX44">
        <f t="shared" si="197"/>
        <v>1.04005076765808E-2</v>
      </c>
      <c r="BY44">
        <f t="shared" si="220"/>
        <v>3.9854335683387102E-2</v>
      </c>
      <c r="BZ44">
        <f t="shared" si="198"/>
        <v>0.22527294760838801</v>
      </c>
      <c r="CA44">
        <f t="shared" si="199"/>
        <v>5.8304164833958699E-3</v>
      </c>
      <c r="CB44">
        <f t="shared" si="221"/>
        <v>2.16721740821194E-2</v>
      </c>
      <c r="CC44">
        <f t="shared" si="200"/>
        <v>0.122936911619087</v>
      </c>
      <c r="CD44" s="4">
        <f t="shared" si="201"/>
        <v>2.7775865999999998</v>
      </c>
      <c r="CE44" s="7">
        <f t="shared" si="202"/>
        <v>2.7775865999999998</v>
      </c>
    </row>
    <row r="45" spans="1:88" x14ac:dyDescent="0.25">
      <c r="A45">
        <f t="shared" si="203"/>
        <v>75</v>
      </c>
      <c r="B45">
        <v>827056</v>
      </c>
      <c r="C45">
        <v>58047</v>
      </c>
      <c r="D45">
        <v>233</v>
      </c>
      <c r="E45">
        <v>92</v>
      </c>
      <c r="F45">
        <v>233</v>
      </c>
      <c r="G45">
        <v>70</v>
      </c>
      <c r="H45">
        <v>560</v>
      </c>
      <c r="I45">
        <v>117</v>
      </c>
      <c r="J45">
        <v>928</v>
      </c>
      <c r="K45">
        <v>1015</v>
      </c>
      <c r="L45">
        <v>1671</v>
      </c>
      <c r="M45">
        <v>18385</v>
      </c>
      <c r="N45">
        <v>11725</v>
      </c>
      <c r="O45">
        <v>2325</v>
      </c>
      <c r="P45">
        <v>2755</v>
      </c>
      <c r="Q45">
        <v>1668</v>
      </c>
      <c r="R45">
        <v>31</v>
      </c>
      <c r="S45">
        <v>7309</v>
      </c>
      <c r="T45">
        <v>5546</v>
      </c>
      <c r="U45">
        <v>3384</v>
      </c>
      <c r="V45">
        <f t="shared" si="162"/>
        <v>7.0185090247818799E-2</v>
      </c>
      <c r="W45">
        <f>(5*V45)/(1+(5-X45)*V45)</f>
        <v>0.29854238981004899</v>
      </c>
      <c r="X45">
        <v>2.5</v>
      </c>
      <c r="Y45">
        <f>Y44*(1-W44)</f>
        <v>0.38629551088761599</v>
      </c>
      <c r="Z45">
        <f>Y45*W45</f>
        <v>0.11532558499328301</v>
      </c>
      <c r="AA45">
        <f>(5*(Y45-Z45)+(2.5*Z45))</f>
        <v>1.6431635919548699</v>
      </c>
      <c r="AB45">
        <f t="shared" si="163"/>
        <v>4.6291559087351499E-4</v>
      </c>
      <c r="AC45">
        <f t="shared" si="225"/>
        <v>5.5741083125325698E-2</v>
      </c>
      <c r="AD45">
        <f t="shared" si="181"/>
        <v>0.27986270460381202</v>
      </c>
      <c r="AE45">
        <f t="shared" si="164"/>
        <v>1.82782121718298E-4</v>
      </c>
      <c r="AF45">
        <f t="shared" si="207"/>
        <v>8.1698810964573199E-3</v>
      </c>
      <c r="AG45">
        <f t="shared" si="182"/>
        <v>4.13063607865823E-2</v>
      </c>
      <c r="AH45">
        <f t="shared" si="165"/>
        <v>4.6291559087351499E-4</v>
      </c>
      <c r="AI45">
        <f t="shared" si="208"/>
        <v>1.15151440029744E-2</v>
      </c>
      <c r="AJ45">
        <f t="shared" si="183"/>
        <v>5.8733008992055802E-2</v>
      </c>
      <c r="AK45">
        <f t="shared" si="166"/>
        <v>1.3907335348131399E-4</v>
      </c>
      <c r="AL45">
        <f t="shared" si="209"/>
        <v>3.3337044712493297E-2</v>
      </c>
      <c r="AM45">
        <f t="shared" si="184"/>
        <v>0.16703290694617001</v>
      </c>
      <c r="AN45">
        <f t="shared" si="167"/>
        <v>1.11258682785051E-3</v>
      </c>
      <c r="AO45">
        <f t="shared" si="224"/>
        <v>2.5146147077374299E-2</v>
      </c>
      <c r="AP45">
        <f t="shared" si="185"/>
        <v>0.128512202456498</v>
      </c>
      <c r="AQ45">
        <f t="shared" si="168"/>
        <v>2.3245117653305299E-4</v>
      </c>
      <c r="AR45">
        <f t="shared" si="210"/>
        <v>6.3351435444446097E-3</v>
      </c>
      <c r="AS45">
        <f t="shared" si="186"/>
        <v>3.2256845663555703E-2</v>
      </c>
      <c r="AT45">
        <f t="shared" si="169"/>
        <v>1.8437153147236999E-3</v>
      </c>
      <c r="AU45">
        <f t="shared" si="211"/>
        <v>7.4881310637634401E-3</v>
      </c>
      <c r="AV45">
        <f t="shared" si="187"/>
        <v>4.2049943605626403E-2</v>
      </c>
      <c r="AW45">
        <f t="shared" si="170"/>
        <v>2.0165636254790499E-3</v>
      </c>
      <c r="AX45">
        <f t="shared" si="212"/>
        <v>8.4841422931958808E-3</v>
      </c>
      <c r="AY45">
        <f t="shared" si="188"/>
        <v>4.7462120529677E-2</v>
      </c>
      <c r="AZ45">
        <f t="shared" si="171"/>
        <v>3.3198796238182102E-3</v>
      </c>
      <c r="BA45">
        <f t="shared" si="213"/>
        <v>1.29491119343427E-2</v>
      </c>
      <c r="BB45">
        <f t="shared" si="189"/>
        <v>7.3045258731259E-2</v>
      </c>
      <c r="BC45">
        <f t="shared" si="172"/>
        <v>3.6526622910770697E-2</v>
      </c>
      <c r="BD45">
        <f t="shared" si="214"/>
        <v>0.17310156609219299</v>
      </c>
      <c r="BE45">
        <f t="shared" si="190"/>
        <v>0.95682438773789202</v>
      </c>
      <c r="BF45">
        <f t="shared" si="173"/>
        <v>2.3294786708120001E-2</v>
      </c>
      <c r="BG45">
        <f t="shared" si="215"/>
        <v>9.1055115830891195E-2</v>
      </c>
      <c r="BH45">
        <f t="shared" si="191"/>
        <v>0.51351254592475604</v>
      </c>
      <c r="BI45">
        <f t="shared" si="174"/>
        <v>4.6192220977722001E-3</v>
      </c>
      <c r="BJ45">
        <f t="shared" si="223"/>
        <v>1.37612382168079E-2</v>
      </c>
      <c r="BK45">
        <f t="shared" si="192"/>
        <v>8.0354246328470005E-2</v>
      </c>
      <c r="BL45">
        <f t="shared" si="175"/>
        <v>5.4735298405859797E-3</v>
      </c>
      <c r="BM45">
        <f t="shared" si="216"/>
        <v>2.71035811230185E-2</v>
      </c>
      <c r="BN45">
        <f t="shared" si="193"/>
        <v>0.149201730216557</v>
      </c>
      <c r="BO45">
        <f t="shared" si="176"/>
        <v>3.3139193372404398E-3</v>
      </c>
      <c r="BP45">
        <f t="shared" si="217"/>
        <v>3.13751702322616E-3</v>
      </c>
      <c r="BQ45">
        <f t="shared" si="194"/>
        <v>2.3972383459231899E-2</v>
      </c>
      <c r="BR45">
        <f t="shared" si="177"/>
        <v>6.1589627970295998E-5</v>
      </c>
      <c r="BS45">
        <f t="shared" si="218"/>
        <v>9.5681285307942798E-4</v>
      </c>
      <c r="BT45">
        <f t="shared" si="195"/>
        <v>4.9380383353228802E-3</v>
      </c>
      <c r="BU45">
        <f t="shared" si="178"/>
        <v>1.45212448656417E-2</v>
      </c>
      <c r="BV45">
        <f t="shared" si="219"/>
        <v>5.7665395197311703E-2</v>
      </c>
      <c r="BW45">
        <f t="shared" si="196"/>
        <v>0.32463008815066302</v>
      </c>
      <c r="BX45">
        <f t="shared" si="197"/>
        <v>1.10185831201052E-2</v>
      </c>
      <c r="BY45">
        <f t="shared" si="220"/>
        <v>5.0254843359967903E-2</v>
      </c>
      <c r="BZ45">
        <f t="shared" si="198"/>
        <v>0.27882067460010301</v>
      </c>
      <c r="CA45">
        <f t="shared" si="199"/>
        <v>6.7232032597252201E-3</v>
      </c>
      <c r="CB45">
        <f t="shared" si="221"/>
        <v>2.7502590565515302E-2</v>
      </c>
      <c r="CC45">
        <f t="shared" si="200"/>
        <v>0.15432096097688999</v>
      </c>
      <c r="CD45" s="4">
        <f t="shared" si="201"/>
        <v>3.3568364100000001</v>
      </c>
      <c r="CE45" s="7">
        <f t="shared" si="202"/>
        <v>3.3568364100000001</v>
      </c>
    </row>
    <row r="46" spans="1:88" x14ac:dyDescent="0.25">
      <c r="A46">
        <f t="shared" si="203"/>
        <v>80</v>
      </c>
      <c r="B46">
        <v>485249</v>
      </c>
      <c r="C46">
        <v>48273</v>
      </c>
      <c r="D46">
        <v>42</v>
      </c>
      <c r="E46">
        <v>59</v>
      </c>
      <c r="F46">
        <v>90</v>
      </c>
      <c r="G46">
        <v>28</v>
      </c>
      <c r="H46">
        <v>399</v>
      </c>
      <c r="I46">
        <v>56</v>
      </c>
      <c r="J46">
        <v>805</v>
      </c>
      <c r="K46">
        <v>845</v>
      </c>
      <c r="L46">
        <v>1475</v>
      </c>
      <c r="M46">
        <v>15429</v>
      </c>
      <c r="N46">
        <v>8710</v>
      </c>
      <c r="O46">
        <v>1821</v>
      </c>
      <c r="P46">
        <v>2099</v>
      </c>
      <c r="Q46">
        <v>2114</v>
      </c>
      <c r="R46">
        <v>31</v>
      </c>
      <c r="S46">
        <v>6047</v>
      </c>
      <c r="T46">
        <v>4847</v>
      </c>
      <c r="U46">
        <v>3376</v>
      </c>
      <c r="V46">
        <f t="shared" si="162"/>
        <v>9.9480885071375702E-2</v>
      </c>
      <c r="W46">
        <f t="shared" ref="W46" si="226">(5*V46)/(1+(5-X46)*V46)</f>
        <v>0.39833710576195502</v>
      </c>
      <c r="X46">
        <v>2.5</v>
      </c>
      <c r="Y46">
        <f>Y45*(1-W45)</f>
        <v>0.270969925894333</v>
      </c>
      <c r="Z46">
        <f>Y46*W46</f>
        <v>0.10793737602928</v>
      </c>
      <c r="AA46">
        <f>(5*(Y46-Z46)+(2.5*Z46))</f>
        <v>1.0850061893984699</v>
      </c>
      <c r="AB46">
        <f t="shared" si="163"/>
        <v>9.3911084731211199E-5</v>
      </c>
      <c r="AC46">
        <f>AB45+AC45</f>
        <v>5.6203998716199202E-2</v>
      </c>
      <c r="AD46">
        <f>AB46*2.5+AC46*5</f>
        <v>0.281254771292824</v>
      </c>
      <c r="AE46">
        <f t="shared" si="164"/>
        <v>1.3192271426527299E-4</v>
      </c>
      <c r="AF46">
        <f t="shared" si="207"/>
        <v>8.3526632181756197E-3</v>
      </c>
      <c r="AG46">
        <f t="shared" si="182"/>
        <v>4.2093122876541302E-2</v>
      </c>
      <c r="AH46">
        <f t="shared" si="165"/>
        <v>2.0123803870973801E-4</v>
      </c>
      <c r="AI46">
        <f t="shared" si="208"/>
        <v>1.1978059593847901E-2</v>
      </c>
      <c r="AJ46">
        <f t="shared" si="183"/>
        <v>6.0393393066013899E-2</v>
      </c>
      <c r="AK46">
        <f t="shared" si="166"/>
        <v>6.2607389820807502E-5</v>
      </c>
      <c r="AL46">
        <f t="shared" si="209"/>
        <v>3.34761180659746E-2</v>
      </c>
      <c r="AM46">
        <f t="shared" si="184"/>
        <v>0.16753710880442499</v>
      </c>
      <c r="AN46">
        <f t="shared" si="167"/>
        <v>8.9215530494650701E-4</v>
      </c>
      <c r="AO46">
        <f>AN45+AO45</f>
        <v>2.6258733905224801E-2</v>
      </c>
      <c r="AP46">
        <f t="shared" si="185"/>
        <v>0.13352405778849</v>
      </c>
      <c r="AQ46">
        <f t="shared" si="168"/>
        <v>1.25214779641615E-4</v>
      </c>
      <c r="AR46">
        <f t="shared" si="210"/>
        <v>6.5675947209776599E-3</v>
      </c>
      <c r="AS46">
        <f t="shared" si="186"/>
        <v>3.3151010553992298E-2</v>
      </c>
      <c r="AT46">
        <f t="shared" si="169"/>
        <v>1.7999624573482201E-3</v>
      </c>
      <c r="AU46">
        <f t="shared" si="211"/>
        <v>9.3318463784871405E-3</v>
      </c>
      <c r="AV46">
        <f t="shared" si="187"/>
        <v>5.1159138035806302E-2</v>
      </c>
      <c r="AW46">
        <f t="shared" si="170"/>
        <v>1.8894015856636499E-3</v>
      </c>
      <c r="AX46">
        <f t="shared" si="212"/>
        <v>1.0500705918674901E-2</v>
      </c>
      <c r="AY46">
        <f t="shared" si="188"/>
        <v>5.7227033557533599E-2</v>
      </c>
      <c r="AZ46">
        <f t="shared" si="171"/>
        <v>3.2980678566318202E-3</v>
      </c>
      <c r="BA46">
        <f t="shared" si="213"/>
        <v>1.6268991558160899E-2</v>
      </c>
      <c r="BB46">
        <f t="shared" si="189"/>
        <v>8.9590127432384106E-2</v>
      </c>
      <c r="BC46">
        <f t="shared" si="172"/>
        <v>3.44989077694728E-2</v>
      </c>
      <c r="BD46">
        <f t="shared" si="214"/>
        <v>0.20962818900296401</v>
      </c>
      <c r="BE46">
        <f t="shared" si="190"/>
        <v>1.1343882144385</v>
      </c>
      <c r="BF46">
        <f t="shared" si="173"/>
        <v>1.9475370190686899E-2</v>
      </c>
      <c r="BG46">
        <f t="shared" si="215"/>
        <v>0.11434990253901101</v>
      </c>
      <c r="BH46">
        <f t="shared" si="191"/>
        <v>0.62043793817177195</v>
      </c>
      <c r="BI46">
        <f t="shared" si="174"/>
        <v>4.0717163165603703E-3</v>
      </c>
      <c r="BJ46">
        <f t="shared" si="223"/>
        <v>1.8380460314580099E-2</v>
      </c>
      <c r="BK46">
        <f t="shared" si="192"/>
        <v>0.102081592364301</v>
      </c>
      <c r="BL46">
        <f t="shared" si="175"/>
        <v>4.6933182583526797E-3</v>
      </c>
      <c r="BM46">
        <f t="shared" si="216"/>
        <v>3.2577110963604501E-2</v>
      </c>
      <c r="BN46">
        <f t="shared" si="193"/>
        <v>0.17461885046390399</v>
      </c>
      <c r="BO46">
        <f t="shared" si="176"/>
        <v>4.7268579314709699E-3</v>
      </c>
      <c r="BP46">
        <f t="shared" si="217"/>
        <v>6.4514363604665998E-3</v>
      </c>
      <c r="BQ46">
        <f t="shared" si="194"/>
        <v>4.4074326631010401E-2</v>
      </c>
      <c r="BR46">
        <f t="shared" si="177"/>
        <v>6.9315324444465403E-5</v>
      </c>
      <c r="BS46">
        <f t="shared" si="218"/>
        <v>1.0184024810497201E-3</v>
      </c>
      <c r="BT46">
        <f t="shared" si="195"/>
        <v>5.2653007163597602E-3</v>
      </c>
      <c r="BU46">
        <f t="shared" si="178"/>
        <v>1.3520960223086499E-2</v>
      </c>
      <c r="BV46">
        <f t="shared" si="219"/>
        <v>7.2186640062953403E-2</v>
      </c>
      <c r="BW46">
        <f t="shared" si="196"/>
        <v>0.39473560087248299</v>
      </c>
      <c r="BX46">
        <f t="shared" si="197"/>
        <v>1.08377863736234E-2</v>
      </c>
      <c r="BY46">
        <f t="shared" si="220"/>
        <v>6.1273426480073098E-2</v>
      </c>
      <c r="BZ46">
        <f t="shared" si="198"/>
        <v>0.33346159833442401</v>
      </c>
      <c r="CA46">
        <f t="shared" si="199"/>
        <v>7.5486624298230698E-3</v>
      </c>
      <c r="CB46">
        <f>CA45+CB45</f>
        <v>3.4225793825240498E-2</v>
      </c>
      <c r="CC46">
        <f t="shared" si="200"/>
        <v>0.19000062520076</v>
      </c>
      <c r="CD46" s="4">
        <f t="shared" si="201"/>
        <v>3.9149938099999999</v>
      </c>
      <c r="CE46" s="7">
        <f t="shared" si="202"/>
        <v>3.9149938099999999</v>
      </c>
    </row>
    <row r="47" spans="1:88" x14ac:dyDescent="0.25">
      <c r="A47" t="s">
        <v>16</v>
      </c>
      <c r="AD47">
        <f>SUM(AD35:AD46)</f>
        <v>2.0508118565064501</v>
      </c>
      <c r="AG47">
        <f>SUM(AG35:AG46)</f>
        <v>0.36168347182821697</v>
      </c>
      <c r="AJ47">
        <f t="shared" ref="AJ47" si="227">SUM(AJ35:AJ46)</f>
        <v>0.34113819305463999</v>
      </c>
      <c r="AM47">
        <f t="shared" ref="AM47" si="228">SUM(AM35:AM46)</f>
        <v>1.56133185681928</v>
      </c>
      <c r="AP47">
        <f t="shared" ref="AP47" si="229">SUM(AP35:AP46)</f>
        <v>0.95907595266805101</v>
      </c>
      <c r="AS47">
        <f t="shared" ref="AS47" si="230">SUM(AS35:AS46)</f>
        <v>0.213343370248293</v>
      </c>
      <c r="AV47">
        <f t="shared" ref="AV47" si="231">SUM(AV35:AV46)</f>
        <v>0.201364858281114</v>
      </c>
      <c r="AY47">
        <f t="shared" ref="AY47" si="232">SUM(AY35:AY46)</f>
        <v>0.22055470950713699</v>
      </c>
      <c r="BB47">
        <f t="shared" ref="BB47" si="233">SUM(BB35:BB46)</f>
        <v>0.338817053740331</v>
      </c>
      <c r="BE47">
        <f t="shared" ref="BE47" si="234">SUM(BE35:BE46)</f>
        <v>4.5962922875086099</v>
      </c>
      <c r="BH47">
        <f t="shared" ref="BH47" si="235">SUM(BH35:BH46)</f>
        <v>2.18168487356014</v>
      </c>
      <c r="BK47">
        <f t="shared" ref="BK47" si="236">SUM(BK35:BK46)</f>
        <v>0.33757855712346202</v>
      </c>
      <c r="BN47">
        <f t="shared" ref="BN47" si="237">SUM(BN35:BN46)</f>
        <v>0.74011864850440001</v>
      </c>
      <c r="BQ47">
        <f t="shared" ref="BQ47" si="238">SUM(BQ35:BQ46)</f>
        <v>8.5945608966222095E-2</v>
      </c>
      <c r="BT47">
        <f t="shared" ref="BT47" si="239">SUM(BT35:BT46)</f>
        <v>3.4431906754733198E-2</v>
      </c>
      <c r="BW47">
        <f t="shared" ref="BW47" si="240">SUM(BW35:BW46)</f>
        <v>1.54697930802091</v>
      </c>
      <c r="BZ47">
        <f t="shared" ref="BZ47" si="241">SUM(BZ35:BZ46)</f>
        <v>1.4215372258235801</v>
      </c>
      <c r="CC47">
        <f t="shared" ref="CC47" si="242">SUM(CC35:CC46)</f>
        <v>0.81646253337552099</v>
      </c>
      <c r="CD47" s="22">
        <f>SUM(AD47,AG47,AJ47,AM47,AP47,AS47,AV47,AY47,BB47,BE47,BH47,BK47,BN47,BQ47,BT47,BW47,BZ47,CC47)</f>
        <v>18.009150000000002</v>
      </c>
      <c r="CE47" s="8">
        <f>SUM(CE35:CE46)</f>
        <v>18.010000000000002</v>
      </c>
    </row>
    <row r="49" spans="1:88" x14ac:dyDescent="0.25">
      <c r="A49" s="9" t="s">
        <v>180</v>
      </c>
      <c r="CD49" s="1"/>
      <c r="CE49" s="5"/>
    </row>
    <row r="50" spans="1:88" x14ac:dyDescent="0.25">
      <c r="A50" t="s">
        <v>0</v>
      </c>
      <c r="B50" t="s">
        <v>4</v>
      </c>
      <c r="C50" t="s">
        <v>3</v>
      </c>
      <c r="D50" t="s">
        <v>5</v>
      </c>
      <c r="E50" t="s">
        <v>13</v>
      </c>
      <c r="F50" t="s">
        <v>17</v>
      </c>
      <c r="G50" t="s">
        <v>18</v>
      </c>
      <c r="H50" t="s">
        <v>80</v>
      </c>
      <c r="I50" t="s">
        <v>23</v>
      </c>
      <c r="J50" t="s">
        <v>24</v>
      </c>
      <c r="K50" t="s">
        <v>25</v>
      </c>
      <c r="L50" t="s">
        <v>26</v>
      </c>
      <c r="M50" t="s">
        <v>19</v>
      </c>
      <c r="N50" t="s">
        <v>20</v>
      </c>
      <c r="O50" t="s">
        <v>21</v>
      </c>
      <c r="P50" t="s">
        <v>22</v>
      </c>
      <c r="Q50" t="s">
        <v>27</v>
      </c>
      <c r="R50" t="s">
        <v>28</v>
      </c>
      <c r="S50" t="s">
        <v>171</v>
      </c>
      <c r="T50" t="s">
        <v>29</v>
      </c>
      <c r="U50" t="s">
        <v>30</v>
      </c>
      <c r="V50" t="s">
        <v>6</v>
      </c>
      <c r="W50" t="s">
        <v>7</v>
      </c>
      <c r="X50" t="s">
        <v>8</v>
      </c>
      <c r="Y50" t="s">
        <v>1</v>
      </c>
      <c r="Z50" t="s">
        <v>9</v>
      </c>
      <c r="AA50" t="s">
        <v>2</v>
      </c>
      <c r="AB50" t="s">
        <v>11</v>
      </c>
      <c r="AC50" t="s">
        <v>10</v>
      </c>
      <c r="AD50" t="s">
        <v>12</v>
      </c>
      <c r="AE50" t="s">
        <v>36</v>
      </c>
      <c r="AF50" t="s">
        <v>14</v>
      </c>
      <c r="AG50" t="s">
        <v>15</v>
      </c>
      <c r="AH50" t="s">
        <v>37</v>
      </c>
      <c r="AI50" t="s">
        <v>38</v>
      </c>
      <c r="AJ50" t="s">
        <v>39</v>
      </c>
      <c r="AK50" t="s">
        <v>40</v>
      </c>
      <c r="AL50" t="s">
        <v>41</v>
      </c>
      <c r="AM50" t="s">
        <v>42</v>
      </c>
      <c r="AN50" t="s">
        <v>43</v>
      </c>
      <c r="AO50" t="s">
        <v>44</v>
      </c>
      <c r="AP50" t="s">
        <v>45</v>
      </c>
      <c r="AQ50" t="s">
        <v>46</v>
      </c>
      <c r="AR50" t="s">
        <v>47</v>
      </c>
      <c r="AS50" t="s">
        <v>48</v>
      </c>
      <c r="AT50" t="s">
        <v>49</v>
      </c>
      <c r="AU50" t="s">
        <v>50</v>
      </c>
      <c r="AV50" t="s">
        <v>51</v>
      </c>
      <c r="AW50" t="s">
        <v>52</v>
      </c>
      <c r="AX50" t="s">
        <v>53</v>
      </c>
      <c r="AY50" t="s">
        <v>54</v>
      </c>
      <c r="AZ50" t="s">
        <v>64</v>
      </c>
      <c r="BA50" t="s">
        <v>65</v>
      </c>
      <c r="BB50" t="s">
        <v>66</v>
      </c>
      <c r="BC50" t="s">
        <v>73</v>
      </c>
      <c r="BD50" t="s">
        <v>74</v>
      </c>
      <c r="BE50" t="s">
        <v>75</v>
      </c>
      <c r="BF50" t="s">
        <v>67</v>
      </c>
      <c r="BG50" t="s">
        <v>68</v>
      </c>
      <c r="BH50" t="s">
        <v>69</v>
      </c>
      <c r="BI50" t="s">
        <v>70</v>
      </c>
      <c r="BJ50" t="s">
        <v>71</v>
      </c>
      <c r="BK50" t="s">
        <v>72</v>
      </c>
      <c r="BL50" t="s">
        <v>55</v>
      </c>
      <c r="BM50" t="s">
        <v>56</v>
      </c>
      <c r="BN50" t="s">
        <v>57</v>
      </c>
      <c r="BO50" t="s">
        <v>58</v>
      </c>
      <c r="BP50" t="s">
        <v>59</v>
      </c>
      <c r="BQ50" t="s">
        <v>60</v>
      </c>
      <c r="BR50" t="s">
        <v>61</v>
      </c>
      <c r="BS50" t="s">
        <v>62</v>
      </c>
      <c r="BT50" t="s">
        <v>63</v>
      </c>
      <c r="BU50" t="s">
        <v>172</v>
      </c>
      <c r="BV50" t="s">
        <v>173</v>
      </c>
      <c r="BW50" t="s">
        <v>174</v>
      </c>
      <c r="BX50" t="s">
        <v>31</v>
      </c>
      <c r="BY50" t="s">
        <v>32</v>
      </c>
      <c r="BZ50" t="s">
        <v>33</v>
      </c>
      <c r="CA50" t="s">
        <v>76</v>
      </c>
      <c r="CB50" t="s">
        <v>34</v>
      </c>
      <c r="CC50" t="s">
        <v>35</v>
      </c>
      <c r="CD50" s="2" t="s">
        <v>78</v>
      </c>
      <c r="CE50" s="6" t="s">
        <v>79</v>
      </c>
    </row>
    <row r="51" spans="1:88" x14ac:dyDescent="0.25">
      <c r="A51">
        <v>25</v>
      </c>
      <c r="B51">
        <v>922734</v>
      </c>
      <c r="C51">
        <v>817</v>
      </c>
      <c r="D51">
        <v>83</v>
      </c>
      <c r="E51">
        <v>100</v>
      </c>
      <c r="F51">
        <v>11</v>
      </c>
      <c r="G51">
        <v>125</v>
      </c>
      <c r="H51">
        <v>167</v>
      </c>
      <c r="I51">
        <v>11</v>
      </c>
      <c r="J51">
        <v>1</v>
      </c>
      <c r="K51">
        <v>1</v>
      </c>
      <c r="L51">
        <v>2</v>
      </c>
      <c r="M51">
        <v>77</v>
      </c>
      <c r="N51">
        <v>50</v>
      </c>
      <c r="O51">
        <v>5</v>
      </c>
      <c r="P51">
        <v>17</v>
      </c>
      <c r="Q51">
        <v>0</v>
      </c>
      <c r="R51">
        <v>3</v>
      </c>
      <c r="S51">
        <v>39</v>
      </c>
      <c r="T51">
        <v>58</v>
      </c>
      <c r="U51">
        <v>67</v>
      </c>
      <c r="V51">
        <f t="shared" ref="V51:V62" si="243">C51/B51</f>
        <v>8.8541226398940502E-4</v>
      </c>
      <c r="W51">
        <f>(5*V51)/(1+(5-X51)*V51)</f>
        <v>4.4172835274252703E-3</v>
      </c>
      <c r="X51">
        <v>2.5</v>
      </c>
      <c r="Y51">
        <v>1</v>
      </c>
      <c r="Z51">
        <f>Y51*W51</f>
        <v>4.4172835274252703E-3</v>
      </c>
      <c r="AA51">
        <f>(5*(Y51-Z51)+(2.5*Z51))</f>
        <v>4.9889567911814403</v>
      </c>
      <c r="AB51">
        <f t="shared" ref="AB51:AB62" si="244">Z51*D51/C51</f>
        <v>4.4875707806156398E-4</v>
      </c>
      <c r="AC51">
        <v>0</v>
      </c>
      <c r="AD51">
        <f>AB51*2.5+AC51*5</f>
        <v>1.1218926951539099E-3</v>
      </c>
      <c r="AE51">
        <f t="shared" ref="AE51:AE62" si="245">Z51*E51/C51</f>
        <v>5.4067117838742598E-4</v>
      </c>
      <c r="AF51">
        <v>0</v>
      </c>
      <c r="AG51">
        <f>AE51*2.5+AF51*5</f>
        <v>1.3516779459685599E-3</v>
      </c>
      <c r="AH51">
        <f t="shared" ref="AH51:AH62" si="246">Z51*F51/C51</f>
        <v>5.94738296226169E-5</v>
      </c>
      <c r="AI51">
        <v>0</v>
      </c>
      <c r="AJ51">
        <f>AH51*2.5+AI51*5</f>
        <v>1.48684574056542E-4</v>
      </c>
      <c r="AK51">
        <f t="shared" ref="AK51:AK62" si="247">Z51*G51/C51</f>
        <v>6.7583897298428201E-4</v>
      </c>
      <c r="AL51">
        <v>0</v>
      </c>
      <c r="AM51">
        <f>AK51*2.5+AL51*5</f>
        <v>1.6895974324607E-3</v>
      </c>
      <c r="AN51">
        <f t="shared" ref="AN51:AN62" si="248">Z51*H51/C51</f>
        <v>9.0292086790700102E-4</v>
      </c>
      <c r="AO51">
        <v>0</v>
      </c>
      <c r="AP51">
        <f>AN51*2.5+AO51*5</f>
        <v>2.2573021697675001E-3</v>
      </c>
      <c r="AQ51">
        <f t="shared" ref="AQ51:AQ62" si="249">Z51*I51/C51</f>
        <v>5.94738296226169E-5</v>
      </c>
      <c r="AR51">
        <v>0</v>
      </c>
      <c r="AS51">
        <f>AQ51*2.5+AR51*5</f>
        <v>1.48684574056542E-4</v>
      </c>
      <c r="AT51">
        <f t="shared" ref="AT51:AT62" si="250">Z51*J51/C51</f>
        <v>5.4067117838742603E-6</v>
      </c>
      <c r="AU51">
        <v>0</v>
      </c>
      <c r="AV51">
        <f>AT51*2.5+AU51*5</f>
        <v>1.35167794596857E-5</v>
      </c>
      <c r="AW51">
        <f t="shared" ref="AW51:AW62" si="251">Z51*K51/C51</f>
        <v>5.4067117838742603E-6</v>
      </c>
      <c r="AX51">
        <v>0</v>
      </c>
      <c r="AY51">
        <f>AW51*2.5+AX51*5</f>
        <v>1.35167794596857E-5</v>
      </c>
      <c r="AZ51">
        <f t="shared" ref="AZ51:AZ62" si="252">Z51*L51/C51</f>
        <v>1.08134235677485E-5</v>
      </c>
      <c r="BA51">
        <v>0</v>
      </c>
      <c r="BB51">
        <f>AZ51*2.5+BA51*5</f>
        <v>2.7033558919371299E-5</v>
      </c>
      <c r="BC51">
        <f t="shared" ref="BC51:BC62" si="253">Z51*M51/C51</f>
        <v>4.1631680735831802E-4</v>
      </c>
      <c r="BD51">
        <v>0</v>
      </c>
      <c r="BE51">
        <f>BC51*2.5+BD51*5</f>
        <v>1.0407920183958001E-3</v>
      </c>
      <c r="BF51">
        <f t="shared" ref="BF51:BF62" si="254">Z51*N51/C51</f>
        <v>2.7033558919371299E-4</v>
      </c>
      <c r="BG51">
        <v>0</v>
      </c>
      <c r="BH51">
        <f>BF51*2.5+BG51*5</f>
        <v>6.7583897298428201E-4</v>
      </c>
      <c r="BI51">
        <f t="shared" ref="BI51:BI62" si="255">Z51*O51/C51</f>
        <v>2.7033558919371299E-5</v>
      </c>
      <c r="BJ51">
        <v>0</v>
      </c>
      <c r="BK51">
        <f>BI51*2.5+BJ51*5</f>
        <v>6.7583897298428193E-5</v>
      </c>
      <c r="BL51">
        <f t="shared" ref="BL51:BL62" si="256">Z51*P51/C51</f>
        <v>9.1914100325862406E-5</v>
      </c>
      <c r="BM51">
        <v>0</v>
      </c>
      <c r="BN51">
        <f>BL51*2.5+BM51*5</f>
        <v>2.29785250814656E-4</v>
      </c>
      <c r="BO51">
        <f t="shared" ref="BO51:BO62" si="257">Z51*Q51/C51</f>
        <v>0</v>
      </c>
      <c r="BP51">
        <v>0</v>
      </c>
      <c r="BQ51">
        <f>BO51*2.5+BP51*5</f>
        <v>0</v>
      </c>
      <c r="BR51">
        <f t="shared" ref="BR51:BR62" si="258">Z51*R51/C51</f>
        <v>1.62201353516228E-5</v>
      </c>
      <c r="BS51">
        <v>0</v>
      </c>
      <c r="BT51">
        <f>BR51*2.5+BS51*5</f>
        <v>4.0550338379057003E-5</v>
      </c>
      <c r="BU51">
        <f t="shared" ref="BU51:BU62" si="259">Z51*S51/C51</f>
        <v>2.10861759571096E-4</v>
      </c>
      <c r="BV51">
        <v>0</v>
      </c>
      <c r="BW51">
        <f>BU51*2.5+BV51*5</f>
        <v>5.2715439892773996E-4</v>
      </c>
      <c r="BX51">
        <f>Z51*T51/C51</f>
        <v>3.1358928346470702E-4</v>
      </c>
      <c r="BY51">
        <v>0</v>
      </c>
      <c r="BZ51">
        <f>BX51*2.5+BY51*5</f>
        <v>7.8397320866176797E-4</v>
      </c>
      <c r="CA51">
        <f>Z51*U51/C51</f>
        <v>3.6224968951957499E-4</v>
      </c>
      <c r="CB51">
        <v>0</v>
      </c>
      <c r="CC51">
        <f>CA51*2.5+CB51*5</f>
        <v>9.0562422379893701E-4</v>
      </c>
      <c r="CD51" s="4">
        <f>AD51+AG51+AJ51+AM51+AP51+AS51+AV51+AY51+BB51+BE51+BH51+BK51+BN51+BQ51+BT51+BW51+BZ51+CC51</f>
        <v>1.1043209999999999E-2</v>
      </c>
      <c r="CE51" s="7">
        <f>5-AA51</f>
        <v>1.1043209999999999E-2</v>
      </c>
      <c r="CI51" s="24"/>
      <c r="CJ51" s="24"/>
    </row>
    <row r="52" spans="1:88" x14ac:dyDescent="0.25">
      <c r="A52">
        <f>A51+5</f>
        <v>30</v>
      </c>
      <c r="B52">
        <v>988122</v>
      </c>
      <c r="C52">
        <v>1054</v>
      </c>
      <c r="D52">
        <v>110</v>
      </c>
      <c r="E52">
        <v>124</v>
      </c>
      <c r="F52">
        <v>40</v>
      </c>
      <c r="G52">
        <v>112</v>
      </c>
      <c r="H52">
        <v>124</v>
      </c>
      <c r="I52">
        <v>31</v>
      </c>
      <c r="J52">
        <v>7</v>
      </c>
      <c r="K52">
        <v>3</v>
      </c>
      <c r="L52">
        <v>9</v>
      </c>
      <c r="M52">
        <v>146</v>
      </c>
      <c r="N52">
        <v>83</v>
      </c>
      <c r="O52">
        <v>8</v>
      </c>
      <c r="P52">
        <v>31</v>
      </c>
      <c r="Q52">
        <v>1</v>
      </c>
      <c r="R52">
        <v>3</v>
      </c>
      <c r="S52">
        <v>65</v>
      </c>
      <c r="T52">
        <v>89</v>
      </c>
      <c r="U52">
        <v>68</v>
      </c>
      <c r="V52">
        <f t="shared" si="243"/>
        <v>1.0666699051331699E-3</v>
      </c>
      <c r="W52">
        <f t="shared" ref="W52:W60" si="260">(5*V52)/(1+(5-X52)*V52)</f>
        <v>5.3191650424876998E-3</v>
      </c>
      <c r="X52">
        <v>2.5</v>
      </c>
      <c r="Y52">
        <f>Y51*(1-W51)</f>
        <v>0.99558271647257501</v>
      </c>
      <c r="Z52">
        <f>Y52*W52</f>
        <v>5.2956687823658604E-3</v>
      </c>
      <c r="AA52">
        <f t="shared" ref="AA52:AA60" si="261">(5*(Y52-Z52)+(2.5*Z52))</f>
        <v>4.9646744104069596</v>
      </c>
      <c r="AB52">
        <f t="shared" si="244"/>
        <v>5.5267890518049796E-4</v>
      </c>
      <c r="AC52">
        <f>AB51+AC51</f>
        <v>4.4875707806156398E-4</v>
      </c>
      <c r="AD52">
        <f t="shared" ref="AD52:AD61" si="262">AB52*2.5+AC52*5</f>
        <v>3.6254826532590599E-3</v>
      </c>
      <c r="AE52">
        <f t="shared" si="245"/>
        <v>6.23019856748925E-4</v>
      </c>
      <c r="AF52">
        <f>AE51+AF51</f>
        <v>5.4067117838742598E-4</v>
      </c>
      <c r="AG52">
        <f t="shared" ref="AG52:AG62" si="263">AE52*2.5+AF52*5</f>
        <v>4.26090553380944E-3</v>
      </c>
      <c r="AH52">
        <f t="shared" si="246"/>
        <v>2.00974147338363E-4</v>
      </c>
      <c r="AI52">
        <f>AH51+AI51</f>
        <v>5.94738296226169E-5</v>
      </c>
      <c r="AJ52">
        <f t="shared" ref="AJ52:AJ62" si="264">AH52*2.5+AI52*5</f>
        <v>7.9980451645899199E-4</v>
      </c>
      <c r="AK52">
        <f t="shared" si="247"/>
        <v>5.6272761254741596E-4</v>
      </c>
      <c r="AL52">
        <f>AK51+AL51</f>
        <v>6.7583897298428201E-4</v>
      </c>
      <c r="AM52">
        <f t="shared" ref="AM52:AM62" si="265">AK52*2.5+AL52*5</f>
        <v>4.7860138962899498E-3</v>
      </c>
      <c r="AN52">
        <f t="shared" si="248"/>
        <v>6.23019856748925E-4</v>
      </c>
      <c r="AO52">
        <f>AN51+AO51</f>
        <v>9.0292086790700102E-4</v>
      </c>
      <c r="AP52">
        <f t="shared" ref="AP52:AP62" si="266">AN52*2.5+AO52*5</f>
        <v>6.0721539814073203E-3</v>
      </c>
      <c r="AQ52">
        <f t="shared" si="249"/>
        <v>1.5575496418723101E-4</v>
      </c>
      <c r="AR52">
        <f>AQ51+AR51</f>
        <v>5.94738296226169E-5</v>
      </c>
      <c r="AS52">
        <f t="shared" ref="AS52:AS62" si="267">AQ52*2.5+AR52*5</f>
        <v>6.8675655858116197E-4</v>
      </c>
      <c r="AT52">
        <f t="shared" si="250"/>
        <v>3.5170475784213497E-5</v>
      </c>
      <c r="AU52">
        <f>AT51+AU51</f>
        <v>5.4067117838742603E-6</v>
      </c>
      <c r="AV52">
        <f t="shared" ref="AV52:AV62" si="268">AT52*2.5+AU52*5</f>
        <v>1.14959748379905E-4</v>
      </c>
      <c r="AW52">
        <f t="shared" si="251"/>
        <v>1.50730610503772E-5</v>
      </c>
      <c r="AX52">
        <f>AW51+AX51</f>
        <v>5.4067117838742603E-6</v>
      </c>
      <c r="AY52">
        <f t="shared" ref="AY52:AY62" si="269">AW52*2.5+AX52*5</f>
        <v>6.4716211545314301E-5</v>
      </c>
      <c r="AZ52">
        <f t="shared" si="252"/>
        <v>4.5219183151131599E-5</v>
      </c>
      <c r="BA52">
        <f>AZ51+BA51</f>
        <v>1.08134235677485E-5</v>
      </c>
      <c r="BB52">
        <f t="shared" ref="BB52:BB62" si="270">AZ52*2.5+BA52*5</f>
        <v>1.6711507571657099E-4</v>
      </c>
      <c r="BC52">
        <f t="shared" si="253"/>
        <v>7.33555637785024E-4</v>
      </c>
      <c r="BD52">
        <f>BC51+BD51</f>
        <v>4.1631680735831802E-4</v>
      </c>
      <c r="BE52">
        <f t="shared" ref="BE52:BE62" si="271">BC52*2.5+BD52*5</f>
        <v>3.91547313125415E-3</v>
      </c>
      <c r="BF52">
        <f t="shared" si="254"/>
        <v>4.17021355727103E-4</v>
      </c>
      <c r="BG52">
        <f>BF51+BG51</f>
        <v>2.7033558919371299E-4</v>
      </c>
      <c r="BH52">
        <f t="shared" ref="BH52:BH62" si="272">BF52*2.5+BG52*5</f>
        <v>2.3942313352863201E-3</v>
      </c>
      <c r="BI52">
        <f t="shared" si="255"/>
        <v>4.0194829467672602E-5</v>
      </c>
      <c r="BJ52">
        <f>BI51+BJ51</f>
        <v>2.7033558919371299E-5</v>
      </c>
      <c r="BK52">
        <f t="shared" ref="BK52:BK62" si="273">BI52*2.5+BJ52*5</f>
        <v>2.35654868266038E-4</v>
      </c>
      <c r="BL52">
        <f t="shared" si="256"/>
        <v>1.5575496418723101E-4</v>
      </c>
      <c r="BM52">
        <f>BL51+BM51</f>
        <v>9.1914100325862406E-5</v>
      </c>
      <c r="BN52">
        <f t="shared" ref="BN52:BN62" si="274">BL52*2.5+BM52*5</f>
        <v>8.4895791209739003E-4</v>
      </c>
      <c r="BO52">
        <f t="shared" si="257"/>
        <v>5.0243536834590702E-6</v>
      </c>
      <c r="BP52">
        <f>BO51+BP51</f>
        <v>0</v>
      </c>
      <c r="BQ52">
        <f t="shared" ref="BQ52:BQ62" si="275">BO52*2.5+BP52*5</f>
        <v>1.25608842086477E-5</v>
      </c>
      <c r="BR52">
        <f t="shared" si="258"/>
        <v>1.50730610503772E-5</v>
      </c>
      <c r="BS52">
        <f>BR51+BS51</f>
        <v>1.62201353516228E-5</v>
      </c>
      <c r="BT52">
        <f t="shared" ref="BT52:BT62" si="276">BR52*2.5+BS52*5</f>
        <v>1.1878332938405699E-4</v>
      </c>
      <c r="BU52">
        <f t="shared" si="259"/>
        <v>3.2658298942483998E-4</v>
      </c>
      <c r="BV52">
        <f>BU51+BV51</f>
        <v>2.10861759571096E-4</v>
      </c>
      <c r="BW52">
        <f t="shared" ref="BW52:BW62" si="277">BU52*2.5+BV52*5</f>
        <v>1.8707662714175801E-3</v>
      </c>
      <c r="BX52">
        <f t="shared" ref="BX52:BX62" si="278">Z52*T52/C52</f>
        <v>4.4716747782785698E-4</v>
      </c>
      <c r="BY52">
        <f>BX51+BY51</f>
        <v>3.1358928346470702E-4</v>
      </c>
      <c r="BZ52">
        <f t="shared" ref="BZ52:BZ62" si="279">BX52*2.5+BY52*5</f>
        <v>2.68586511189318E-3</v>
      </c>
      <c r="CA52">
        <f t="shared" ref="CA52:CA62" si="280">Z52*U52/C52</f>
        <v>3.4165605047521702E-4</v>
      </c>
      <c r="CB52">
        <f>CA51+CB51</f>
        <v>3.6224968951957499E-4</v>
      </c>
      <c r="CC52">
        <f t="shared" ref="CC52:CC62" si="281">CA52*2.5+CB52*5</f>
        <v>2.6653885737859201E-3</v>
      </c>
      <c r="CD52" s="4">
        <f t="shared" ref="CD52:CD62" si="282">AD52+AG52+AJ52+AM52+AP52+AS52+AV52+AY52+BB52+BE52+BH52+BK52+BN52+BQ52+BT52+BW52+BZ52+CC52</f>
        <v>3.5325589999999997E-2</v>
      </c>
      <c r="CE52" s="7">
        <f t="shared" ref="CE52:CE62" si="283">5-AA52</f>
        <v>3.5325589999999997E-2</v>
      </c>
    </row>
    <row r="53" spans="1:88" x14ac:dyDescent="0.25">
      <c r="A53">
        <f t="shared" ref="A53:A62" si="284">A52+5</f>
        <v>35</v>
      </c>
      <c r="B53">
        <v>939818</v>
      </c>
      <c r="C53">
        <v>1433</v>
      </c>
      <c r="D53">
        <v>155</v>
      </c>
      <c r="E53">
        <v>103</v>
      </c>
      <c r="F53">
        <v>52</v>
      </c>
      <c r="G53">
        <v>90</v>
      </c>
      <c r="H53">
        <v>137</v>
      </c>
      <c r="I53">
        <v>36</v>
      </c>
      <c r="J53">
        <v>13</v>
      </c>
      <c r="K53">
        <v>10</v>
      </c>
      <c r="L53">
        <v>15</v>
      </c>
      <c r="M53">
        <v>305</v>
      </c>
      <c r="N53">
        <v>118</v>
      </c>
      <c r="O53">
        <v>8</v>
      </c>
      <c r="P53">
        <v>59</v>
      </c>
      <c r="Q53">
        <v>0</v>
      </c>
      <c r="R53">
        <v>7</v>
      </c>
      <c r="S53">
        <v>112</v>
      </c>
      <c r="T53">
        <v>131</v>
      </c>
      <c r="U53">
        <v>82</v>
      </c>
      <c r="V53">
        <f t="shared" si="243"/>
        <v>1.52476330523569E-3</v>
      </c>
      <c r="W53">
        <f t="shared" si="260"/>
        <v>7.5948655952588302E-3</v>
      </c>
      <c r="X53">
        <v>2.5</v>
      </c>
      <c r="Y53">
        <f t="shared" ref="Y53:Y60" si="285">Y52*(1-W52)</f>
        <v>0.99028704769020903</v>
      </c>
      <c r="Z53">
        <f t="shared" ref="Z53:Z60" si="286">Y53*W53</f>
        <v>7.5210970279328097E-3</v>
      </c>
      <c r="AA53">
        <f t="shared" si="261"/>
        <v>4.9326324958812098</v>
      </c>
      <c r="AB53">
        <f t="shared" si="244"/>
        <v>8.1351712444493096E-4</v>
      </c>
      <c r="AC53">
        <f t="shared" ref="AC53:AC56" si="287">AB52+AC52</f>
        <v>1.00143598324206E-3</v>
      </c>
      <c r="AD53">
        <f t="shared" si="262"/>
        <v>7.0409727273226296E-3</v>
      </c>
      <c r="AE53">
        <f t="shared" si="245"/>
        <v>5.4059525043759899E-4</v>
      </c>
      <c r="AF53">
        <f t="shared" ref="AF53:AF62" si="288">AE52+AF52</f>
        <v>1.1636910351363499E-3</v>
      </c>
      <c r="AG53">
        <f t="shared" si="263"/>
        <v>7.16994330177575E-3</v>
      </c>
      <c r="AH53">
        <f t="shared" si="246"/>
        <v>2.7292187400733197E-4</v>
      </c>
      <c r="AI53">
        <f t="shared" ref="AI53:AI62" si="289">AH52+AI52</f>
        <v>2.6044797696098002E-4</v>
      </c>
      <c r="AJ53">
        <f t="shared" si="264"/>
        <v>1.9845445698232298E-3</v>
      </c>
      <c r="AK53">
        <f t="shared" si="247"/>
        <v>4.7236478193576599E-4</v>
      </c>
      <c r="AL53">
        <f t="shared" ref="AL53:AL62" si="290">AK52+AL52</f>
        <v>1.2385665855316999E-3</v>
      </c>
      <c r="AM53">
        <f t="shared" si="265"/>
        <v>7.3737448824979096E-3</v>
      </c>
      <c r="AN53">
        <f t="shared" si="248"/>
        <v>7.1904416805777696E-4</v>
      </c>
      <c r="AO53">
        <f>AN52+AO52</f>
        <v>1.52594072465593E-3</v>
      </c>
      <c r="AP53">
        <f t="shared" si="266"/>
        <v>9.4273140434240899E-3</v>
      </c>
      <c r="AQ53">
        <f t="shared" si="249"/>
        <v>1.88945912774306E-4</v>
      </c>
      <c r="AR53">
        <f t="shared" ref="AR53:AR62" si="291">AQ52+AR52</f>
        <v>2.1522879380984799E-4</v>
      </c>
      <c r="AS53">
        <f t="shared" si="267"/>
        <v>1.5485087509850099E-3</v>
      </c>
      <c r="AT53">
        <f t="shared" si="250"/>
        <v>6.8230468501832899E-5</v>
      </c>
      <c r="AU53">
        <f t="shared" ref="AU53:AU62" si="292">AT52+AU52</f>
        <v>4.0577187568087799E-5</v>
      </c>
      <c r="AV53">
        <f t="shared" si="268"/>
        <v>3.7346210909502102E-4</v>
      </c>
      <c r="AW53">
        <f t="shared" si="251"/>
        <v>5.2484975770640701E-5</v>
      </c>
      <c r="AX53">
        <f t="shared" ref="AX53:AX62" si="293">AW52+AX52</f>
        <v>2.0479772834251501E-5</v>
      </c>
      <c r="AY53">
        <f t="shared" si="269"/>
        <v>2.3361130359785901E-4</v>
      </c>
      <c r="AZ53">
        <f t="shared" si="252"/>
        <v>7.8727463655961003E-5</v>
      </c>
      <c r="BA53">
        <f t="shared" ref="BA53:BA62" si="294">AZ52+BA52</f>
        <v>5.6032606718880101E-5</v>
      </c>
      <c r="BB53">
        <f t="shared" si="270"/>
        <v>4.7698169273430299E-4</v>
      </c>
      <c r="BC53">
        <f t="shared" si="253"/>
        <v>1.60079176100454E-3</v>
      </c>
      <c r="BD53">
        <f t="shared" ref="BD53:BD62" si="295">BC52+BD52</f>
        <v>1.1498724451433401E-3</v>
      </c>
      <c r="BE53">
        <f t="shared" si="271"/>
        <v>9.7513416282280496E-3</v>
      </c>
      <c r="BF53">
        <f t="shared" si="254"/>
        <v>6.1932271409355995E-4</v>
      </c>
      <c r="BG53">
        <f t="shared" ref="BG53:BG62" si="296">BF52+BG52</f>
        <v>6.8735694492081604E-4</v>
      </c>
      <c r="BH53">
        <f t="shared" si="272"/>
        <v>4.9850915098379796E-3</v>
      </c>
      <c r="BI53">
        <f t="shared" si="255"/>
        <v>4.1987980616512501E-5</v>
      </c>
      <c r="BJ53">
        <f>BI52+BJ52</f>
        <v>6.7228388387043894E-5</v>
      </c>
      <c r="BK53">
        <f t="shared" si="273"/>
        <v>4.4111189347650101E-4</v>
      </c>
      <c r="BL53">
        <f t="shared" si="256"/>
        <v>3.0966135704677997E-4</v>
      </c>
      <c r="BM53">
        <f t="shared" ref="BM53:BM62" si="297">BL52+BM52</f>
        <v>2.47669064513093E-4</v>
      </c>
      <c r="BN53">
        <f t="shared" si="274"/>
        <v>2.01249871518241E-3</v>
      </c>
      <c r="BO53">
        <f t="shared" si="257"/>
        <v>0</v>
      </c>
      <c r="BP53">
        <f t="shared" ref="BP53:BP62" si="298">BO52+BP52</f>
        <v>5.0243536834590702E-6</v>
      </c>
      <c r="BQ53">
        <f t="shared" si="275"/>
        <v>2.5121768417295399E-5</v>
      </c>
      <c r="BR53">
        <f t="shared" si="258"/>
        <v>3.6739483039448503E-5</v>
      </c>
      <c r="BS53">
        <f t="shared" ref="BS53:BS62" si="299">BR52+BS52</f>
        <v>3.1293196402000003E-5</v>
      </c>
      <c r="BT53">
        <f t="shared" si="276"/>
        <v>2.4831468960862099E-4</v>
      </c>
      <c r="BU53">
        <f t="shared" si="259"/>
        <v>5.8783172863117604E-4</v>
      </c>
      <c r="BV53">
        <f t="shared" ref="BV53:BV62" si="300">BU52+BV52</f>
        <v>5.3744474899593601E-4</v>
      </c>
      <c r="BW53">
        <f t="shared" si="277"/>
        <v>4.1568030665576202E-3</v>
      </c>
      <c r="BX53">
        <f t="shared" si="278"/>
        <v>6.8755318259539305E-4</v>
      </c>
      <c r="BY53">
        <f t="shared" ref="BY53:BY62" si="301">BX52+BY52</f>
        <v>7.6075676129256395E-4</v>
      </c>
      <c r="BZ53">
        <f t="shared" si="279"/>
        <v>5.5226667629513001E-3</v>
      </c>
      <c r="CA53">
        <f t="shared" si="280"/>
        <v>4.3037680131925401E-4</v>
      </c>
      <c r="CB53">
        <f t="shared" ref="CB53:CB61" si="302">CA52+CB52</f>
        <v>7.0390573999479201E-4</v>
      </c>
      <c r="CC53">
        <f t="shared" si="281"/>
        <v>4.5954707032721002E-3</v>
      </c>
      <c r="CD53" s="4">
        <f t="shared" si="282"/>
        <v>6.7367499999999997E-2</v>
      </c>
      <c r="CE53" s="7">
        <f t="shared" si="283"/>
        <v>6.7367499999999997E-2</v>
      </c>
    </row>
    <row r="54" spans="1:88" x14ac:dyDescent="0.25">
      <c r="A54">
        <f t="shared" si="284"/>
        <v>40</v>
      </c>
      <c r="B54">
        <v>882750</v>
      </c>
      <c r="C54">
        <v>1741</v>
      </c>
      <c r="D54">
        <v>152</v>
      </c>
      <c r="E54">
        <v>103</v>
      </c>
      <c r="F54">
        <v>46</v>
      </c>
      <c r="G54">
        <v>60</v>
      </c>
      <c r="H54">
        <v>101</v>
      </c>
      <c r="I54">
        <v>41</v>
      </c>
      <c r="J54">
        <v>22</v>
      </c>
      <c r="K54">
        <v>17</v>
      </c>
      <c r="L54">
        <v>20</v>
      </c>
      <c r="M54">
        <v>473</v>
      </c>
      <c r="N54">
        <v>179</v>
      </c>
      <c r="O54">
        <v>9</v>
      </c>
      <c r="P54">
        <v>84</v>
      </c>
      <c r="Q54">
        <v>0</v>
      </c>
      <c r="R54">
        <v>6</v>
      </c>
      <c r="S54">
        <v>194</v>
      </c>
      <c r="T54">
        <v>160</v>
      </c>
      <c r="U54">
        <v>74</v>
      </c>
      <c r="V54">
        <f t="shared" si="243"/>
        <v>1.97224582271311E-3</v>
      </c>
      <c r="W54">
        <f t="shared" si="260"/>
        <v>9.8128457534501293E-3</v>
      </c>
      <c r="X54">
        <v>2.5</v>
      </c>
      <c r="Y54">
        <f t="shared" si="285"/>
        <v>0.98276595066227601</v>
      </c>
      <c r="Z54">
        <f t="shared" si="286"/>
        <v>9.6437306855916907E-3</v>
      </c>
      <c r="AA54">
        <f t="shared" si="261"/>
        <v>4.8897204265973997</v>
      </c>
      <c r="AB54">
        <f t="shared" si="244"/>
        <v>8.4195695819065902E-4</v>
      </c>
      <c r="AC54">
        <f t="shared" si="287"/>
        <v>1.81495310768699E-3</v>
      </c>
      <c r="AD54">
        <f t="shared" si="262"/>
        <v>1.11796579339116E-2</v>
      </c>
      <c r="AE54">
        <f t="shared" si="245"/>
        <v>5.7053662298445999E-4</v>
      </c>
      <c r="AF54">
        <f t="shared" si="288"/>
        <v>1.7042862855739501E-3</v>
      </c>
      <c r="AG54">
        <f t="shared" si="263"/>
        <v>9.9477729853309008E-3</v>
      </c>
      <c r="AH54">
        <f t="shared" si="246"/>
        <v>2.5480276366296299E-4</v>
      </c>
      <c r="AI54">
        <f t="shared" si="289"/>
        <v>5.3336985096831199E-4</v>
      </c>
      <c r="AJ54">
        <f t="shared" si="264"/>
        <v>3.3038561639989702E-3</v>
      </c>
      <c r="AK54">
        <f t="shared" si="247"/>
        <v>3.3235143086473402E-4</v>
      </c>
      <c r="AL54">
        <f t="shared" si="290"/>
        <v>1.71093136746747E-3</v>
      </c>
      <c r="AM54">
        <f t="shared" si="265"/>
        <v>9.3855354144991906E-3</v>
      </c>
      <c r="AN54">
        <f t="shared" si="248"/>
        <v>5.5945824195563498E-4</v>
      </c>
      <c r="AO54">
        <f t="shared" ref="AO54" si="303">AN53+AO53</f>
        <v>2.24498489271371E-3</v>
      </c>
      <c r="AP54">
        <f t="shared" si="266"/>
        <v>1.26235700684576E-2</v>
      </c>
      <c r="AQ54">
        <f t="shared" si="249"/>
        <v>2.2710681109090099E-4</v>
      </c>
      <c r="AR54">
        <f t="shared" si="291"/>
        <v>4.0417470658415402E-4</v>
      </c>
      <c r="AS54">
        <f t="shared" si="267"/>
        <v>2.5886405606480199E-3</v>
      </c>
      <c r="AT54">
        <f t="shared" si="250"/>
        <v>1.2186219131706901E-4</v>
      </c>
      <c r="AU54">
        <f t="shared" si="292"/>
        <v>1.08807656069921E-4</v>
      </c>
      <c r="AV54">
        <f t="shared" si="268"/>
        <v>8.4869375864227799E-4</v>
      </c>
      <c r="AW54">
        <f t="shared" si="251"/>
        <v>9.41662387450079E-5</v>
      </c>
      <c r="AX54">
        <f t="shared" si="293"/>
        <v>7.2964748604892202E-5</v>
      </c>
      <c r="AY54">
        <f t="shared" si="269"/>
        <v>6.00239339886981E-4</v>
      </c>
      <c r="AZ54">
        <f t="shared" si="252"/>
        <v>1.10783810288245E-4</v>
      </c>
      <c r="BA54">
        <f t="shared" si="294"/>
        <v>1.3476007037484101E-4</v>
      </c>
      <c r="BB54">
        <f t="shared" si="270"/>
        <v>9.5075987759481802E-4</v>
      </c>
      <c r="BC54">
        <f t="shared" si="253"/>
        <v>2.6200371133169799E-3</v>
      </c>
      <c r="BD54">
        <f t="shared" si="295"/>
        <v>2.7506642061478799E-3</v>
      </c>
      <c r="BE54">
        <f t="shared" si="271"/>
        <v>2.03034138140318E-2</v>
      </c>
      <c r="BF54">
        <f t="shared" si="254"/>
        <v>9.9151510207978895E-4</v>
      </c>
      <c r="BG54">
        <f t="shared" si="296"/>
        <v>1.30667965901438E-3</v>
      </c>
      <c r="BH54">
        <f t="shared" si="272"/>
        <v>9.0121860502713706E-3</v>
      </c>
      <c r="BI54">
        <f t="shared" si="255"/>
        <v>4.98527146297101E-5</v>
      </c>
      <c r="BJ54">
        <f t="shared" ref="BJ54:BJ62" si="304">BI53+BJ53</f>
        <v>1.09216369003556E-4</v>
      </c>
      <c r="BK54">
        <f t="shared" si="273"/>
        <v>6.70713631592055E-4</v>
      </c>
      <c r="BL54">
        <f t="shared" si="256"/>
        <v>4.6529200321062699E-4</v>
      </c>
      <c r="BM54">
        <f t="shared" si="297"/>
        <v>5.5733042155987303E-4</v>
      </c>
      <c r="BN54">
        <f t="shared" si="274"/>
        <v>3.9498821158259296E-3</v>
      </c>
      <c r="BO54">
        <f t="shared" si="257"/>
        <v>0</v>
      </c>
      <c r="BP54">
        <f t="shared" si="298"/>
        <v>5.0243536834590702E-6</v>
      </c>
      <c r="BQ54">
        <f t="shared" si="275"/>
        <v>2.5121768417295399E-5</v>
      </c>
      <c r="BR54">
        <f t="shared" si="258"/>
        <v>3.3235143086473398E-5</v>
      </c>
      <c r="BS54">
        <f t="shared" si="299"/>
        <v>6.8032679441448499E-5</v>
      </c>
      <c r="BT54">
        <f t="shared" si="276"/>
        <v>4.2325125492342599E-4</v>
      </c>
      <c r="BU54">
        <f t="shared" si="259"/>
        <v>1.0746029597959699E-3</v>
      </c>
      <c r="BV54">
        <f t="shared" si="300"/>
        <v>1.1252764776271101E-3</v>
      </c>
      <c r="BW54">
        <f t="shared" si="277"/>
        <v>8.3128897876254809E-3</v>
      </c>
      <c r="BX54">
        <f t="shared" si="278"/>
        <v>8.8627048230595698E-4</v>
      </c>
      <c r="BY54">
        <f t="shared" si="301"/>
        <v>1.44830994388796E-3</v>
      </c>
      <c r="BZ54">
        <f t="shared" si="279"/>
        <v>9.4572259252046903E-3</v>
      </c>
      <c r="CA54">
        <f t="shared" si="280"/>
        <v>4.0990009806650499E-4</v>
      </c>
      <c r="CB54">
        <f t="shared" si="302"/>
        <v>1.1342825413140499E-3</v>
      </c>
      <c r="CC54">
        <f t="shared" si="281"/>
        <v>6.6961629517365102E-3</v>
      </c>
      <c r="CD54" s="4">
        <f t="shared" si="282"/>
        <v>0.11027956999999999</v>
      </c>
      <c r="CE54" s="7">
        <f t="shared" si="283"/>
        <v>0.11027956999999999</v>
      </c>
    </row>
    <row r="55" spans="1:88" x14ac:dyDescent="0.25">
      <c r="A55">
        <f t="shared" si="284"/>
        <v>45</v>
      </c>
      <c r="B55">
        <v>786775</v>
      </c>
      <c r="C55">
        <v>2370</v>
      </c>
      <c r="D55">
        <v>115</v>
      </c>
      <c r="E55">
        <v>66</v>
      </c>
      <c r="F55">
        <v>65</v>
      </c>
      <c r="G55">
        <v>52</v>
      </c>
      <c r="H55">
        <v>110</v>
      </c>
      <c r="I55">
        <v>40</v>
      </c>
      <c r="J55">
        <v>26</v>
      </c>
      <c r="K55">
        <v>30</v>
      </c>
      <c r="L55">
        <v>29</v>
      </c>
      <c r="M55">
        <v>737</v>
      </c>
      <c r="N55">
        <v>304</v>
      </c>
      <c r="O55">
        <v>6</v>
      </c>
      <c r="P55">
        <v>129</v>
      </c>
      <c r="Q55">
        <v>1</v>
      </c>
      <c r="R55">
        <v>2</v>
      </c>
      <c r="S55">
        <v>323</v>
      </c>
      <c r="T55">
        <v>230</v>
      </c>
      <c r="U55">
        <v>105</v>
      </c>
      <c r="V55">
        <f t="shared" si="243"/>
        <v>3.0122970353658901E-3</v>
      </c>
      <c r="W55">
        <f t="shared" si="260"/>
        <v>1.49489087927337E-2</v>
      </c>
      <c r="X55">
        <v>2.5</v>
      </c>
      <c r="Y55">
        <f t="shared" si="285"/>
        <v>0.97312221997668402</v>
      </c>
      <c r="Z55">
        <f t="shared" si="286"/>
        <v>1.4547115310613999E-2</v>
      </c>
      <c r="AA55">
        <f t="shared" si="261"/>
        <v>4.8292433116068896</v>
      </c>
      <c r="AB55">
        <f t="shared" si="244"/>
        <v>7.0587268384835898E-4</v>
      </c>
      <c r="AC55">
        <f t="shared" si="287"/>
        <v>2.6569100658776499E-3</v>
      </c>
      <c r="AD55">
        <f t="shared" si="262"/>
        <v>1.5049232039009101E-2</v>
      </c>
      <c r="AE55">
        <f t="shared" si="245"/>
        <v>4.0510954029557999E-4</v>
      </c>
      <c r="AF55">
        <f t="shared" si="288"/>
        <v>2.2748229085584101E-3</v>
      </c>
      <c r="AG55">
        <f t="shared" si="263"/>
        <v>1.2386888393531E-2</v>
      </c>
      <c r="AH55">
        <f t="shared" si="246"/>
        <v>3.9897151695776801E-4</v>
      </c>
      <c r="AI55">
        <f t="shared" si="289"/>
        <v>7.8817261463127498E-4</v>
      </c>
      <c r="AJ55">
        <f t="shared" si="264"/>
        <v>4.9382918655508003E-3</v>
      </c>
      <c r="AK55">
        <f t="shared" si="247"/>
        <v>3.19177213566214E-4</v>
      </c>
      <c r="AL55">
        <f t="shared" si="290"/>
        <v>2.0432827983321998E-3</v>
      </c>
      <c r="AM55">
        <f t="shared" si="265"/>
        <v>1.10143570255765E-2</v>
      </c>
      <c r="AN55">
        <f t="shared" si="248"/>
        <v>6.7518256715929997E-4</v>
      </c>
      <c r="AO55">
        <f>AN54+AO54</f>
        <v>2.8044431346693401E-3</v>
      </c>
      <c r="AP55">
        <f t="shared" si="266"/>
        <v>1.5710172091244999E-2</v>
      </c>
      <c r="AQ55">
        <f t="shared" si="249"/>
        <v>2.4552093351247299E-4</v>
      </c>
      <c r="AR55">
        <f t="shared" si="291"/>
        <v>6.3128151767505498E-4</v>
      </c>
      <c r="AS55">
        <f t="shared" si="267"/>
        <v>3.7702099221564602E-3</v>
      </c>
      <c r="AT55">
        <f t="shared" si="250"/>
        <v>1.59588606783107E-4</v>
      </c>
      <c r="AU55">
        <f t="shared" si="292"/>
        <v>2.3066984738699E-4</v>
      </c>
      <c r="AV55">
        <f t="shared" si="268"/>
        <v>1.55232075389272E-3</v>
      </c>
      <c r="AW55">
        <f t="shared" si="251"/>
        <v>1.8414070013435401E-4</v>
      </c>
      <c r="AX55">
        <f t="shared" si="293"/>
        <v>1.6713098734990001E-4</v>
      </c>
      <c r="AY55">
        <f t="shared" si="269"/>
        <v>1.29600668708539E-3</v>
      </c>
      <c r="AZ55">
        <f t="shared" si="252"/>
        <v>1.7800267679654301E-4</v>
      </c>
      <c r="BA55">
        <f t="shared" si="294"/>
        <v>2.45543880663086E-4</v>
      </c>
      <c r="BB55">
        <f t="shared" si="270"/>
        <v>1.6727260953067901E-3</v>
      </c>
      <c r="BC55">
        <f t="shared" si="253"/>
        <v>4.5237231999673104E-3</v>
      </c>
      <c r="BD55">
        <f t="shared" si="295"/>
        <v>5.3707013194648602E-3</v>
      </c>
      <c r="BE55">
        <f t="shared" si="271"/>
        <v>3.8162814597242599E-2</v>
      </c>
      <c r="BF55">
        <f t="shared" si="254"/>
        <v>1.8659590946947899E-3</v>
      </c>
      <c r="BG55">
        <f t="shared" si="296"/>
        <v>2.2981947610941698E-3</v>
      </c>
      <c r="BH55">
        <f t="shared" si="272"/>
        <v>1.6155871542207802E-2</v>
      </c>
      <c r="BI55">
        <f t="shared" si="255"/>
        <v>3.6828140026870897E-5</v>
      </c>
      <c r="BJ55">
        <f t="shared" si="304"/>
        <v>1.5906908363326599E-4</v>
      </c>
      <c r="BK55">
        <f t="shared" si="273"/>
        <v>8.8741576823350699E-4</v>
      </c>
      <c r="BL55">
        <f t="shared" si="256"/>
        <v>7.9180501057772405E-4</v>
      </c>
      <c r="BM55">
        <f t="shared" si="297"/>
        <v>1.0226224247705E-3</v>
      </c>
      <c r="BN55">
        <f t="shared" si="274"/>
        <v>7.09262465029681E-3</v>
      </c>
      <c r="BO55">
        <f t="shared" si="257"/>
        <v>6.1380233378118097E-6</v>
      </c>
      <c r="BP55">
        <f t="shared" si="298"/>
        <v>5.0243536834590702E-6</v>
      </c>
      <c r="BQ55">
        <f t="shared" si="275"/>
        <v>4.0466826761824897E-5</v>
      </c>
      <c r="BR55">
        <f t="shared" si="258"/>
        <v>1.2276046675623601E-5</v>
      </c>
      <c r="BS55">
        <f t="shared" si="299"/>
        <v>1.01267822527922E-4</v>
      </c>
      <c r="BT55">
        <f t="shared" si="276"/>
        <v>5.3702922932866897E-4</v>
      </c>
      <c r="BU55">
        <f t="shared" si="259"/>
        <v>1.98258153811322E-3</v>
      </c>
      <c r="BV55">
        <f t="shared" si="300"/>
        <v>2.19987943742308E-3</v>
      </c>
      <c r="BW55">
        <f t="shared" si="277"/>
        <v>1.5955851032398501E-2</v>
      </c>
      <c r="BX55">
        <f t="shared" si="278"/>
        <v>1.4117453676967199E-3</v>
      </c>
      <c r="BY55">
        <f t="shared" si="301"/>
        <v>2.3345804261939202E-3</v>
      </c>
      <c r="BZ55">
        <f t="shared" si="279"/>
        <v>1.52022655502114E-2</v>
      </c>
      <c r="CA55">
        <f t="shared" si="280"/>
        <v>6.4449245047024095E-4</v>
      </c>
      <c r="CB55">
        <f t="shared" si="302"/>
        <v>1.5441826393805501E-3</v>
      </c>
      <c r="CC55">
        <f t="shared" si="281"/>
        <v>9.3321443230783493E-3</v>
      </c>
      <c r="CD55" s="4">
        <f t="shared" si="282"/>
        <v>0.17075668999999999</v>
      </c>
      <c r="CE55" s="7">
        <f t="shared" si="283"/>
        <v>0.17075668999999999</v>
      </c>
    </row>
    <row r="56" spans="1:88" x14ac:dyDescent="0.25">
      <c r="A56">
        <f t="shared" si="284"/>
        <v>50</v>
      </c>
      <c r="B56">
        <v>748974</v>
      </c>
      <c r="C56">
        <v>3556</v>
      </c>
      <c r="D56">
        <v>172</v>
      </c>
      <c r="E56">
        <v>78</v>
      </c>
      <c r="F56">
        <v>106</v>
      </c>
      <c r="G56">
        <v>52</v>
      </c>
      <c r="H56">
        <v>124</v>
      </c>
      <c r="I56">
        <v>53</v>
      </c>
      <c r="J56">
        <v>32</v>
      </c>
      <c r="K56">
        <v>45</v>
      </c>
      <c r="L56">
        <v>74</v>
      </c>
      <c r="M56">
        <v>1093</v>
      </c>
      <c r="N56">
        <v>593</v>
      </c>
      <c r="O56">
        <v>20</v>
      </c>
      <c r="P56">
        <v>191</v>
      </c>
      <c r="Q56">
        <v>3</v>
      </c>
      <c r="R56">
        <v>4</v>
      </c>
      <c r="S56">
        <v>455</v>
      </c>
      <c r="T56">
        <v>308</v>
      </c>
      <c r="U56">
        <v>153</v>
      </c>
      <c r="V56">
        <f t="shared" si="243"/>
        <v>4.7478283625332802E-3</v>
      </c>
      <c r="W56">
        <f t="shared" si="260"/>
        <v>2.34606736828771E-2</v>
      </c>
      <c r="X56">
        <v>2.5</v>
      </c>
      <c r="Y56">
        <f t="shared" si="285"/>
        <v>0.95857510466606999</v>
      </c>
      <c r="Z56">
        <f t="shared" si="286"/>
        <v>2.24888177311004E-2</v>
      </c>
      <c r="AA56">
        <f t="shared" si="261"/>
        <v>4.7366534790025998</v>
      </c>
      <c r="AB56">
        <f t="shared" si="244"/>
        <v>1.0877605876685201E-3</v>
      </c>
      <c r="AC56">
        <f t="shared" si="287"/>
        <v>3.3627827497260099E-3</v>
      </c>
      <c r="AD56">
        <f t="shared" si="262"/>
        <v>1.95333152178013E-2</v>
      </c>
      <c r="AE56">
        <f t="shared" si="245"/>
        <v>4.9328677812874905E-4</v>
      </c>
      <c r="AF56">
        <f t="shared" si="288"/>
        <v>2.6799324488539899E-3</v>
      </c>
      <c r="AG56">
        <f t="shared" si="263"/>
        <v>1.46328791895918E-2</v>
      </c>
      <c r="AH56">
        <f t="shared" si="246"/>
        <v>6.7036408309804299E-4</v>
      </c>
      <c r="AI56">
        <f t="shared" si="289"/>
        <v>1.18714413158904E-3</v>
      </c>
      <c r="AJ56">
        <f t="shared" si="264"/>
        <v>7.6116308656903097E-3</v>
      </c>
      <c r="AK56">
        <f t="shared" si="247"/>
        <v>3.2885785208583299E-4</v>
      </c>
      <c r="AL56">
        <f t="shared" si="290"/>
        <v>2.36246001189841E-3</v>
      </c>
      <c r="AM56">
        <f t="shared" si="265"/>
        <v>1.2634444689706601E-2</v>
      </c>
      <c r="AN56">
        <f t="shared" si="248"/>
        <v>7.8419949343544698E-4</v>
      </c>
      <c r="AO56">
        <f t="shared" ref="AO56:AO61" si="305">AN55+AO55</f>
        <v>3.47962570182864E-3</v>
      </c>
      <c r="AP56">
        <f t="shared" si="266"/>
        <v>1.93586272427318E-2</v>
      </c>
      <c r="AQ56">
        <f t="shared" si="249"/>
        <v>3.3518204154902199E-4</v>
      </c>
      <c r="AR56">
        <f t="shared" si="291"/>
        <v>8.7680245118752797E-4</v>
      </c>
      <c r="AS56">
        <f t="shared" si="267"/>
        <v>5.2219673598101904E-3</v>
      </c>
      <c r="AT56">
        <f t="shared" si="250"/>
        <v>2.0237406282205101E-4</v>
      </c>
      <c r="AU56">
        <f t="shared" si="292"/>
        <v>3.9025845417009697E-4</v>
      </c>
      <c r="AV56">
        <f t="shared" si="268"/>
        <v>2.45722742790561E-3</v>
      </c>
      <c r="AW56">
        <f t="shared" si="251"/>
        <v>2.8458852584350899E-4</v>
      </c>
      <c r="AX56">
        <f t="shared" si="293"/>
        <v>3.5127168748425399E-4</v>
      </c>
      <c r="AY56">
        <f t="shared" si="269"/>
        <v>2.4678297520300402E-3</v>
      </c>
      <c r="AZ56">
        <f t="shared" si="252"/>
        <v>4.6799002027599301E-4</v>
      </c>
      <c r="BA56">
        <f t="shared" si="294"/>
        <v>4.2354655745962898E-4</v>
      </c>
      <c r="BB56">
        <f t="shared" si="270"/>
        <v>3.2877078379881298E-3</v>
      </c>
      <c r="BC56">
        <f t="shared" si="253"/>
        <v>6.9123390832656704E-3</v>
      </c>
      <c r="BD56">
        <f t="shared" si="295"/>
        <v>9.8944245194321698E-3</v>
      </c>
      <c r="BE56">
        <f t="shared" si="271"/>
        <v>6.6752970305324996E-2</v>
      </c>
      <c r="BF56">
        <f t="shared" si="254"/>
        <v>3.75024435167113E-3</v>
      </c>
      <c r="BG56">
        <f t="shared" si="296"/>
        <v>4.16415385578896E-3</v>
      </c>
      <c r="BH56">
        <f t="shared" si="272"/>
        <v>3.01963801581226E-2</v>
      </c>
      <c r="BI56">
        <f t="shared" si="255"/>
        <v>1.26483789263782E-4</v>
      </c>
      <c r="BJ56">
        <f t="shared" si="304"/>
        <v>1.9589722366013701E-4</v>
      </c>
      <c r="BK56">
        <f t="shared" si="273"/>
        <v>1.2956955914601399E-3</v>
      </c>
      <c r="BL56">
        <f t="shared" si="256"/>
        <v>1.20792018746912E-3</v>
      </c>
      <c r="BM56">
        <f t="shared" si="297"/>
        <v>1.8144274353482199E-3</v>
      </c>
      <c r="BN56">
        <f t="shared" si="274"/>
        <v>1.20919376454139E-2</v>
      </c>
      <c r="BO56">
        <f t="shared" si="257"/>
        <v>1.8972568389567299E-5</v>
      </c>
      <c r="BP56">
        <f t="shared" si="298"/>
        <v>1.11623770212709E-5</v>
      </c>
      <c r="BQ56">
        <f t="shared" si="275"/>
        <v>1.03243306080273E-4</v>
      </c>
      <c r="BR56">
        <f t="shared" si="258"/>
        <v>2.52967578527564E-5</v>
      </c>
      <c r="BS56">
        <f t="shared" si="299"/>
        <v>1.1354386920354601E-4</v>
      </c>
      <c r="BT56">
        <f t="shared" si="276"/>
        <v>6.3096124064962098E-4</v>
      </c>
      <c r="BU56">
        <f t="shared" si="259"/>
        <v>2.8775062057510401E-3</v>
      </c>
      <c r="BV56">
        <f t="shared" si="300"/>
        <v>4.1824609755363E-3</v>
      </c>
      <c r="BW56">
        <f t="shared" si="277"/>
        <v>2.8106070392059101E-2</v>
      </c>
      <c r="BX56">
        <f t="shared" si="278"/>
        <v>1.94785035466224E-3</v>
      </c>
      <c r="BY56">
        <f t="shared" si="301"/>
        <v>3.7463257938906399E-3</v>
      </c>
      <c r="BZ56">
        <f t="shared" si="279"/>
        <v>2.3601254856108801E-2</v>
      </c>
      <c r="CA56">
        <f t="shared" si="280"/>
        <v>9.67600987867931E-4</v>
      </c>
      <c r="CB56">
        <f t="shared" si="302"/>
        <v>2.1886750898507902E-3</v>
      </c>
      <c r="CC56">
        <f t="shared" si="281"/>
        <v>1.33623779189238E-2</v>
      </c>
      <c r="CD56" s="4">
        <f t="shared" si="282"/>
        <v>0.26334651999999997</v>
      </c>
      <c r="CE56" s="7">
        <f t="shared" si="283"/>
        <v>0.26334651999999997</v>
      </c>
    </row>
    <row r="57" spans="1:88" x14ac:dyDescent="0.25">
      <c r="A57">
        <f t="shared" si="284"/>
        <v>55</v>
      </c>
      <c r="B57">
        <v>620207</v>
      </c>
      <c r="C57">
        <v>5091</v>
      </c>
      <c r="D57">
        <v>215</v>
      </c>
      <c r="E57">
        <v>62</v>
      </c>
      <c r="F57">
        <v>93</v>
      </c>
      <c r="G57">
        <v>42</v>
      </c>
      <c r="H57">
        <v>131</v>
      </c>
      <c r="I57">
        <v>64</v>
      </c>
      <c r="J57">
        <v>45</v>
      </c>
      <c r="K57">
        <v>68</v>
      </c>
      <c r="L57">
        <v>96</v>
      </c>
      <c r="M57">
        <v>1674</v>
      </c>
      <c r="N57">
        <v>928</v>
      </c>
      <c r="O57">
        <v>38</v>
      </c>
      <c r="P57">
        <v>306</v>
      </c>
      <c r="Q57">
        <v>9</v>
      </c>
      <c r="R57">
        <v>7</v>
      </c>
      <c r="S57">
        <v>610</v>
      </c>
      <c r="T57">
        <v>484</v>
      </c>
      <c r="U57">
        <v>219</v>
      </c>
      <c r="V57">
        <f t="shared" si="243"/>
        <v>8.2085497261398192E-3</v>
      </c>
      <c r="W57">
        <f t="shared" si="260"/>
        <v>4.0217431661569998E-2</v>
      </c>
      <c r="X57">
        <v>2.5</v>
      </c>
      <c r="Y57">
        <f t="shared" si="285"/>
        <v>0.93608628693496998</v>
      </c>
      <c r="Z57">
        <f t="shared" si="286"/>
        <v>3.7646986274140003E-2</v>
      </c>
      <c r="AA57">
        <f t="shared" si="261"/>
        <v>4.5863139689894998</v>
      </c>
      <c r="AB57">
        <f t="shared" si="244"/>
        <v>1.58988451167553E-3</v>
      </c>
      <c r="AC57">
        <f>AB56+AC56</f>
        <v>4.4505433373945302E-3</v>
      </c>
      <c r="AD57">
        <f t="shared" si="262"/>
        <v>2.6227427966161499E-2</v>
      </c>
      <c r="AE57">
        <f t="shared" si="245"/>
        <v>4.5847832429712801E-4</v>
      </c>
      <c r="AF57">
        <f t="shared" si="288"/>
        <v>3.17321922698274E-3</v>
      </c>
      <c r="AG57">
        <f t="shared" si="263"/>
        <v>1.70122919456565E-2</v>
      </c>
      <c r="AH57">
        <f t="shared" si="246"/>
        <v>6.8771748644569201E-4</v>
      </c>
      <c r="AI57">
        <f t="shared" si="289"/>
        <v>1.8575082146870801E-3</v>
      </c>
      <c r="AJ57">
        <f t="shared" si="264"/>
        <v>1.1006834789549599E-2</v>
      </c>
      <c r="AK57">
        <f t="shared" si="247"/>
        <v>3.1058209065289302E-4</v>
      </c>
      <c r="AL57">
        <f t="shared" si="290"/>
        <v>2.69131786398424E-3</v>
      </c>
      <c r="AM57">
        <f t="shared" si="265"/>
        <v>1.42330445465534E-2</v>
      </c>
      <c r="AN57">
        <f t="shared" si="248"/>
        <v>9.6872033036973901E-4</v>
      </c>
      <c r="AO57">
        <f t="shared" si="305"/>
        <v>4.2638251952640902E-3</v>
      </c>
      <c r="AP57">
        <f t="shared" si="266"/>
        <v>2.3740926802244801E-2</v>
      </c>
      <c r="AQ57">
        <f t="shared" si="249"/>
        <v>4.7326794766155202E-4</v>
      </c>
      <c r="AR57">
        <f t="shared" si="291"/>
        <v>1.2119844927365501E-3</v>
      </c>
      <c r="AS57">
        <f t="shared" si="267"/>
        <v>7.2430923328366302E-3</v>
      </c>
      <c r="AT57">
        <f t="shared" si="250"/>
        <v>3.3276652569952901E-4</v>
      </c>
      <c r="AU57">
        <f t="shared" si="292"/>
        <v>5.9263251699214804E-4</v>
      </c>
      <c r="AV57">
        <f t="shared" si="268"/>
        <v>3.79507889920956E-3</v>
      </c>
      <c r="AW57">
        <f t="shared" si="251"/>
        <v>5.0284719439039902E-4</v>
      </c>
      <c r="AX57">
        <f t="shared" si="293"/>
        <v>6.3586021332776303E-4</v>
      </c>
      <c r="AY57">
        <f t="shared" si="269"/>
        <v>4.4364190526148097E-3</v>
      </c>
      <c r="AZ57">
        <f t="shared" si="252"/>
        <v>7.0990192149232795E-4</v>
      </c>
      <c r="BA57">
        <f t="shared" si="294"/>
        <v>8.9153657773562199E-4</v>
      </c>
      <c r="BB57">
        <f t="shared" si="270"/>
        <v>6.2324376924089301E-3</v>
      </c>
      <c r="BC57">
        <f t="shared" si="253"/>
        <v>1.2378914756022499E-2</v>
      </c>
      <c r="BD57">
        <f t="shared" si="295"/>
        <v>1.68067636026978E-2</v>
      </c>
      <c r="BE57">
        <f t="shared" si="271"/>
        <v>0.114981104903545</v>
      </c>
      <c r="BF57">
        <f t="shared" si="254"/>
        <v>6.8623852410924996E-3</v>
      </c>
      <c r="BG57">
        <f t="shared" si="296"/>
        <v>7.9143982074600903E-3</v>
      </c>
      <c r="BH57">
        <f t="shared" si="272"/>
        <v>5.6727954140031699E-2</v>
      </c>
      <c r="BI57">
        <f t="shared" si="255"/>
        <v>2.8100284392404602E-4</v>
      </c>
      <c r="BJ57">
        <f t="shared" si="304"/>
        <v>3.2238101292391899E-4</v>
      </c>
      <c r="BK57">
        <f t="shared" si="273"/>
        <v>2.3144121744297099E-3</v>
      </c>
      <c r="BL57">
        <f t="shared" si="256"/>
        <v>2.2628123747567902E-3</v>
      </c>
      <c r="BM57">
        <f t="shared" si="297"/>
        <v>3.0223476228173401E-3</v>
      </c>
      <c r="BN57">
        <f t="shared" si="274"/>
        <v>2.07687690509787E-2</v>
      </c>
      <c r="BO57">
        <f t="shared" si="257"/>
        <v>6.6553305139905705E-5</v>
      </c>
      <c r="BP57">
        <f t="shared" si="298"/>
        <v>3.0134945410838201E-5</v>
      </c>
      <c r="BQ57">
        <f t="shared" si="275"/>
        <v>3.1705798990395501E-4</v>
      </c>
      <c r="BR57">
        <f t="shared" si="258"/>
        <v>5.1763681775482199E-5</v>
      </c>
      <c r="BS57">
        <f t="shared" si="299"/>
        <v>1.38840627056302E-4</v>
      </c>
      <c r="BT57">
        <f t="shared" si="276"/>
        <v>8.23612339720215E-4</v>
      </c>
      <c r="BU57">
        <f t="shared" si="259"/>
        <v>4.5108351261491696E-3</v>
      </c>
      <c r="BV57">
        <f t="shared" si="300"/>
        <v>7.0599671812873396E-3</v>
      </c>
      <c r="BW57">
        <f t="shared" si="277"/>
        <v>4.6576923721809597E-2</v>
      </c>
      <c r="BX57">
        <f t="shared" si="278"/>
        <v>3.5790888541904898E-3</v>
      </c>
      <c r="BY57">
        <f t="shared" si="301"/>
        <v>5.6941761485528796E-3</v>
      </c>
      <c r="BZ57">
        <f t="shared" si="279"/>
        <v>3.74186028782406E-2</v>
      </c>
      <c r="CA57">
        <f t="shared" si="280"/>
        <v>1.6194637584043699E-3</v>
      </c>
      <c r="CB57">
        <f t="shared" si="302"/>
        <v>3.1562760777187199E-3</v>
      </c>
      <c r="CC57">
        <f t="shared" si="281"/>
        <v>1.98300397846045E-2</v>
      </c>
      <c r="CD57" s="4">
        <f t="shared" si="282"/>
        <v>0.41368602999999998</v>
      </c>
      <c r="CE57" s="7">
        <f t="shared" si="283"/>
        <v>0.41368602999999998</v>
      </c>
    </row>
    <row r="58" spans="1:88" x14ac:dyDescent="0.25">
      <c r="A58">
        <f t="shared" si="284"/>
        <v>60</v>
      </c>
      <c r="B58">
        <v>592560</v>
      </c>
      <c r="C58">
        <v>7022</v>
      </c>
      <c r="D58">
        <v>201</v>
      </c>
      <c r="E58">
        <v>45</v>
      </c>
      <c r="F58">
        <v>107</v>
      </c>
      <c r="G58">
        <v>34</v>
      </c>
      <c r="H58">
        <v>160</v>
      </c>
      <c r="I58">
        <v>64</v>
      </c>
      <c r="J58">
        <v>87</v>
      </c>
      <c r="K58">
        <v>114</v>
      </c>
      <c r="L58">
        <v>166</v>
      </c>
      <c r="M58">
        <v>2396</v>
      </c>
      <c r="N58">
        <v>1399</v>
      </c>
      <c r="O58">
        <v>74</v>
      </c>
      <c r="P58">
        <v>378</v>
      </c>
      <c r="Q58">
        <v>40</v>
      </c>
      <c r="R58">
        <v>3</v>
      </c>
      <c r="S58">
        <v>857</v>
      </c>
      <c r="T58">
        <v>625</v>
      </c>
      <c r="U58">
        <v>272</v>
      </c>
      <c r="V58">
        <f t="shared" si="243"/>
        <v>1.1850276765222101E-2</v>
      </c>
      <c r="W58">
        <f t="shared" si="260"/>
        <v>5.7546528113552403E-2</v>
      </c>
      <c r="X58">
        <v>2.5</v>
      </c>
      <c r="Y58">
        <f t="shared" si="285"/>
        <v>0.89843930066083</v>
      </c>
      <c r="Z58">
        <f t="shared" si="286"/>
        <v>5.1702062473798799E-2</v>
      </c>
      <c r="AA58">
        <f t="shared" si="261"/>
        <v>4.3629413471196496</v>
      </c>
      <c r="AB58">
        <f t="shared" si="244"/>
        <v>1.47993656468721E-3</v>
      </c>
      <c r="AC58">
        <f t="shared" ref="AC58:AC61" si="306">AB57+AC57</f>
        <v>6.04042784907006E-3</v>
      </c>
      <c r="AD58">
        <f t="shared" si="262"/>
        <v>3.3901980657068301E-2</v>
      </c>
      <c r="AE58">
        <f t="shared" si="245"/>
        <v>3.3132908164638898E-4</v>
      </c>
      <c r="AF58">
        <f t="shared" si="288"/>
        <v>3.63169755127987E-3</v>
      </c>
      <c r="AG58">
        <f t="shared" si="263"/>
        <v>1.8986810460515299E-2</v>
      </c>
      <c r="AH58">
        <f t="shared" si="246"/>
        <v>7.8782692747030405E-4</v>
      </c>
      <c r="AI58">
        <f t="shared" si="289"/>
        <v>2.5452257011327698E-3</v>
      </c>
      <c r="AJ58">
        <f t="shared" si="264"/>
        <v>1.46956958243396E-2</v>
      </c>
      <c r="AK58">
        <f t="shared" si="247"/>
        <v>2.5033752835504998E-4</v>
      </c>
      <c r="AL58">
        <f t="shared" si="290"/>
        <v>3.0018999546371299E-3</v>
      </c>
      <c r="AM58">
        <f t="shared" si="265"/>
        <v>1.56353435940733E-2</v>
      </c>
      <c r="AN58">
        <f t="shared" si="248"/>
        <v>1.1780589569649401E-3</v>
      </c>
      <c r="AO58">
        <f t="shared" si="305"/>
        <v>5.2325455256338298E-3</v>
      </c>
      <c r="AP58">
        <f t="shared" si="266"/>
        <v>2.91078750205815E-2</v>
      </c>
      <c r="AQ58">
        <f t="shared" si="249"/>
        <v>4.71223582785976E-4</v>
      </c>
      <c r="AR58">
        <f t="shared" si="291"/>
        <v>1.6852524403981001E-3</v>
      </c>
      <c r="AS58">
        <f t="shared" si="267"/>
        <v>9.6043211589554398E-3</v>
      </c>
      <c r="AT58">
        <f t="shared" si="250"/>
        <v>6.4056955784968605E-4</v>
      </c>
      <c r="AU58">
        <f t="shared" si="292"/>
        <v>9.2539904269167705E-4</v>
      </c>
      <c r="AV58">
        <f t="shared" si="268"/>
        <v>6.2284191080826E-3</v>
      </c>
      <c r="AW58">
        <f t="shared" si="251"/>
        <v>8.3936700683751996E-4</v>
      </c>
      <c r="AX58">
        <f t="shared" si="293"/>
        <v>1.1387074077181601E-3</v>
      </c>
      <c r="AY58">
        <f t="shared" si="269"/>
        <v>7.7919545556846001E-3</v>
      </c>
      <c r="AZ58">
        <f t="shared" si="252"/>
        <v>1.22223616785112E-3</v>
      </c>
      <c r="BA58">
        <f t="shared" si="294"/>
        <v>1.6014384992279499E-3</v>
      </c>
      <c r="BB58">
        <f t="shared" si="270"/>
        <v>1.1062782915767601E-2</v>
      </c>
      <c r="BC58">
        <f t="shared" si="253"/>
        <v>1.764143288055E-2</v>
      </c>
      <c r="BD58">
        <f t="shared" si="295"/>
        <v>2.91856783587203E-2</v>
      </c>
      <c r="BE58">
        <f t="shared" si="271"/>
        <v>0.19003197399497701</v>
      </c>
      <c r="BF58">
        <f t="shared" si="254"/>
        <v>1.0300653004962201E-2</v>
      </c>
      <c r="BG58">
        <f t="shared" si="296"/>
        <v>1.47767834485526E-2</v>
      </c>
      <c r="BH58">
        <f t="shared" si="272"/>
        <v>9.9635549755168501E-2</v>
      </c>
      <c r="BI58">
        <f t="shared" si="255"/>
        <v>5.4485226759628505E-4</v>
      </c>
      <c r="BJ58">
        <f t="shared" si="304"/>
        <v>6.0338385684796496E-4</v>
      </c>
      <c r="BK58">
        <f t="shared" si="273"/>
        <v>4.37904995323054E-3</v>
      </c>
      <c r="BL58">
        <f t="shared" si="256"/>
        <v>2.7831642858296701E-3</v>
      </c>
      <c r="BM58">
        <f t="shared" si="297"/>
        <v>5.2851599975741303E-3</v>
      </c>
      <c r="BN58">
        <f t="shared" si="274"/>
        <v>3.3383710702444801E-2</v>
      </c>
      <c r="BO58">
        <f t="shared" si="257"/>
        <v>2.9451473924123502E-4</v>
      </c>
      <c r="BP58">
        <f t="shared" si="298"/>
        <v>9.6688250550743896E-5</v>
      </c>
      <c r="BQ58">
        <f t="shared" si="275"/>
        <v>1.2197281008568101E-3</v>
      </c>
      <c r="BR58">
        <f t="shared" si="258"/>
        <v>2.2088605443092599E-5</v>
      </c>
      <c r="BS58">
        <f t="shared" si="299"/>
        <v>1.9060430883178399E-4</v>
      </c>
      <c r="BT58">
        <f t="shared" si="276"/>
        <v>1.00824305776665E-3</v>
      </c>
      <c r="BU58">
        <f t="shared" si="259"/>
        <v>6.3099782882434603E-3</v>
      </c>
      <c r="BV58">
        <f t="shared" si="300"/>
        <v>1.15708023074365E-2</v>
      </c>
      <c r="BW58">
        <f t="shared" si="277"/>
        <v>7.3628957257791103E-2</v>
      </c>
      <c r="BX58">
        <f t="shared" si="278"/>
        <v>4.6017928006443004E-3</v>
      </c>
      <c r="BY58">
        <f t="shared" si="301"/>
        <v>9.2732650027433708E-3</v>
      </c>
      <c r="BZ58">
        <f t="shared" si="279"/>
        <v>5.7870807015327597E-2</v>
      </c>
      <c r="CA58">
        <f t="shared" si="280"/>
        <v>2.0027002268403998E-3</v>
      </c>
      <c r="CB58">
        <f t="shared" si="302"/>
        <v>4.7757398361230902E-3</v>
      </c>
      <c r="CC58">
        <f t="shared" si="281"/>
        <v>2.88854497477164E-2</v>
      </c>
      <c r="CD58" s="4">
        <f t="shared" si="282"/>
        <v>0.63705864999999995</v>
      </c>
      <c r="CE58" s="7">
        <f t="shared" si="283"/>
        <v>0.63705864999999995</v>
      </c>
    </row>
    <row r="59" spans="1:88" x14ac:dyDescent="0.25">
      <c r="A59">
        <f t="shared" si="284"/>
        <v>65</v>
      </c>
      <c r="B59">
        <v>484858</v>
      </c>
      <c r="C59">
        <v>9464</v>
      </c>
      <c r="D59">
        <v>166</v>
      </c>
      <c r="E59">
        <v>39</v>
      </c>
      <c r="F59">
        <v>102</v>
      </c>
      <c r="G59">
        <v>25</v>
      </c>
      <c r="H59">
        <v>148</v>
      </c>
      <c r="I59">
        <v>62</v>
      </c>
      <c r="J59">
        <v>135</v>
      </c>
      <c r="K59">
        <v>145</v>
      </c>
      <c r="L59">
        <v>224</v>
      </c>
      <c r="M59">
        <v>3115</v>
      </c>
      <c r="N59">
        <v>2146</v>
      </c>
      <c r="O59">
        <v>157</v>
      </c>
      <c r="P59">
        <v>514</v>
      </c>
      <c r="Q59">
        <v>112</v>
      </c>
      <c r="R59">
        <v>9</v>
      </c>
      <c r="S59">
        <v>1084</v>
      </c>
      <c r="T59">
        <v>887</v>
      </c>
      <c r="U59">
        <v>394</v>
      </c>
      <c r="V59">
        <f t="shared" si="243"/>
        <v>1.9519116937330099E-2</v>
      </c>
      <c r="W59">
        <f t="shared" si="260"/>
        <v>9.3054719793596294E-2</v>
      </c>
      <c r="X59">
        <v>2.5</v>
      </c>
      <c r="Y59">
        <f t="shared" si="285"/>
        <v>0.84673723818703095</v>
      </c>
      <c r="Z59">
        <f t="shared" si="286"/>
        <v>7.8792896438297802E-2</v>
      </c>
      <c r="AA59">
        <f t="shared" si="261"/>
        <v>4.0367039498394099</v>
      </c>
      <c r="AB59">
        <f t="shared" si="244"/>
        <v>1.38203939230319E-3</v>
      </c>
      <c r="AC59">
        <f t="shared" si="306"/>
        <v>7.5203644137572696E-3</v>
      </c>
      <c r="AD59">
        <f t="shared" si="262"/>
        <v>4.1056920549544303E-2</v>
      </c>
      <c r="AE59">
        <f t="shared" si="245"/>
        <v>3.2469600180617199E-4</v>
      </c>
      <c r="AF59">
        <f t="shared" si="288"/>
        <v>3.9630266329262597E-3</v>
      </c>
      <c r="AG59">
        <f t="shared" si="263"/>
        <v>2.0626873169146701E-2</v>
      </c>
      <c r="AH59">
        <f t="shared" si="246"/>
        <v>8.4920492780075798E-4</v>
      </c>
      <c r="AI59">
        <f t="shared" si="289"/>
        <v>3.3330526286030702E-3</v>
      </c>
      <c r="AJ59">
        <f t="shared" si="264"/>
        <v>1.8788275462517198E-2</v>
      </c>
      <c r="AK59">
        <f t="shared" si="247"/>
        <v>2.08138462696264E-4</v>
      </c>
      <c r="AL59">
        <f t="shared" si="290"/>
        <v>3.2522374829921799E-3</v>
      </c>
      <c r="AM59">
        <f t="shared" si="265"/>
        <v>1.6781533571701601E-2</v>
      </c>
      <c r="AN59">
        <f t="shared" si="248"/>
        <v>1.23217969916188E-3</v>
      </c>
      <c r="AO59">
        <f t="shared" si="305"/>
        <v>6.4106044825987703E-3</v>
      </c>
      <c r="AP59">
        <f t="shared" si="266"/>
        <v>3.5133471660898599E-2</v>
      </c>
      <c r="AQ59">
        <f t="shared" si="249"/>
        <v>5.16183387486735E-4</v>
      </c>
      <c r="AR59">
        <f t="shared" si="291"/>
        <v>2.1564760231840801E-3</v>
      </c>
      <c r="AS59">
        <f t="shared" si="267"/>
        <v>1.20728385846372E-2</v>
      </c>
      <c r="AT59">
        <f t="shared" si="250"/>
        <v>1.1239476985598299E-3</v>
      </c>
      <c r="AU59">
        <f t="shared" si="292"/>
        <v>1.56596860054136E-3</v>
      </c>
      <c r="AV59">
        <f t="shared" si="268"/>
        <v>1.06397122491064E-2</v>
      </c>
      <c r="AW59">
        <f t="shared" si="251"/>
        <v>1.20720308363833E-3</v>
      </c>
      <c r="AX59">
        <f t="shared" si="293"/>
        <v>1.97807441455568E-3</v>
      </c>
      <c r="AY59">
        <f t="shared" si="269"/>
        <v>1.29083797818742E-2</v>
      </c>
      <c r="AZ59">
        <f t="shared" si="252"/>
        <v>1.86492062575853E-3</v>
      </c>
      <c r="BA59">
        <f t="shared" si="294"/>
        <v>2.8236746670790699E-3</v>
      </c>
      <c r="BB59">
        <f t="shared" si="270"/>
        <v>1.87806748997917E-2</v>
      </c>
      <c r="BC59">
        <f t="shared" si="253"/>
        <v>2.5934052451954501E-2</v>
      </c>
      <c r="BD59">
        <f t="shared" si="295"/>
        <v>4.6827111239270303E-2</v>
      </c>
      <c r="BE59">
        <f t="shared" si="271"/>
        <v>0.29897068732623799</v>
      </c>
      <c r="BF59">
        <f t="shared" si="254"/>
        <v>1.78666056378473E-2</v>
      </c>
      <c r="BG59">
        <f t="shared" si="296"/>
        <v>2.50774364535148E-2</v>
      </c>
      <c r="BH59">
        <f t="shared" si="272"/>
        <v>0.170053696362192</v>
      </c>
      <c r="BI59">
        <f t="shared" si="255"/>
        <v>1.30710954573254E-3</v>
      </c>
      <c r="BJ59">
        <f t="shared" si="304"/>
        <v>1.14823612444425E-3</v>
      </c>
      <c r="BK59">
        <f t="shared" si="273"/>
        <v>9.0089544865525999E-3</v>
      </c>
      <c r="BL59">
        <f t="shared" si="256"/>
        <v>4.2793267930351904E-3</v>
      </c>
      <c r="BM59">
        <f t="shared" si="297"/>
        <v>8.0683242834038004E-3</v>
      </c>
      <c r="BN59">
        <f t="shared" si="274"/>
        <v>5.1039938399607E-2</v>
      </c>
      <c r="BO59">
        <f t="shared" si="257"/>
        <v>9.3246031287926403E-4</v>
      </c>
      <c r="BP59">
        <f t="shared" si="298"/>
        <v>3.9120298979197901E-4</v>
      </c>
      <c r="BQ59">
        <f t="shared" si="275"/>
        <v>4.2871657311580602E-3</v>
      </c>
      <c r="BR59">
        <f t="shared" si="258"/>
        <v>7.4929846570655104E-5</v>
      </c>
      <c r="BS59">
        <f t="shared" si="299"/>
        <v>2.12692914274877E-4</v>
      </c>
      <c r="BT59">
        <f t="shared" si="276"/>
        <v>1.2507891878010199E-3</v>
      </c>
      <c r="BU59">
        <f t="shared" si="259"/>
        <v>9.0248837425100197E-3</v>
      </c>
      <c r="BV59">
        <f t="shared" si="300"/>
        <v>1.7880780595680001E-2</v>
      </c>
      <c r="BW59">
        <f t="shared" si="277"/>
        <v>0.111966112334675</v>
      </c>
      <c r="BX59">
        <f t="shared" si="278"/>
        <v>7.3847526564634596E-3</v>
      </c>
      <c r="BY59">
        <f t="shared" si="301"/>
        <v>1.38750578033877E-2</v>
      </c>
      <c r="BZ59">
        <f t="shared" si="279"/>
        <v>8.7837170658097194E-2</v>
      </c>
      <c r="CA59">
        <f t="shared" si="280"/>
        <v>3.28026217209313E-3</v>
      </c>
      <c r="CB59">
        <f t="shared" si="302"/>
        <v>6.7784400629634896E-3</v>
      </c>
      <c r="CC59">
        <f t="shared" si="281"/>
        <v>4.2092855745050298E-2</v>
      </c>
      <c r="CD59" s="4">
        <f t="shared" si="282"/>
        <v>0.96329604999999996</v>
      </c>
      <c r="CE59" s="7">
        <f t="shared" si="283"/>
        <v>0.96329604999999996</v>
      </c>
    </row>
    <row r="60" spans="1:88" x14ac:dyDescent="0.25">
      <c r="A60">
        <f t="shared" si="284"/>
        <v>70</v>
      </c>
      <c r="B60">
        <v>375169</v>
      </c>
      <c r="C60">
        <v>10774</v>
      </c>
      <c r="D60">
        <v>78</v>
      </c>
      <c r="E60">
        <v>33</v>
      </c>
      <c r="F60">
        <v>57</v>
      </c>
      <c r="G60">
        <v>16</v>
      </c>
      <c r="H60">
        <v>140</v>
      </c>
      <c r="I60">
        <v>44</v>
      </c>
      <c r="J60">
        <v>144</v>
      </c>
      <c r="K60">
        <v>193</v>
      </c>
      <c r="L60">
        <v>273</v>
      </c>
      <c r="M60">
        <v>3456</v>
      </c>
      <c r="N60">
        <v>2483</v>
      </c>
      <c r="O60">
        <v>237</v>
      </c>
      <c r="P60">
        <v>574</v>
      </c>
      <c r="Q60">
        <v>267</v>
      </c>
      <c r="R60">
        <v>3</v>
      </c>
      <c r="S60">
        <v>1133</v>
      </c>
      <c r="T60">
        <v>1090</v>
      </c>
      <c r="U60">
        <v>553</v>
      </c>
      <c r="V60">
        <f t="shared" si="243"/>
        <v>2.8717724545471501E-2</v>
      </c>
      <c r="W60">
        <f t="shared" si="260"/>
        <v>0.13397031613711899</v>
      </c>
      <c r="X60">
        <v>2.5</v>
      </c>
      <c r="Y60">
        <f t="shared" si="285"/>
        <v>0.76794434174873305</v>
      </c>
      <c r="Z60">
        <f t="shared" si="286"/>
        <v>0.10288174623979</v>
      </c>
      <c r="AA60">
        <f t="shared" si="261"/>
        <v>3.5825173431441901</v>
      </c>
      <c r="AB60">
        <f t="shared" si="244"/>
        <v>7.4482793824982602E-4</v>
      </c>
      <c r="AC60">
        <f t="shared" si="306"/>
        <v>8.9024038060604594E-3</v>
      </c>
      <c r="AD60">
        <f t="shared" si="262"/>
        <v>4.6374088875926901E-2</v>
      </c>
      <c r="AE60">
        <f t="shared" si="245"/>
        <v>3.1511951233646502E-4</v>
      </c>
      <c r="AF60">
        <f t="shared" si="288"/>
        <v>4.2877226347324297E-3</v>
      </c>
      <c r="AG60">
        <f t="shared" si="263"/>
        <v>2.2226411954503301E-2</v>
      </c>
      <c r="AH60">
        <f t="shared" si="246"/>
        <v>5.4429733949025699E-4</v>
      </c>
      <c r="AI60">
        <f t="shared" si="289"/>
        <v>4.1822575564038301E-3</v>
      </c>
      <c r="AJ60">
        <f t="shared" si="264"/>
        <v>2.2272031130744802E-2</v>
      </c>
      <c r="AK60">
        <f t="shared" si="247"/>
        <v>1.5278521810252799E-4</v>
      </c>
      <c r="AL60">
        <f t="shared" si="290"/>
        <v>3.4603759456884398E-3</v>
      </c>
      <c r="AM60">
        <f t="shared" si="265"/>
        <v>1.7683842773698499E-2</v>
      </c>
      <c r="AN60">
        <f t="shared" si="248"/>
        <v>1.33687065839712E-3</v>
      </c>
      <c r="AO60">
        <f t="shared" si="305"/>
        <v>7.6427841817606496E-3</v>
      </c>
      <c r="AP60">
        <f t="shared" si="266"/>
        <v>4.1556097554796001E-2</v>
      </c>
      <c r="AQ60">
        <f t="shared" si="249"/>
        <v>4.20159349781953E-4</v>
      </c>
      <c r="AR60">
        <f t="shared" si="291"/>
        <v>2.6726594106708198E-3</v>
      </c>
      <c r="AS60">
        <f t="shared" si="267"/>
        <v>1.4413695427809001E-2</v>
      </c>
      <c r="AT60">
        <f t="shared" si="250"/>
        <v>1.3750669629227501E-3</v>
      </c>
      <c r="AU60">
        <f t="shared" si="292"/>
        <v>2.6899162991011901E-3</v>
      </c>
      <c r="AV60">
        <f t="shared" si="268"/>
        <v>1.6887248902812801E-2</v>
      </c>
      <c r="AW60">
        <f t="shared" si="251"/>
        <v>1.8429716933617501E-3</v>
      </c>
      <c r="AX60">
        <f t="shared" si="293"/>
        <v>3.1852774981940102E-3</v>
      </c>
      <c r="AY60">
        <f t="shared" si="269"/>
        <v>2.0533816724374401E-2</v>
      </c>
      <c r="AZ60">
        <f t="shared" si="252"/>
        <v>2.6068977838743898E-3</v>
      </c>
      <c r="BA60">
        <f t="shared" si="294"/>
        <v>4.6885952928375999E-3</v>
      </c>
      <c r="BB60">
        <f t="shared" si="270"/>
        <v>2.9960220923874001E-2</v>
      </c>
      <c r="BC60">
        <f t="shared" si="253"/>
        <v>3.3001607110146103E-2</v>
      </c>
      <c r="BD60">
        <f t="shared" si="295"/>
        <v>7.2761163691224803E-2</v>
      </c>
      <c r="BE60">
        <f t="shared" si="271"/>
        <v>0.44630983623148901</v>
      </c>
      <c r="BF60">
        <f t="shared" si="254"/>
        <v>2.37103560342861E-2</v>
      </c>
      <c r="BG60">
        <f t="shared" si="296"/>
        <v>4.29440420913621E-2</v>
      </c>
      <c r="BH60">
        <f t="shared" si="272"/>
        <v>0.27399610054252599</v>
      </c>
      <c r="BI60">
        <f t="shared" si="255"/>
        <v>2.2631310431436998E-3</v>
      </c>
      <c r="BJ60">
        <f t="shared" si="304"/>
        <v>2.4553456701767902E-3</v>
      </c>
      <c r="BK60">
        <f t="shared" si="273"/>
        <v>1.7934555958743201E-2</v>
      </c>
      <c r="BL60">
        <f t="shared" si="256"/>
        <v>5.4811696994282004E-3</v>
      </c>
      <c r="BM60">
        <f t="shared" si="297"/>
        <v>1.2347651076439E-2</v>
      </c>
      <c r="BN60">
        <f t="shared" si="274"/>
        <v>7.5441179630765506E-2</v>
      </c>
      <c r="BO60">
        <f t="shared" si="257"/>
        <v>2.54960332708594E-3</v>
      </c>
      <c r="BP60">
        <f t="shared" si="298"/>
        <v>1.3236633026712399E-3</v>
      </c>
      <c r="BQ60">
        <f t="shared" si="275"/>
        <v>1.2992324831071E-2</v>
      </c>
      <c r="BR60">
        <f t="shared" si="258"/>
        <v>2.8647228394224101E-5</v>
      </c>
      <c r="BS60">
        <f t="shared" si="299"/>
        <v>2.87622760845532E-4</v>
      </c>
      <c r="BT60">
        <f t="shared" si="276"/>
        <v>1.5097318752132201E-3</v>
      </c>
      <c r="BU60">
        <f t="shared" si="259"/>
        <v>1.08191032568853E-2</v>
      </c>
      <c r="BV60">
        <f t="shared" si="300"/>
        <v>2.690566433819E-2</v>
      </c>
      <c r="BW60">
        <f t="shared" si="277"/>
        <v>0.16157607983316299</v>
      </c>
      <c r="BX60">
        <f t="shared" si="278"/>
        <v>1.04084929832347E-2</v>
      </c>
      <c r="BY60">
        <f t="shared" si="301"/>
        <v>2.1259810459851199E-2</v>
      </c>
      <c r="BZ60">
        <f t="shared" si="279"/>
        <v>0.132320284757343</v>
      </c>
      <c r="CA60">
        <f t="shared" si="280"/>
        <v>5.2806391006686298E-3</v>
      </c>
      <c r="CB60">
        <f t="shared" si="302"/>
        <v>1.00587022350566E-2</v>
      </c>
      <c r="CC60">
        <f t="shared" si="281"/>
        <v>6.3495108926954605E-2</v>
      </c>
      <c r="CD60" s="4">
        <f t="shared" si="282"/>
        <v>1.4174826599999999</v>
      </c>
      <c r="CE60" s="7">
        <f t="shared" si="283"/>
        <v>1.4174826599999999</v>
      </c>
    </row>
    <row r="61" spans="1:88" x14ac:dyDescent="0.25">
      <c r="A61">
        <f t="shared" si="284"/>
        <v>75</v>
      </c>
      <c r="B61">
        <v>196210</v>
      </c>
      <c r="C61">
        <v>8585</v>
      </c>
      <c r="D61">
        <v>17</v>
      </c>
      <c r="E61">
        <v>20</v>
      </c>
      <c r="F61">
        <v>31</v>
      </c>
      <c r="G61">
        <v>10</v>
      </c>
      <c r="H61">
        <v>72</v>
      </c>
      <c r="I61">
        <v>24</v>
      </c>
      <c r="J61">
        <v>121</v>
      </c>
      <c r="K61">
        <v>155</v>
      </c>
      <c r="L61">
        <v>288</v>
      </c>
      <c r="M61">
        <v>2732</v>
      </c>
      <c r="N61">
        <v>1798</v>
      </c>
      <c r="O61">
        <v>195</v>
      </c>
      <c r="P61">
        <v>404</v>
      </c>
      <c r="Q61">
        <v>376</v>
      </c>
      <c r="R61">
        <v>5</v>
      </c>
      <c r="S61">
        <v>887</v>
      </c>
      <c r="T61">
        <v>934</v>
      </c>
      <c r="U61">
        <v>516</v>
      </c>
      <c r="V61">
        <f t="shared" si="243"/>
        <v>4.3754140971408201E-2</v>
      </c>
      <c r="W61">
        <f>(5*V61)/(1+(5-X61)*V61)</f>
        <v>0.19719992190102101</v>
      </c>
      <c r="X61">
        <v>2.5</v>
      </c>
      <c r="Y61">
        <f>Y60*(1-W60)</f>
        <v>0.66506259550894398</v>
      </c>
      <c r="Z61">
        <f>Y61*W61</f>
        <v>0.13115029189365399</v>
      </c>
      <c r="AA61">
        <f>(5*(Y61-Z61)+(2.5*Z61))</f>
        <v>2.99743724781059</v>
      </c>
      <c r="AB61">
        <f t="shared" si="244"/>
        <v>2.5970354830426502E-4</v>
      </c>
      <c r="AC61">
        <f t="shared" si="306"/>
        <v>9.6472317443102897E-3</v>
      </c>
      <c r="AD61">
        <f t="shared" si="262"/>
        <v>4.8885417592312103E-2</v>
      </c>
      <c r="AE61">
        <f t="shared" si="245"/>
        <v>3.0553358624031202E-4</v>
      </c>
      <c r="AF61">
        <f t="shared" si="288"/>
        <v>4.6028421470688903E-3</v>
      </c>
      <c r="AG61">
        <f t="shared" si="263"/>
        <v>2.3778044700945199E-2</v>
      </c>
      <c r="AH61">
        <f t="shared" si="246"/>
        <v>4.7357705867248401E-4</v>
      </c>
      <c r="AI61">
        <f t="shared" si="289"/>
        <v>4.7265548958940898E-3</v>
      </c>
      <c r="AJ61">
        <f t="shared" si="264"/>
        <v>2.4816717126151699E-2</v>
      </c>
      <c r="AK61">
        <f t="shared" si="247"/>
        <v>1.5276679312015601E-4</v>
      </c>
      <c r="AL61">
        <f t="shared" si="290"/>
        <v>3.6131611637909701E-3</v>
      </c>
      <c r="AM61">
        <f t="shared" si="265"/>
        <v>1.84477228017552E-2</v>
      </c>
      <c r="AN61">
        <f t="shared" si="248"/>
        <v>1.0999209104651201E-3</v>
      </c>
      <c r="AO61">
        <f t="shared" si="305"/>
        <v>8.9796548401577699E-3</v>
      </c>
      <c r="AP61">
        <f t="shared" si="266"/>
        <v>4.7648076476951601E-2</v>
      </c>
      <c r="AQ61">
        <f t="shared" si="249"/>
        <v>3.66640303488375E-4</v>
      </c>
      <c r="AR61">
        <f t="shared" si="291"/>
        <v>3.09281876045277E-3</v>
      </c>
      <c r="AS61">
        <f t="shared" si="267"/>
        <v>1.6380694560984801E-2</v>
      </c>
      <c r="AT61">
        <f t="shared" si="250"/>
        <v>1.8484781967538901E-3</v>
      </c>
      <c r="AU61">
        <f t="shared" si="292"/>
        <v>4.0649832620239402E-3</v>
      </c>
      <c r="AV61">
        <f t="shared" si="268"/>
        <v>2.49461118020044E-2</v>
      </c>
      <c r="AW61">
        <f t="shared" si="251"/>
        <v>2.36788529336242E-3</v>
      </c>
      <c r="AX61">
        <f t="shared" si="293"/>
        <v>5.0282491915557602E-3</v>
      </c>
      <c r="AY61">
        <f t="shared" si="269"/>
        <v>3.10609591911849E-2</v>
      </c>
      <c r="AZ61">
        <f t="shared" si="252"/>
        <v>4.3996836418605002E-3</v>
      </c>
      <c r="BA61">
        <f t="shared" si="294"/>
        <v>7.2954930767119902E-3</v>
      </c>
      <c r="BB61">
        <f t="shared" si="270"/>
        <v>4.7476674488211197E-2</v>
      </c>
      <c r="BC61">
        <f t="shared" si="253"/>
        <v>4.1735887880426599E-2</v>
      </c>
      <c r="BD61">
        <f t="shared" si="295"/>
        <v>0.105762770801371</v>
      </c>
      <c r="BE61">
        <f t="shared" si="271"/>
        <v>0.63315357370792102</v>
      </c>
      <c r="BF61">
        <f t="shared" si="254"/>
        <v>2.74674694030041E-2</v>
      </c>
      <c r="BG61">
        <f t="shared" si="296"/>
        <v>6.6654398125648204E-2</v>
      </c>
      <c r="BH61">
        <f t="shared" si="272"/>
        <v>0.40194066413575102</v>
      </c>
      <c r="BI61">
        <f t="shared" si="255"/>
        <v>2.9789524658430399E-3</v>
      </c>
      <c r="BJ61">
        <f t="shared" si="304"/>
        <v>4.7184767133204896E-3</v>
      </c>
      <c r="BK61">
        <f t="shared" si="273"/>
        <v>3.103976473121E-2</v>
      </c>
      <c r="BL61">
        <f t="shared" si="256"/>
        <v>6.1717784420542996E-3</v>
      </c>
      <c r="BM61">
        <f t="shared" si="297"/>
        <v>1.7828820775867199E-2</v>
      </c>
      <c r="BN61">
        <f t="shared" si="274"/>
        <v>0.10457354998447201</v>
      </c>
      <c r="BO61">
        <f t="shared" si="257"/>
        <v>5.7440314213178696E-3</v>
      </c>
      <c r="BP61">
        <f t="shared" si="298"/>
        <v>3.8732666297571802E-3</v>
      </c>
      <c r="BQ61">
        <f t="shared" si="275"/>
        <v>3.37264117020806E-2</v>
      </c>
      <c r="BR61">
        <f t="shared" si="258"/>
        <v>7.6383396560078006E-5</v>
      </c>
      <c r="BS61">
        <f t="shared" si="299"/>
        <v>3.1626998923975602E-4</v>
      </c>
      <c r="BT61">
        <f t="shared" si="276"/>
        <v>1.7723084375989801E-3</v>
      </c>
      <c r="BU61">
        <f t="shared" si="259"/>
        <v>1.35504145497578E-2</v>
      </c>
      <c r="BV61">
        <f t="shared" si="300"/>
        <v>3.7724767595075301E-2</v>
      </c>
      <c r="BW61">
        <f t="shared" si="277"/>
        <v>0.222499874349771</v>
      </c>
      <c r="BX61">
        <f t="shared" si="278"/>
        <v>1.4268418477422599E-2</v>
      </c>
      <c r="BY61">
        <f t="shared" si="301"/>
        <v>3.1668303443085903E-2</v>
      </c>
      <c r="BZ61">
        <f t="shared" si="279"/>
        <v>0.19401256340898601</v>
      </c>
      <c r="CA61">
        <f t="shared" si="280"/>
        <v>7.8827665250000498E-3</v>
      </c>
      <c r="CB61">
        <f t="shared" si="302"/>
        <v>1.5339341335725201E-2</v>
      </c>
      <c r="CC61">
        <f t="shared" si="281"/>
        <v>9.6403622991126106E-2</v>
      </c>
      <c r="CD61" s="4">
        <f t="shared" si="282"/>
        <v>2.0025627500000001</v>
      </c>
      <c r="CE61" s="7">
        <f t="shared" si="283"/>
        <v>2.0025627500000001</v>
      </c>
    </row>
    <row r="62" spans="1:88" x14ac:dyDescent="0.25">
      <c r="A62">
        <f t="shared" si="284"/>
        <v>80</v>
      </c>
      <c r="B62">
        <v>98888</v>
      </c>
      <c r="C62">
        <v>6913</v>
      </c>
      <c r="D62">
        <v>6</v>
      </c>
      <c r="E62">
        <v>14</v>
      </c>
      <c r="F62">
        <v>9</v>
      </c>
      <c r="G62">
        <v>1</v>
      </c>
      <c r="H62">
        <v>52</v>
      </c>
      <c r="I62">
        <v>7</v>
      </c>
      <c r="J62">
        <v>110</v>
      </c>
      <c r="K62">
        <v>118</v>
      </c>
      <c r="L62">
        <v>219</v>
      </c>
      <c r="M62">
        <v>2193</v>
      </c>
      <c r="N62">
        <v>1273</v>
      </c>
      <c r="O62">
        <v>192</v>
      </c>
      <c r="P62">
        <v>342</v>
      </c>
      <c r="Q62">
        <v>447</v>
      </c>
      <c r="R62">
        <v>2</v>
      </c>
      <c r="S62">
        <v>688</v>
      </c>
      <c r="T62">
        <v>762</v>
      </c>
      <c r="U62">
        <v>478</v>
      </c>
      <c r="V62">
        <f t="shared" si="243"/>
        <v>6.9907369953887202E-2</v>
      </c>
      <c r="W62">
        <f t="shared" ref="W62" si="307">(5*V62)/(1+(5-X62)*V62)</f>
        <v>0.29753681011960897</v>
      </c>
      <c r="X62">
        <v>2.5</v>
      </c>
      <c r="Y62">
        <f>Y61*(1-W61)</f>
        <v>0.53391230361528996</v>
      </c>
      <c r="Z62">
        <f>Y62*W62</f>
        <v>0.15885856370130599</v>
      </c>
      <c r="AA62">
        <f>(5*(Y62-Z62)+(2.5*Z62))</f>
        <v>2.2724151088231799</v>
      </c>
      <c r="AB62">
        <f t="shared" si="244"/>
        <v>1.3787811112510301E-4</v>
      </c>
      <c r="AC62">
        <f>AB61+AC61</f>
        <v>9.9069352926145493E-3</v>
      </c>
      <c r="AD62">
        <f>AB62*2.5+AC62*5</f>
        <v>4.9879371740885498E-2</v>
      </c>
      <c r="AE62">
        <f t="shared" si="245"/>
        <v>3.2171559262523998E-4</v>
      </c>
      <c r="AF62">
        <f t="shared" si="288"/>
        <v>4.9083757333092002E-3</v>
      </c>
      <c r="AG62">
        <f t="shared" si="263"/>
        <v>2.53461676481091E-2</v>
      </c>
      <c r="AH62">
        <f t="shared" si="246"/>
        <v>2.06817166687654E-4</v>
      </c>
      <c r="AI62">
        <f t="shared" si="289"/>
        <v>5.2001319545665701E-3</v>
      </c>
      <c r="AJ62">
        <f t="shared" si="264"/>
        <v>2.6517702689551999E-2</v>
      </c>
      <c r="AK62">
        <f t="shared" si="247"/>
        <v>2.2979685187517101E-5</v>
      </c>
      <c r="AL62">
        <f t="shared" si="290"/>
        <v>3.7659279569111298E-3</v>
      </c>
      <c r="AM62">
        <f t="shared" si="265"/>
        <v>1.88870889975244E-2</v>
      </c>
      <c r="AN62">
        <f t="shared" si="248"/>
        <v>1.1949436297508901E-3</v>
      </c>
      <c r="AO62">
        <f>AN61+AO61</f>
        <v>1.0079575750622899E-2</v>
      </c>
      <c r="AP62">
        <f t="shared" si="266"/>
        <v>5.3385237827491702E-2</v>
      </c>
      <c r="AQ62">
        <f t="shared" si="249"/>
        <v>1.6085779631261999E-4</v>
      </c>
      <c r="AR62">
        <f t="shared" si="291"/>
        <v>3.4594590639411499E-3</v>
      </c>
      <c r="AS62">
        <f t="shared" si="267"/>
        <v>1.76994398104873E-2</v>
      </c>
      <c r="AT62">
        <f t="shared" si="250"/>
        <v>2.5277653706268898E-3</v>
      </c>
      <c r="AU62">
        <f t="shared" si="292"/>
        <v>5.91346145877783E-3</v>
      </c>
      <c r="AV62">
        <f t="shared" si="268"/>
        <v>3.58867207204564E-2</v>
      </c>
      <c r="AW62">
        <f t="shared" si="251"/>
        <v>2.71160285212702E-3</v>
      </c>
      <c r="AX62">
        <f t="shared" si="293"/>
        <v>7.3961344849181798E-3</v>
      </c>
      <c r="AY62">
        <f t="shared" si="269"/>
        <v>4.37596795549084E-2</v>
      </c>
      <c r="AZ62">
        <f t="shared" si="252"/>
        <v>5.0325510560662503E-3</v>
      </c>
      <c r="BA62">
        <f t="shared" si="294"/>
        <v>1.16951767185725E-2</v>
      </c>
      <c r="BB62">
        <f t="shared" si="270"/>
        <v>7.1057261233028093E-2</v>
      </c>
      <c r="BC62">
        <f t="shared" si="253"/>
        <v>5.03944496162251E-2</v>
      </c>
      <c r="BD62">
        <f t="shared" si="295"/>
        <v>0.14749865868179801</v>
      </c>
      <c r="BE62">
        <f t="shared" si="271"/>
        <v>0.86347941744955303</v>
      </c>
      <c r="BF62">
        <f t="shared" si="254"/>
        <v>2.92531392437093E-2</v>
      </c>
      <c r="BG62">
        <f t="shared" si="296"/>
        <v>9.41218675286523E-2</v>
      </c>
      <c r="BH62">
        <f t="shared" si="272"/>
        <v>0.54374218575253497</v>
      </c>
      <c r="BI62">
        <f t="shared" si="255"/>
        <v>4.4120995560032903E-3</v>
      </c>
      <c r="BJ62">
        <f t="shared" si="304"/>
        <v>7.6974291791635299E-3</v>
      </c>
      <c r="BK62">
        <f t="shared" si="273"/>
        <v>4.9517394785825897E-2</v>
      </c>
      <c r="BL62">
        <f t="shared" si="256"/>
        <v>7.8590523341308602E-3</v>
      </c>
      <c r="BM62">
        <f t="shared" si="297"/>
        <v>2.4000599217921501E-2</v>
      </c>
      <c r="BN62">
        <f t="shared" si="274"/>
        <v>0.13965062692493499</v>
      </c>
      <c r="BO62">
        <f t="shared" si="257"/>
        <v>1.02719192788202E-2</v>
      </c>
      <c r="BP62">
        <f t="shared" si="298"/>
        <v>9.6172980510750503E-3</v>
      </c>
      <c r="BQ62">
        <f t="shared" si="275"/>
        <v>7.3766288452425693E-2</v>
      </c>
      <c r="BR62">
        <f t="shared" si="258"/>
        <v>4.5959370375034297E-5</v>
      </c>
      <c r="BS62">
        <f t="shared" si="299"/>
        <v>3.92653385799834E-4</v>
      </c>
      <c r="BT62">
        <f t="shared" si="276"/>
        <v>2.07816535493676E-3</v>
      </c>
      <c r="BU62">
        <f t="shared" si="259"/>
        <v>1.58100234090118E-2</v>
      </c>
      <c r="BV62">
        <f t="shared" si="300"/>
        <v>5.1275182144833099E-2</v>
      </c>
      <c r="BW62">
        <f t="shared" si="277"/>
        <v>0.29590096924669501</v>
      </c>
      <c r="BX62">
        <f t="shared" si="278"/>
        <v>1.75105201128881E-2</v>
      </c>
      <c r="BY62">
        <f t="shared" si="301"/>
        <v>4.5936721920508503E-2</v>
      </c>
      <c r="BZ62">
        <f t="shared" si="279"/>
        <v>0.27345990988476299</v>
      </c>
      <c r="CA62">
        <f t="shared" si="280"/>
        <v>1.0984289519633201E-2</v>
      </c>
      <c r="CB62">
        <f>CA61+CB61</f>
        <v>2.3222107860725299E-2</v>
      </c>
      <c r="CC62">
        <f t="shared" si="281"/>
        <v>0.14357126310271001</v>
      </c>
      <c r="CD62" s="4">
        <f t="shared" si="282"/>
        <v>2.7275848900000002</v>
      </c>
      <c r="CE62" s="7">
        <f t="shared" si="283"/>
        <v>2.7275848900000002</v>
      </c>
    </row>
    <row r="63" spans="1:88" x14ac:dyDescent="0.25">
      <c r="A63" t="s">
        <v>16</v>
      </c>
      <c r="AD63">
        <f>SUM(AD51:AD62)</f>
        <v>0.30387576064835597</v>
      </c>
      <c r="AG63">
        <f>SUM(AG51:AG62)</f>
        <v>0.177726667228884</v>
      </c>
      <c r="AJ63">
        <f t="shared" ref="AJ63" si="308">SUM(AJ51:AJ62)</f>
        <v>0.13688406957843399</v>
      </c>
      <c r="AM63">
        <f t="shared" ref="AM63" si="309">SUM(AM51:AM62)</f>
        <v>0.148552269626337</v>
      </c>
      <c r="AP63">
        <f t="shared" ref="AP63" si="310">SUM(AP51:AP62)</f>
        <v>0.29602082493999798</v>
      </c>
      <c r="AS63">
        <f t="shared" ref="AS63" si="311">SUM(AS51:AS62)</f>
        <v>9.1378849601947795E-2</v>
      </c>
      <c r="AV63">
        <f t="shared" ref="AV63" si="312">SUM(AV51:AV62)</f>
        <v>0.103743472259047</v>
      </c>
      <c r="AY63">
        <f t="shared" ref="AY63" si="313">SUM(AY51:AY62)</f>
        <v>0.125167128934247</v>
      </c>
      <c r="BB63">
        <f t="shared" ref="BB63" si="314">SUM(BB51:BB62)</f>
        <v>0.19115237629134199</v>
      </c>
      <c r="BE63">
        <f t="shared" ref="BE63" si="315">SUM(BE51:BE62)</f>
        <v>2.6868533991082</v>
      </c>
      <c r="BH63">
        <f t="shared" ref="BH63" si="316">SUM(BH51:BH62)</f>
        <v>1.60951575025691</v>
      </c>
      <c r="BK63">
        <f t="shared" ref="BK63" si="317">SUM(BK51:BK62)</f>
        <v>0.117792307740319</v>
      </c>
      <c r="BN63">
        <f t="shared" ref="BN63" si="318">SUM(BN51:BN62)</f>
        <v>0.45108346098283397</v>
      </c>
      <c r="BQ63">
        <f t="shared" ref="BQ63" si="319">SUM(BQ51:BQ62)</f>
        <v>0.12651549136138099</v>
      </c>
      <c r="BT63">
        <f t="shared" ref="BT63" si="320">SUM(BT51:BT62)</f>
        <v>1.04417403353103E-2</v>
      </c>
      <c r="BW63">
        <f t="shared" ref="BW63" si="321">SUM(BW51:BW62)</f>
        <v>0.97107845169289098</v>
      </c>
      <c r="BZ63">
        <f t="shared" ref="BZ63" si="322">SUM(BZ51:BZ62)</f>
        <v>0.84017259001778899</v>
      </c>
      <c r="CC63">
        <f t="shared" ref="CC63" si="323">SUM(CC51:CC62)</f>
        <v>0.43183550899275802</v>
      </c>
      <c r="CD63" s="22">
        <f>SUM(AD63,AG63,AJ63,AM63,AP63,AS63,AV63,AY63,BB63,BE63,BH63,BK63,BN63,BQ63,BT63,BW63,BZ63,CC63)</f>
        <v>8.8197899999999994</v>
      </c>
      <c r="CE63" s="8">
        <f>SUM(CE51:CE62)</f>
        <v>8.82</v>
      </c>
    </row>
    <row r="65" spans="1:88" x14ac:dyDescent="0.25">
      <c r="A65" s="9" t="s">
        <v>181</v>
      </c>
      <c r="CD65" s="1"/>
      <c r="CE65" s="5"/>
    </row>
    <row r="66" spans="1:88" x14ac:dyDescent="0.25">
      <c r="A66" t="s">
        <v>0</v>
      </c>
      <c r="B66" t="s">
        <v>4</v>
      </c>
      <c r="C66" t="s">
        <v>3</v>
      </c>
      <c r="D66" t="s">
        <v>5</v>
      </c>
      <c r="E66" t="s">
        <v>13</v>
      </c>
      <c r="F66" t="s">
        <v>17</v>
      </c>
      <c r="G66" t="s">
        <v>18</v>
      </c>
      <c r="H66" t="s">
        <v>80</v>
      </c>
      <c r="I66" t="s">
        <v>23</v>
      </c>
      <c r="J66" t="s">
        <v>24</v>
      </c>
      <c r="K66" t="s">
        <v>25</v>
      </c>
      <c r="L66" t="s">
        <v>26</v>
      </c>
      <c r="M66" t="s">
        <v>19</v>
      </c>
      <c r="N66" t="s">
        <v>20</v>
      </c>
      <c r="O66" t="s">
        <v>21</v>
      </c>
      <c r="P66" t="s">
        <v>22</v>
      </c>
      <c r="Q66" t="s">
        <v>27</v>
      </c>
      <c r="R66" t="s">
        <v>28</v>
      </c>
      <c r="S66" t="s">
        <v>171</v>
      </c>
      <c r="T66" t="s">
        <v>29</v>
      </c>
      <c r="U66" t="s">
        <v>30</v>
      </c>
      <c r="V66" t="s">
        <v>6</v>
      </c>
      <c r="W66" t="s">
        <v>7</v>
      </c>
      <c r="X66" t="s">
        <v>8</v>
      </c>
      <c r="Y66" t="s">
        <v>1</v>
      </c>
      <c r="Z66" t="s">
        <v>9</v>
      </c>
      <c r="AA66" t="s">
        <v>2</v>
      </c>
      <c r="AB66" t="s">
        <v>11</v>
      </c>
      <c r="AC66" t="s">
        <v>10</v>
      </c>
      <c r="AD66" t="s">
        <v>12</v>
      </c>
      <c r="AE66" t="s">
        <v>36</v>
      </c>
      <c r="AF66" t="s">
        <v>14</v>
      </c>
      <c r="AG66" t="s">
        <v>15</v>
      </c>
      <c r="AH66" t="s">
        <v>37</v>
      </c>
      <c r="AI66" t="s">
        <v>38</v>
      </c>
      <c r="AJ66" t="s">
        <v>39</v>
      </c>
      <c r="AK66" t="s">
        <v>40</v>
      </c>
      <c r="AL66" t="s">
        <v>41</v>
      </c>
      <c r="AM66" t="s">
        <v>42</v>
      </c>
      <c r="AN66" t="s">
        <v>43</v>
      </c>
      <c r="AO66" t="s">
        <v>44</v>
      </c>
      <c r="AP66" t="s">
        <v>45</v>
      </c>
      <c r="AQ66" t="s">
        <v>46</v>
      </c>
      <c r="AR66" t="s">
        <v>47</v>
      </c>
      <c r="AS66" t="s">
        <v>48</v>
      </c>
      <c r="AT66" t="s">
        <v>49</v>
      </c>
      <c r="AU66" t="s">
        <v>50</v>
      </c>
      <c r="AV66" t="s">
        <v>51</v>
      </c>
      <c r="AW66" t="s">
        <v>52</v>
      </c>
      <c r="AX66" t="s">
        <v>53</v>
      </c>
      <c r="AY66" t="s">
        <v>54</v>
      </c>
      <c r="AZ66" t="s">
        <v>64</v>
      </c>
      <c r="BA66" t="s">
        <v>65</v>
      </c>
      <c r="BB66" t="s">
        <v>66</v>
      </c>
      <c r="BC66" t="s">
        <v>73</v>
      </c>
      <c r="BD66" t="s">
        <v>74</v>
      </c>
      <c r="BE66" t="s">
        <v>75</v>
      </c>
      <c r="BF66" t="s">
        <v>67</v>
      </c>
      <c r="BG66" t="s">
        <v>68</v>
      </c>
      <c r="BH66" t="s">
        <v>69</v>
      </c>
      <c r="BI66" t="s">
        <v>70</v>
      </c>
      <c r="BJ66" t="s">
        <v>71</v>
      </c>
      <c r="BK66" t="s">
        <v>72</v>
      </c>
      <c r="BL66" t="s">
        <v>55</v>
      </c>
      <c r="BM66" t="s">
        <v>56</v>
      </c>
      <c r="BN66" t="s">
        <v>57</v>
      </c>
      <c r="BO66" t="s">
        <v>58</v>
      </c>
      <c r="BP66" t="s">
        <v>59</v>
      </c>
      <c r="BQ66" t="s">
        <v>60</v>
      </c>
      <c r="BR66" t="s">
        <v>61</v>
      </c>
      <c r="BS66" t="s">
        <v>62</v>
      </c>
      <c r="BT66" t="s">
        <v>63</v>
      </c>
      <c r="BU66" t="s">
        <v>172</v>
      </c>
      <c r="BV66" t="s">
        <v>173</v>
      </c>
      <c r="BW66" t="s">
        <v>174</v>
      </c>
      <c r="BX66" t="s">
        <v>31</v>
      </c>
      <c r="BY66" t="s">
        <v>32</v>
      </c>
      <c r="BZ66" t="s">
        <v>33</v>
      </c>
      <c r="CA66" t="s">
        <v>76</v>
      </c>
      <c r="CB66" t="s">
        <v>34</v>
      </c>
      <c r="CC66" t="s">
        <v>35</v>
      </c>
      <c r="CD66" s="2" t="s">
        <v>78</v>
      </c>
      <c r="CE66" s="6" t="s">
        <v>79</v>
      </c>
    </row>
    <row r="67" spans="1:88" x14ac:dyDescent="0.25">
      <c r="A67">
        <v>25</v>
      </c>
      <c r="B67">
        <v>8615446</v>
      </c>
      <c r="C67">
        <v>13031</v>
      </c>
      <c r="D67">
        <v>5170</v>
      </c>
      <c r="E67">
        <v>1138</v>
      </c>
      <c r="F67">
        <v>369</v>
      </c>
      <c r="G67">
        <v>463</v>
      </c>
      <c r="H67">
        <v>1539</v>
      </c>
      <c r="I67">
        <v>12</v>
      </c>
      <c r="J67">
        <v>101</v>
      </c>
      <c r="K67">
        <v>115</v>
      </c>
      <c r="L67">
        <v>50</v>
      </c>
      <c r="M67">
        <v>743</v>
      </c>
      <c r="N67">
        <v>607</v>
      </c>
      <c r="O67">
        <v>72</v>
      </c>
      <c r="P67">
        <v>223</v>
      </c>
      <c r="Q67">
        <v>2</v>
      </c>
      <c r="R67">
        <v>125</v>
      </c>
      <c r="S67">
        <v>382</v>
      </c>
      <c r="T67">
        <v>1272</v>
      </c>
      <c r="U67">
        <v>648</v>
      </c>
      <c r="V67">
        <f t="shared" ref="V67:V78" si="324">C67/B67</f>
        <v>1.51251600903772E-3</v>
      </c>
      <c r="W67">
        <f>(5*V67)/(1+(5-X67)*V67)</f>
        <v>7.5340914603203796E-3</v>
      </c>
      <c r="X67">
        <v>2.5</v>
      </c>
      <c r="Y67">
        <v>1</v>
      </c>
      <c r="Z67">
        <f>Y67*W67</f>
        <v>7.5340914603203796E-3</v>
      </c>
      <c r="AA67">
        <f>(5*(Y67-Z67)+(2.5*Z67))</f>
        <v>4.9811647713492002</v>
      </c>
      <c r="AB67">
        <f t="shared" ref="AB67:AB78" si="325">Z67*D67/C67</f>
        <v>2.9891223121676302E-3</v>
      </c>
      <c r="AC67">
        <v>0</v>
      </c>
      <c r="AD67">
        <f>AB67*2.5+AC67*5</f>
        <v>7.47280578041908E-3</v>
      </c>
      <c r="AE67">
        <f t="shared" ref="AE67:AE78" si="326">Z67*E67/C67</f>
        <v>6.5795380875179098E-4</v>
      </c>
      <c r="AF67">
        <v>0</v>
      </c>
      <c r="AG67">
        <f>AE67*2.5+AF67*5</f>
        <v>1.6448845218794801E-3</v>
      </c>
      <c r="AH67">
        <f t="shared" ref="AH67:AH78" si="327">Z67*F67/C67</f>
        <v>2.1334354607153899E-4</v>
      </c>
      <c r="AI67">
        <v>0</v>
      </c>
      <c r="AJ67">
        <f>AH67*2.5+AI67*5</f>
        <v>5.3335886517884702E-4</v>
      </c>
      <c r="AK67">
        <f t="shared" ref="AK67:AK78" si="328">Z67*G67/C67</f>
        <v>2.6769122447458602E-4</v>
      </c>
      <c r="AL67">
        <v>0</v>
      </c>
      <c r="AM67">
        <f>AK67*2.5+AL67*5</f>
        <v>6.6922806118646498E-4</v>
      </c>
      <c r="AN67">
        <f t="shared" ref="AN67:AN78" si="329">Z67*H67/C67</f>
        <v>8.8979869215202701E-4</v>
      </c>
      <c r="AO67">
        <v>0</v>
      </c>
      <c r="AP67">
        <f>AN67*2.5+AO67*5</f>
        <v>2.2244967303800701E-3</v>
      </c>
      <c r="AQ67">
        <f t="shared" ref="AQ67:AQ78" si="330">Z67*I67/C67</f>
        <v>6.9380014982614202E-6</v>
      </c>
      <c r="AR67">
        <v>0</v>
      </c>
      <c r="AS67">
        <f>AQ67*2.5+AR67*5</f>
        <v>1.7345003745653599E-5</v>
      </c>
      <c r="AT67">
        <f t="shared" ref="AT67:AT78" si="331">Z67*J67/C67</f>
        <v>5.83948459437003E-5</v>
      </c>
      <c r="AU67">
        <v>0</v>
      </c>
      <c r="AV67">
        <f>AT67*2.5+AU67*5</f>
        <v>1.45987114859251E-4</v>
      </c>
      <c r="AW67">
        <f t="shared" ref="AW67:AW78" si="332">Z67*K67/C67</f>
        <v>6.6489181025005295E-5</v>
      </c>
      <c r="AX67">
        <v>0</v>
      </c>
      <c r="AY67">
        <f>AW67*2.5+AX67*5</f>
        <v>1.6622295256251299E-4</v>
      </c>
      <c r="AZ67">
        <f t="shared" ref="AZ67:AZ78" si="333">Z67*L67/C67</f>
        <v>2.89083395760892E-5</v>
      </c>
      <c r="BA67">
        <v>0</v>
      </c>
      <c r="BB67">
        <f>AZ67*2.5+BA67*5</f>
        <v>7.2270848940222994E-5</v>
      </c>
      <c r="BC67">
        <f t="shared" ref="BC67:BC78" si="334">Z67*M67/C67</f>
        <v>4.2957792610068599E-4</v>
      </c>
      <c r="BD67">
        <v>0</v>
      </c>
      <c r="BE67">
        <f>BC67*2.5+BD67*5</f>
        <v>1.07394481525171E-3</v>
      </c>
      <c r="BF67">
        <f t="shared" ref="BF67:BF78" si="335">Z67*N67/C67</f>
        <v>3.50947242453723E-4</v>
      </c>
      <c r="BG67">
        <v>0</v>
      </c>
      <c r="BH67">
        <f>BF67*2.5+BG67*5</f>
        <v>8.7736810613430795E-4</v>
      </c>
      <c r="BI67">
        <f t="shared" ref="BI67:BI78" si="336">Z67*O67/C67</f>
        <v>4.1628008989568498E-5</v>
      </c>
      <c r="BJ67">
        <v>0</v>
      </c>
      <c r="BK67">
        <f>BI67*2.5+BJ67*5</f>
        <v>1.04070022473921E-4</v>
      </c>
      <c r="BL67">
        <f t="shared" ref="BL67:BL78" si="337">Z67*P67/C67</f>
        <v>1.2893119450935799E-4</v>
      </c>
      <c r="BM67">
        <v>0</v>
      </c>
      <c r="BN67">
        <f>BL67*2.5+BM67*5</f>
        <v>3.22327986273395E-4</v>
      </c>
      <c r="BO67">
        <f t="shared" ref="BO67:BO78" si="338">Z67*Q67/C67</f>
        <v>1.1563335830435699E-6</v>
      </c>
      <c r="BP67">
        <v>0</v>
      </c>
      <c r="BQ67">
        <f>BO67*2.5+BP67*5</f>
        <v>2.8908339576089199E-6</v>
      </c>
      <c r="BR67">
        <f t="shared" ref="BR67:BR78" si="339">Z67*R67/C67</f>
        <v>7.2270848940223103E-5</v>
      </c>
      <c r="BS67">
        <v>0</v>
      </c>
      <c r="BT67">
        <f>BR67*2.5+BS67*5</f>
        <v>1.8067712235055801E-4</v>
      </c>
      <c r="BU67">
        <f t="shared" ref="BU67:BU78" si="340">Z67*S67/C67</f>
        <v>2.20859714361322E-4</v>
      </c>
      <c r="BV67">
        <v>0</v>
      </c>
      <c r="BW67">
        <f>BU67*2.5+BV67*5</f>
        <v>5.5214928590330498E-4</v>
      </c>
      <c r="BX67">
        <f>Z67*T67/C67</f>
        <v>7.3542815881571003E-4</v>
      </c>
      <c r="BY67">
        <v>0</v>
      </c>
      <c r="BZ67">
        <f>BX67*2.5+BY67*5</f>
        <v>1.83857039703928E-3</v>
      </c>
      <c r="CA67">
        <f>Z67*U67/C67</f>
        <v>3.7465208090611699E-4</v>
      </c>
      <c r="CB67">
        <v>0</v>
      </c>
      <c r="CC67">
        <f>CA67*2.5+CB67*5</f>
        <v>9.3663020226529201E-4</v>
      </c>
      <c r="CD67" s="4">
        <f>AD67+AG67+AJ67+AM67+AP67+AS67+AV67+AY67+BB67+BE67+BH67+BK67+BN67+BQ67+BT67+BW67+BZ67+CC67</f>
        <v>1.8835230000000001E-2</v>
      </c>
      <c r="CE67" s="7">
        <f>5-AA67</f>
        <v>1.8835230000000001E-2</v>
      </c>
      <c r="CI67" s="24"/>
      <c r="CJ67" s="24"/>
    </row>
    <row r="68" spans="1:88" x14ac:dyDescent="0.25">
      <c r="A68">
        <f>A67+5</f>
        <v>30</v>
      </c>
      <c r="B68">
        <v>8813168</v>
      </c>
      <c r="C68">
        <v>19472</v>
      </c>
      <c r="D68">
        <v>7326</v>
      </c>
      <c r="E68">
        <v>1305</v>
      </c>
      <c r="F68">
        <v>962</v>
      </c>
      <c r="G68">
        <v>490</v>
      </c>
      <c r="H68">
        <v>1753</v>
      </c>
      <c r="I68">
        <v>25</v>
      </c>
      <c r="J68">
        <v>184</v>
      </c>
      <c r="K68">
        <v>198</v>
      </c>
      <c r="L68">
        <v>88</v>
      </c>
      <c r="M68">
        <v>1478</v>
      </c>
      <c r="N68">
        <v>1350</v>
      </c>
      <c r="O68">
        <v>104</v>
      </c>
      <c r="P68">
        <v>364</v>
      </c>
      <c r="Q68">
        <v>2</v>
      </c>
      <c r="R68">
        <v>193</v>
      </c>
      <c r="S68">
        <v>780</v>
      </c>
      <c r="T68">
        <v>1881</v>
      </c>
      <c r="U68">
        <v>989</v>
      </c>
      <c r="V68">
        <f t="shared" si="324"/>
        <v>2.20942117522326E-3</v>
      </c>
      <c r="W68">
        <f t="shared" ref="W68:W76" si="341">(5*V68)/(1+(5-X68)*V68)</f>
        <v>1.0986421793738699E-2</v>
      </c>
      <c r="X68">
        <v>2.5</v>
      </c>
      <c r="Y68">
        <f>Y67*(1-W67)</f>
        <v>0.99246590853967998</v>
      </c>
      <c r="Z68">
        <f>Y68*W68</f>
        <v>1.0903649087122999E-2</v>
      </c>
      <c r="AA68">
        <f t="shared" ref="AA68:AA76" si="342">(5*(Y68-Z68)+(2.5*Z68))</f>
        <v>4.9350704199805904</v>
      </c>
      <c r="AB68">
        <f t="shared" si="325"/>
        <v>4.1023075807448198E-3</v>
      </c>
      <c r="AC68">
        <f>AB67+AC67</f>
        <v>2.9891223121676302E-3</v>
      </c>
      <c r="AD68">
        <f t="shared" ref="AD68:AD77" si="343">AB68*2.5+AC68*5</f>
        <v>2.5201380512700201E-2</v>
      </c>
      <c r="AE68">
        <f t="shared" si="326"/>
        <v>7.30755035882062E-4</v>
      </c>
      <c r="AF68">
        <f>AE67+AF67</f>
        <v>6.5795380875179098E-4</v>
      </c>
      <c r="AG68">
        <f t="shared" ref="AG68:AG78" si="344">AE68*2.5+AF68*5</f>
        <v>5.11665663346411E-3</v>
      </c>
      <c r="AH68">
        <f t="shared" si="327"/>
        <v>5.3868685403719798E-4</v>
      </c>
      <c r="AI68">
        <f>AH67+AI67</f>
        <v>2.1334354607153899E-4</v>
      </c>
      <c r="AJ68">
        <f t="shared" ref="AJ68:AJ78" si="345">AH68*2.5+AI68*5</f>
        <v>2.4134348654506902E-3</v>
      </c>
      <c r="AK68">
        <f t="shared" si="328"/>
        <v>2.7438311692123398E-4</v>
      </c>
      <c r="AL68">
        <f>AK67+AL67</f>
        <v>2.6769122447458602E-4</v>
      </c>
      <c r="AM68">
        <f t="shared" ref="AM68:AM78" si="346">AK68*2.5+AL68*5</f>
        <v>2.0244139146760199E-3</v>
      </c>
      <c r="AN68">
        <f t="shared" si="329"/>
        <v>9.8161959992433307E-4</v>
      </c>
      <c r="AO68">
        <f>AN67+AO67</f>
        <v>8.8979869215202701E-4</v>
      </c>
      <c r="AP68">
        <f t="shared" ref="AP68:AP78" si="347">AN68*2.5+AO68*5</f>
        <v>6.9030424605709701E-3</v>
      </c>
      <c r="AQ68">
        <f t="shared" si="330"/>
        <v>1.39991386184303E-5</v>
      </c>
      <c r="AR68">
        <f>AQ67+AR67</f>
        <v>6.9380014982614202E-6</v>
      </c>
      <c r="AS68">
        <f t="shared" ref="AS68:AS78" si="348">AQ68*2.5+AR68*5</f>
        <v>6.9687854037382899E-5</v>
      </c>
      <c r="AT68">
        <f t="shared" si="331"/>
        <v>1.03033660231647E-4</v>
      </c>
      <c r="AU68">
        <f>AT67+AU67</f>
        <v>5.83948459437003E-5</v>
      </c>
      <c r="AV68">
        <f t="shared" ref="AV68:AV78" si="349">AT68*2.5+AU68*5</f>
        <v>5.4955838029761904E-4</v>
      </c>
      <c r="AW68">
        <f t="shared" si="332"/>
        <v>1.10873177857968E-4</v>
      </c>
      <c r="AX68">
        <f>AW67+AX67</f>
        <v>6.6489181025005295E-5</v>
      </c>
      <c r="AY68">
        <f t="shared" ref="AY68:AY78" si="350">AW68*2.5+AX68*5</f>
        <v>6.0962884976994698E-4</v>
      </c>
      <c r="AZ68">
        <f t="shared" si="333"/>
        <v>4.9276967936874702E-5</v>
      </c>
      <c r="BA68">
        <f>AZ67+BA67</f>
        <v>2.89083395760892E-5</v>
      </c>
      <c r="BB68">
        <f t="shared" ref="BB68:BB78" si="351">AZ68*2.5+BA68*5</f>
        <v>2.6773411772263301E-4</v>
      </c>
      <c r="BC68">
        <f t="shared" si="334"/>
        <v>8.2762907512159999E-4</v>
      </c>
      <c r="BD68">
        <f>BC67+BD67</f>
        <v>4.2957792610068599E-4</v>
      </c>
      <c r="BE68">
        <f t="shared" ref="BE68:BE78" si="352">BC68*2.5+BD68*5</f>
        <v>4.2169623183074302E-3</v>
      </c>
      <c r="BF68">
        <f t="shared" si="335"/>
        <v>7.5595348539523699E-4</v>
      </c>
      <c r="BG68">
        <f>BF67+BG67</f>
        <v>3.50947242453723E-4</v>
      </c>
      <c r="BH68">
        <f t="shared" ref="BH68:BH78" si="353">BF68*2.5+BG68*5</f>
        <v>3.64461992575671E-3</v>
      </c>
      <c r="BI68">
        <f t="shared" si="336"/>
        <v>5.8236416652670098E-5</v>
      </c>
      <c r="BJ68">
        <f>BI67+BJ67</f>
        <v>4.1628008989568498E-5</v>
      </c>
      <c r="BK68">
        <f t="shared" ref="BK68:BK78" si="354">BI68*2.5+BJ68*5</f>
        <v>3.53731086579518E-4</v>
      </c>
      <c r="BL68">
        <f t="shared" si="337"/>
        <v>2.03827458284345E-4</v>
      </c>
      <c r="BM68">
        <f>BL67+BM67</f>
        <v>1.2893119450935799E-4</v>
      </c>
      <c r="BN68">
        <f t="shared" ref="BN68:BN78" si="355">BL68*2.5+BM68*5</f>
        <v>1.1542246182576501E-3</v>
      </c>
      <c r="BO68">
        <f t="shared" si="338"/>
        <v>1.1199310894744201E-6</v>
      </c>
      <c r="BP68">
        <f>BO67+BP67</f>
        <v>1.1563335830435699E-6</v>
      </c>
      <c r="BQ68">
        <f t="shared" ref="BQ68:BQ78" si="356">BO68*2.5+BP68*5</f>
        <v>8.5814956389038997E-6</v>
      </c>
      <c r="BR68">
        <f t="shared" si="339"/>
        <v>1.0807335013428199E-4</v>
      </c>
      <c r="BS68">
        <f>BR67+BS67</f>
        <v>7.2270848940223103E-5</v>
      </c>
      <c r="BT68">
        <f t="shared" ref="BT68:BT78" si="357">BR68*2.5+BS68*5</f>
        <v>6.3153762003682E-4</v>
      </c>
      <c r="BU68">
        <f t="shared" si="340"/>
        <v>4.3677312489502602E-4</v>
      </c>
      <c r="BV68">
        <f>BU67+BV67</f>
        <v>2.20859714361322E-4</v>
      </c>
      <c r="BW68">
        <f t="shared" ref="BW68:BW78" si="358">BU68*2.5+BV68*5</f>
        <v>2.19623138404417E-3</v>
      </c>
      <c r="BX68">
        <f t="shared" ref="BX68:BX78" si="359">Z68*T68/C68</f>
        <v>1.0532951896507E-3</v>
      </c>
      <c r="BY68">
        <f>BX67+BY67</f>
        <v>7.3542815881571003E-4</v>
      </c>
      <c r="BZ68">
        <f t="shared" ref="BZ68:BZ78" si="360">BX68*2.5+BY68*5</f>
        <v>6.3103787682052999E-3</v>
      </c>
      <c r="CA68">
        <f t="shared" ref="CA68:CA78" si="361">Z68*U68/C68</f>
        <v>5.5380592374510297E-4</v>
      </c>
      <c r="CB68">
        <f>CA67+CB67</f>
        <v>3.7465208090611699E-4</v>
      </c>
      <c r="CC68">
        <f t="shared" ref="CC68:CC78" si="362">CA68*2.5+CB68*5</f>
        <v>3.2577752138933402E-3</v>
      </c>
      <c r="CD68" s="4">
        <f t="shared" ref="CD68:CD78" si="363">AD68+AG68+AJ68+AM68+AP68+AS68+AV68+AY68+BB68+BE68+BH68+BK68+BN68+BQ68+BT68+BW68+BZ68+CC68</f>
        <v>6.4929580000000001E-2</v>
      </c>
      <c r="CE68" s="7">
        <f t="shared" ref="CE68:CE78" si="364">5-AA68</f>
        <v>6.4929580000000001E-2</v>
      </c>
    </row>
    <row r="69" spans="1:88" x14ac:dyDescent="0.25">
      <c r="A69">
        <f t="shared" ref="A69:A78" si="365">A68+5</f>
        <v>35</v>
      </c>
      <c r="B69">
        <v>8698140</v>
      </c>
      <c r="C69">
        <v>25290</v>
      </c>
      <c r="D69">
        <v>7839</v>
      </c>
      <c r="E69">
        <v>1383</v>
      </c>
      <c r="F69">
        <v>1590</v>
      </c>
      <c r="G69">
        <v>522</v>
      </c>
      <c r="H69">
        <v>1747</v>
      </c>
      <c r="I69">
        <v>60</v>
      </c>
      <c r="J69">
        <v>268</v>
      </c>
      <c r="K69">
        <v>267</v>
      </c>
      <c r="L69">
        <v>200</v>
      </c>
      <c r="M69">
        <v>2638</v>
      </c>
      <c r="N69">
        <v>2614</v>
      </c>
      <c r="O69">
        <v>198</v>
      </c>
      <c r="P69">
        <v>541</v>
      </c>
      <c r="Q69">
        <v>1</v>
      </c>
      <c r="R69">
        <v>199</v>
      </c>
      <c r="S69">
        <v>1240</v>
      </c>
      <c r="T69">
        <v>2596</v>
      </c>
      <c r="U69">
        <v>1387</v>
      </c>
      <c r="V69">
        <f t="shared" si="324"/>
        <v>2.90751815905469E-3</v>
      </c>
      <c r="W69">
        <f t="shared" si="341"/>
        <v>1.4432682578570799E-2</v>
      </c>
      <c r="X69">
        <v>2.5</v>
      </c>
      <c r="Y69">
        <f t="shared" ref="Y69:Y76" si="366">Y68*(1-W68)</f>
        <v>0.98156225945255704</v>
      </c>
      <c r="Z69">
        <f t="shared" ref="Z69:Z76" si="367">Y69*W69</f>
        <v>1.41665765217835E-2</v>
      </c>
      <c r="AA69">
        <f t="shared" si="342"/>
        <v>4.8723948559583299</v>
      </c>
      <c r="AB69">
        <f t="shared" si="325"/>
        <v>4.3911345731222204E-3</v>
      </c>
      <c r="AC69">
        <f t="shared" ref="AC69:AC72" si="368">AB68+AC68</f>
        <v>7.0914298929124504E-3</v>
      </c>
      <c r="AD69">
        <f t="shared" si="343"/>
        <v>4.6434985897367803E-2</v>
      </c>
      <c r="AE69">
        <f t="shared" si="326"/>
        <v>7.7470839579385498E-4</v>
      </c>
      <c r="AF69">
        <f t="shared" ref="AF69:AF78" si="369">AE68+AF68</f>
        <v>1.3887088446338501E-3</v>
      </c>
      <c r="AG69">
        <f t="shared" si="344"/>
        <v>8.8803152126538908E-3</v>
      </c>
      <c r="AH69">
        <f t="shared" si="327"/>
        <v>8.9066258084759796E-4</v>
      </c>
      <c r="AI69">
        <f t="shared" ref="AI69:AI78" si="370">AH68+AI68</f>
        <v>7.5203040010873704E-4</v>
      </c>
      <c r="AJ69">
        <f t="shared" si="345"/>
        <v>5.9868084526626796E-3</v>
      </c>
      <c r="AK69">
        <f t="shared" si="328"/>
        <v>2.9240620578770198E-4</v>
      </c>
      <c r="AL69">
        <f t="shared" ref="AL69:AL78" si="371">AK68+AL68</f>
        <v>5.4207434139581995E-4</v>
      </c>
      <c r="AM69">
        <f t="shared" si="346"/>
        <v>3.4413872214483598E-3</v>
      </c>
      <c r="AN69">
        <f t="shared" si="329"/>
        <v>9.7860850864198395E-4</v>
      </c>
      <c r="AO69">
        <f>AN68+AO68</f>
        <v>1.87141829207636E-3</v>
      </c>
      <c r="AP69">
        <f t="shared" si="347"/>
        <v>1.1803612731986801E-2</v>
      </c>
      <c r="AQ69">
        <f t="shared" si="330"/>
        <v>3.36099087112301E-5</v>
      </c>
      <c r="AR69">
        <f t="shared" ref="AR69:AR78" si="372">AQ68+AR68</f>
        <v>2.09371401166917E-5</v>
      </c>
      <c r="AS69">
        <f t="shared" si="348"/>
        <v>1.88710472361534E-4</v>
      </c>
      <c r="AT69">
        <f t="shared" si="331"/>
        <v>1.5012425891016101E-4</v>
      </c>
      <c r="AU69">
        <f t="shared" ref="AU69:AU78" si="373">AT68+AU68</f>
        <v>1.61428506175347E-4</v>
      </c>
      <c r="AV69">
        <f t="shared" si="349"/>
        <v>1.1824531781521399E-3</v>
      </c>
      <c r="AW69">
        <f t="shared" si="332"/>
        <v>1.4956409376497401E-4</v>
      </c>
      <c r="AX69">
        <f t="shared" ref="AX69:AX78" si="374">AW68+AX68</f>
        <v>1.7736235888297301E-4</v>
      </c>
      <c r="AY69">
        <f t="shared" si="350"/>
        <v>1.2607220288273001E-3</v>
      </c>
      <c r="AZ69">
        <f t="shared" si="333"/>
        <v>1.12033029037434E-4</v>
      </c>
      <c r="BA69">
        <f t="shared" ref="BA69:BA78" si="375">AZ68+BA68</f>
        <v>7.8185307512963902E-5</v>
      </c>
      <c r="BB69">
        <f t="shared" si="351"/>
        <v>6.7100911015840505E-4</v>
      </c>
      <c r="BC69">
        <f t="shared" si="334"/>
        <v>1.4777156530037499E-3</v>
      </c>
      <c r="BD69">
        <f t="shared" ref="BD69:BD78" si="376">BC68+BD68</f>
        <v>1.2572070012222901E-3</v>
      </c>
      <c r="BE69">
        <f t="shared" si="352"/>
        <v>9.9803241386208306E-3</v>
      </c>
      <c r="BF69">
        <f t="shared" si="335"/>
        <v>1.4642716895192599E-3</v>
      </c>
      <c r="BG69">
        <f t="shared" ref="BG69:BG78" si="377">BF68+BG68</f>
        <v>1.10690072784896E-3</v>
      </c>
      <c r="BH69">
        <f t="shared" si="353"/>
        <v>9.1951828630429493E-3</v>
      </c>
      <c r="BI69">
        <f t="shared" si="336"/>
        <v>1.10912698747059E-4</v>
      </c>
      <c r="BJ69">
        <f>BI68+BJ68</f>
        <v>9.9864425642238596E-5</v>
      </c>
      <c r="BK69">
        <f t="shared" si="354"/>
        <v>7.7660387507883996E-4</v>
      </c>
      <c r="BL69">
        <f t="shared" si="337"/>
        <v>3.0304934354625802E-4</v>
      </c>
      <c r="BM69">
        <f t="shared" ref="BM69:BM78" si="378">BL68+BM68</f>
        <v>3.3275865279370299E-4</v>
      </c>
      <c r="BN69">
        <f t="shared" si="355"/>
        <v>2.4214166228341601E-3</v>
      </c>
      <c r="BO69">
        <f t="shared" si="338"/>
        <v>5.6016514518716901E-7</v>
      </c>
      <c r="BP69">
        <f t="shared" ref="BP69:BP78" si="379">BO68+BP68</f>
        <v>2.2762646725179902E-6</v>
      </c>
      <c r="BQ69">
        <f t="shared" si="356"/>
        <v>1.2781736225557899E-5</v>
      </c>
      <c r="BR69">
        <f t="shared" si="339"/>
        <v>1.11472863892247E-4</v>
      </c>
      <c r="BS69">
        <f t="shared" ref="BS69:BS78" si="380">BR68+BS68</f>
        <v>1.8034419907450499E-4</v>
      </c>
      <c r="BT69">
        <f t="shared" si="357"/>
        <v>1.18040315510314E-3</v>
      </c>
      <c r="BU69">
        <f t="shared" si="340"/>
        <v>6.9460478003208898E-4</v>
      </c>
      <c r="BV69">
        <f t="shared" ref="BV69:BV78" si="381">BU68+BV68</f>
        <v>6.5763283925634802E-4</v>
      </c>
      <c r="BW69">
        <f t="shared" si="358"/>
        <v>5.0246761463619604E-3</v>
      </c>
      <c r="BX69">
        <f t="shared" si="359"/>
        <v>1.45418871690589E-3</v>
      </c>
      <c r="BY69">
        <f t="shared" ref="BY69:BY78" si="382">BX68+BY68</f>
        <v>1.7887233484664099E-3</v>
      </c>
      <c r="BZ69">
        <f t="shared" si="360"/>
        <v>1.25790885345968E-2</v>
      </c>
      <c r="CA69">
        <f t="shared" si="361"/>
        <v>7.7694905637460299E-4</v>
      </c>
      <c r="CB69">
        <f t="shared" ref="CB69:CB77" si="383">CA68+CB68</f>
        <v>9.2845800465122001E-4</v>
      </c>
      <c r="CC69">
        <f t="shared" si="362"/>
        <v>6.5846626641926096E-3</v>
      </c>
      <c r="CD69" s="4">
        <f t="shared" si="363"/>
        <v>0.12760514000000001</v>
      </c>
      <c r="CE69" s="7">
        <f t="shared" si="364"/>
        <v>0.12760514000000001</v>
      </c>
    </row>
    <row r="70" spans="1:88" x14ac:dyDescent="0.25">
      <c r="A70">
        <f t="shared" si="365"/>
        <v>40</v>
      </c>
      <c r="B70">
        <v>8714085</v>
      </c>
      <c r="C70">
        <v>31174</v>
      </c>
      <c r="D70">
        <v>7233</v>
      </c>
      <c r="E70">
        <v>1361</v>
      </c>
      <c r="F70">
        <v>1940</v>
      </c>
      <c r="G70">
        <v>405</v>
      </c>
      <c r="H70">
        <v>1622</v>
      </c>
      <c r="I70">
        <v>81</v>
      </c>
      <c r="J70">
        <v>386</v>
      </c>
      <c r="K70">
        <v>410</v>
      </c>
      <c r="L70">
        <v>263</v>
      </c>
      <c r="M70">
        <v>4326</v>
      </c>
      <c r="N70">
        <v>4411</v>
      </c>
      <c r="O70">
        <v>429</v>
      </c>
      <c r="P70">
        <v>857</v>
      </c>
      <c r="Q70">
        <v>12</v>
      </c>
      <c r="R70">
        <v>227</v>
      </c>
      <c r="S70">
        <v>2062</v>
      </c>
      <c r="T70">
        <v>3419</v>
      </c>
      <c r="U70">
        <v>1730</v>
      </c>
      <c r="V70">
        <f t="shared" si="324"/>
        <v>3.5774266604009499E-3</v>
      </c>
      <c r="W70">
        <f t="shared" si="341"/>
        <v>1.7728576595594601E-2</v>
      </c>
      <c r="X70">
        <v>2.5</v>
      </c>
      <c r="Y70">
        <f t="shared" si="366"/>
        <v>0.96739568293077405</v>
      </c>
      <c r="Z70">
        <f t="shared" si="367"/>
        <v>1.71505484630858E-2</v>
      </c>
      <c r="AA70">
        <f t="shared" si="342"/>
        <v>4.7941020434961601</v>
      </c>
      <c r="AB70">
        <f t="shared" si="325"/>
        <v>3.9792749417302802E-3</v>
      </c>
      <c r="AC70">
        <f t="shared" si="368"/>
        <v>1.1482564466034699E-2</v>
      </c>
      <c r="AD70">
        <f t="shared" si="343"/>
        <v>6.7361009684499207E-2</v>
      </c>
      <c r="AE70">
        <f t="shared" si="326"/>
        <v>7.4876167505805397E-4</v>
      </c>
      <c r="AF70">
        <f t="shared" si="369"/>
        <v>2.1634172404277098E-3</v>
      </c>
      <c r="AG70">
        <f t="shared" si="344"/>
        <v>1.2688990389783701E-2</v>
      </c>
      <c r="AH70">
        <f t="shared" si="327"/>
        <v>1.0673017263869401E-3</v>
      </c>
      <c r="AI70">
        <f t="shared" si="370"/>
        <v>1.6426929809563401E-3</v>
      </c>
      <c r="AJ70">
        <f t="shared" si="345"/>
        <v>1.0881719220749099E-2</v>
      </c>
      <c r="AK70">
        <f t="shared" si="328"/>
        <v>2.228129892715E-4</v>
      </c>
      <c r="AL70">
        <f t="shared" si="371"/>
        <v>8.3448054718352198E-4</v>
      </c>
      <c r="AM70">
        <f t="shared" si="346"/>
        <v>4.7294352090963597E-3</v>
      </c>
      <c r="AN70">
        <f t="shared" si="329"/>
        <v>8.9235226814413202E-4</v>
      </c>
      <c r="AO70">
        <f t="shared" ref="AO70" si="384">AN69+AO69</f>
        <v>2.85002680071834E-3</v>
      </c>
      <c r="AP70">
        <f t="shared" si="347"/>
        <v>1.6481014673952001E-2</v>
      </c>
      <c r="AQ70">
        <f t="shared" si="330"/>
        <v>4.45625978543E-5</v>
      </c>
      <c r="AR70">
        <f t="shared" si="372"/>
        <v>5.45470488279218E-5</v>
      </c>
      <c r="AS70">
        <f t="shared" si="348"/>
        <v>3.8414173877535898E-4</v>
      </c>
      <c r="AT70">
        <f t="shared" si="331"/>
        <v>2.1236003421925699E-4</v>
      </c>
      <c r="AU70">
        <f t="shared" si="373"/>
        <v>3.1155276508550801E-4</v>
      </c>
      <c r="AV70">
        <f t="shared" si="349"/>
        <v>2.08866391097568E-3</v>
      </c>
      <c r="AW70">
        <f t="shared" si="332"/>
        <v>2.25563766916827E-4</v>
      </c>
      <c r="AX70">
        <f t="shared" si="374"/>
        <v>3.2692645264794702E-4</v>
      </c>
      <c r="AY70">
        <f t="shared" si="350"/>
        <v>2.1985416805317998E-3</v>
      </c>
      <c r="AZ70">
        <f t="shared" si="333"/>
        <v>1.4469090414420899E-4</v>
      </c>
      <c r="BA70">
        <f t="shared" si="375"/>
        <v>1.9021833655039801E-4</v>
      </c>
      <c r="BB70">
        <f t="shared" si="351"/>
        <v>1.3128189431125101E-3</v>
      </c>
      <c r="BC70">
        <f t="shared" si="334"/>
        <v>2.3799728187370601E-3</v>
      </c>
      <c r="BD70">
        <f t="shared" si="376"/>
        <v>2.73492265422604E-3</v>
      </c>
      <c r="BE70">
        <f t="shared" si="352"/>
        <v>1.9624545317972801E-2</v>
      </c>
      <c r="BF70">
        <f t="shared" si="335"/>
        <v>2.4267360387076201E-3</v>
      </c>
      <c r="BG70">
        <f t="shared" si="377"/>
        <v>2.5711724173682199E-3</v>
      </c>
      <c r="BH70">
        <f t="shared" si="353"/>
        <v>1.8922702183610099E-2</v>
      </c>
      <c r="BI70">
        <f t="shared" si="336"/>
        <v>2.3601672196907101E-4</v>
      </c>
      <c r="BJ70">
        <f t="shared" ref="BJ70:BJ78" si="385">BI69+BJ69</f>
        <v>2.1077712438929801E-4</v>
      </c>
      <c r="BK70">
        <f t="shared" si="354"/>
        <v>1.6439274268691701E-3</v>
      </c>
      <c r="BL70">
        <f t="shared" si="337"/>
        <v>4.71483288409076E-4</v>
      </c>
      <c r="BM70">
        <f t="shared" si="378"/>
        <v>6.3580799633996101E-4</v>
      </c>
      <c r="BN70">
        <f t="shared" si="355"/>
        <v>4.3577482027224897E-3</v>
      </c>
      <c r="BO70">
        <f t="shared" si="338"/>
        <v>6.60186634878519E-6</v>
      </c>
      <c r="BP70">
        <f t="shared" si="379"/>
        <v>2.8364298177051601E-6</v>
      </c>
      <c r="BQ70">
        <f t="shared" si="356"/>
        <v>3.06868149604888E-5</v>
      </c>
      <c r="BR70">
        <f t="shared" si="339"/>
        <v>1.24885305097853E-4</v>
      </c>
      <c r="BS70">
        <f t="shared" si="380"/>
        <v>2.9181706296675203E-4</v>
      </c>
      <c r="BT70">
        <f t="shared" si="357"/>
        <v>1.77129857757839E-3</v>
      </c>
      <c r="BU70">
        <f t="shared" si="340"/>
        <v>1.1344207009329199E-3</v>
      </c>
      <c r="BV70">
        <f t="shared" si="381"/>
        <v>1.35223761928844E-3</v>
      </c>
      <c r="BW70">
        <f t="shared" si="358"/>
        <v>9.5972398487745008E-3</v>
      </c>
      <c r="BX70">
        <f t="shared" si="359"/>
        <v>1.8809817538747099E-3</v>
      </c>
      <c r="BY70">
        <f t="shared" si="382"/>
        <v>3.2429120653723002E-3</v>
      </c>
      <c r="BZ70">
        <f t="shared" si="360"/>
        <v>2.0917014711548301E-2</v>
      </c>
      <c r="CA70">
        <f t="shared" si="361"/>
        <v>9.5176906528319897E-4</v>
      </c>
      <c r="CB70">
        <f t="shared" si="383"/>
        <v>1.70540706102582E-3</v>
      </c>
      <c r="CC70">
        <f t="shared" si="362"/>
        <v>1.0906457968337099E-2</v>
      </c>
      <c r="CD70" s="4">
        <f t="shared" si="363"/>
        <v>0.20589795999999999</v>
      </c>
      <c r="CE70" s="7">
        <f t="shared" si="364"/>
        <v>0.20589795999999999</v>
      </c>
    </row>
    <row r="71" spans="1:88" x14ac:dyDescent="0.25">
      <c r="A71">
        <f t="shared" si="365"/>
        <v>45</v>
      </c>
      <c r="B71">
        <v>8829989</v>
      </c>
      <c r="C71">
        <v>41754</v>
      </c>
      <c r="D71">
        <v>6178</v>
      </c>
      <c r="E71">
        <v>1437</v>
      </c>
      <c r="F71">
        <v>2377</v>
      </c>
      <c r="G71">
        <v>337</v>
      </c>
      <c r="H71">
        <v>1578</v>
      </c>
      <c r="I71">
        <v>91</v>
      </c>
      <c r="J71">
        <v>489</v>
      </c>
      <c r="K71">
        <v>663</v>
      </c>
      <c r="L71">
        <v>427</v>
      </c>
      <c r="M71">
        <v>7160</v>
      </c>
      <c r="N71">
        <v>7839</v>
      </c>
      <c r="O71">
        <v>1011</v>
      </c>
      <c r="P71">
        <v>1316</v>
      </c>
      <c r="Q71">
        <v>49</v>
      </c>
      <c r="R71">
        <v>262</v>
      </c>
      <c r="S71">
        <v>3380</v>
      </c>
      <c r="T71">
        <v>4895</v>
      </c>
      <c r="U71">
        <v>2265</v>
      </c>
      <c r="V71">
        <f t="shared" si="324"/>
        <v>4.7286582123714999E-3</v>
      </c>
      <c r="W71">
        <f t="shared" si="341"/>
        <v>2.3367054031989298E-2</v>
      </c>
      <c r="X71">
        <v>2.5</v>
      </c>
      <c r="Y71">
        <f t="shared" si="366"/>
        <v>0.95024513446768799</v>
      </c>
      <c r="Z71">
        <f t="shared" si="367"/>
        <v>2.22044294007414E-2</v>
      </c>
      <c r="AA71">
        <f t="shared" si="342"/>
        <v>4.6957145988365898</v>
      </c>
      <c r="AB71">
        <f t="shared" si="325"/>
        <v>3.28540893897065E-3</v>
      </c>
      <c r="AC71">
        <f t="shared" si="368"/>
        <v>1.5461839407765E-2</v>
      </c>
      <c r="AD71">
        <f t="shared" si="343"/>
        <v>8.5522719386251597E-2</v>
      </c>
      <c r="AE71">
        <f t="shared" si="326"/>
        <v>7.6418463018789601E-4</v>
      </c>
      <c r="AF71">
        <f t="shared" si="369"/>
        <v>2.9121789154857602E-3</v>
      </c>
      <c r="AG71">
        <f t="shared" si="344"/>
        <v>1.6471356152898499E-2</v>
      </c>
      <c r="AH71">
        <f t="shared" si="327"/>
        <v>1.2640688002481799E-3</v>
      </c>
      <c r="AI71">
        <f t="shared" si="370"/>
        <v>2.7099947073432802E-3</v>
      </c>
      <c r="AJ71">
        <f t="shared" si="345"/>
        <v>1.67101455373369E-2</v>
      </c>
      <c r="AK71">
        <f t="shared" si="328"/>
        <v>1.7921379288331299E-4</v>
      </c>
      <c r="AL71">
        <f t="shared" si="371"/>
        <v>1.0572935364550199E-3</v>
      </c>
      <c r="AM71">
        <f t="shared" si="346"/>
        <v>5.7345021644833799E-3</v>
      </c>
      <c r="AN71">
        <f t="shared" si="329"/>
        <v>8.3916725569693805E-4</v>
      </c>
      <c r="AO71">
        <f>AN70+AO70</f>
        <v>3.7423790688624701E-3</v>
      </c>
      <c r="AP71">
        <f t="shared" si="347"/>
        <v>2.08098134835547E-2</v>
      </c>
      <c r="AQ71">
        <f t="shared" si="330"/>
        <v>4.83930419951973E-5</v>
      </c>
      <c r="AR71">
        <f t="shared" si="372"/>
        <v>9.9109646682221799E-5</v>
      </c>
      <c r="AS71">
        <f t="shared" si="348"/>
        <v>6.16530838399102E-4</v>
      </c>
      <c r="AT71">
        <f t="shared" si="331"/>
        <v>2.6004612676540102E-4</v>
      </c>
      <c r="AU71">
        <f t="shared" si="373"/>
        <v>5.2391279930476503E-4</v>
      </c>
      <c r="AV71">
        <f t="shared" si="349"/>
        <v>3.2696793134373301E-3</v>
      </c>
      <c r="AW71">
        <f t="shared" si="332"/>
        <v>3.5257787739358001E-4</v>
      </c>
      <c r="AX71">
        <f t="shared" si="374"/>
        <v>5.5249021956477401E-4</v>
      </c>
      <c r="AY71">
        <f t="shared" si="350"/>
        <v>3.6438957913078199E-3</v>
      </c>
      <c r="AZ71">
        <f t="shared" si="333"/>
        <v>2.27075043208233E-4</v>
      </c>
      <c r="BA71">
        <f t="shared" si="375"/>
        <v>3.3490924069460697E-4</v>
      </c>
      <c r="BB71">
        <f t="shared" si="351"/>
        <v>2.2422338114936199E-3</v>
      </c>
      <c r="BC71">
        <f t="shared" si="334"/>
        <v>3.80762835918256E-3</v>
      </c>
      <c r="BD71">
        <f t="shared" si="376"/>
        <v>5.1148954729630996E-3</v>
      </c>
      <c r="BE71">
        <f t="shared" si="352"/>
        <v>3.5093548262771897E-2</v>
      </c>
      <c r="BF71">
        <f t="shared" si="335"/>
        <v>4.1687149033005702E-3</v>
      </c>
      <c r="BG71">
        <f t="shared" si="377"/>
        <v>4.99790845607584E-3</v>
      </c>
      <c r="BH71">
        <f t="shared" si="353"/>
        <v>3.5411329538630597E-2</v>
      </c>
      <c r="BI71">
        <f t="shared" si="336"/>
        <v>5.3764137864993904E-4</v>
      </c>
      <c r="BJ71">
        <f t="shared" si="385"/>
        <v>4.4679384635836898E-4</v>
      </c>
      <c r="BK71">
        <f t="shared" si="354"/>
        <v>3.5780726784166899E-3</v>
      </c>
      <c r="BL71">
        <f t="shared" si="337"/>
        <v>6.9983783808439195E-4</v>
      </c>
      <c r="BM71">
        <f t="shared" si="378"/>
        <v>1.1072912847490399E-3</v>
      </c>
      <c r="BN71">
        <f t="shared" si="355"/>
        <v>7.2860510189561804E-3</v>
      </c>
      <c r="BO71">
        <f t="shared" si="338"/>
        <v>2.6057791843567798E-5</v>
      </c>
      <c r="BP71">
        <f t="shared" si="379"/>
        <v>9.4382961664903497E-6</v>
      </c>
      <c r="BQ71">
        <f t="shared" si="356"/>
        <v>1.1233596044137099E-4</v>
      </c>
      <c r="BR71">
        <f t="shared" si="339"/>
        <v>1.3932941761254599E-4</v>
      </c>
      <c r="BS71">
        <f t="shared" si="380"/>
        <v>4.1670236806460502E-4</v>
      </c>
      <c r="BT71">
        <f t="shared" si="357"/>
        <v>2.4318353843543901E-3</v>
      </c>
      <c r="BU71">
        <f t="shared" si="340"/>
        <v>1.7974558455359001E-3</v>
      </c>
      <c r="BV71">
        <f t="shared" si="381"/>
        <v>2.4866583202213599E-3</v>
      </c>
      <c r="BW71">
        <f t="shared" si="358"/>
        <v>1.6926931214946501E-2</v>
      </c>
      <c r="BX71">
        <f t="shared" si="359"/>
        <v>2.6031202260053902E-3</v>
      </c>
      <c r="BY71">
        <f t="shared" si="382"/>
        <v>5.1238938192470097E-3</v>
      </c>
      <c r="BZ71">
        <f t="shared" si="360"/>
        <v>3.21272696612485E-2</v>
      </c>
      <c r="CA71">
        <f t="shared" si="361"/>
        <v>1.20450813317716E-3</v>
      </c>
      <c r="CB71">
        <f t="shared" si="383"/>
        <v>2.6571761263090199E-3</v>
      </c>
      <c r="CC71">
        <f t="shared" si="362"/>
        <v>1.6297150964488E-2</v>
      </c>
      <c r="CD71" s="4">
        <f t="shared" si="363"/>
        <v>0.30428539999999998</v>
      </c>
      <c r="CE71" s="7">
        <f t="shared" si="364"/>
        <v>0.30428539999999998</v>
      </c>
    </row>
    <row r="72" spans="1:88" x14ac:dyDescent="0.25">
      <c r="A72">
        <f t="shared" si="365"/>
        <v>50</v>
      </c>
      <c r="B72">
        <v>10738395</v>
      </c>
      <c r="C72">
        <v>68204</v>
      </c>
      <c r="D72">
        <v>6320</v>
      </c>
      <c r="E72">
        <v>1621</v>
      </c>
      <c r="F72">
        <v>3405</v>
      </c>
      <c r="G72">
        <v>320</v>
      </c>
      <c r="H72">
        <v>1869</v>
      </c>
      <c r="I72">
        <v>89</v>
      </c>
      <c r="J72">
        <v>904</v>
      </c>
      <c r="K72">
        <v>1150</v>
      </c>
      <c r="L72">
        <v>817</v>
      </c>
      <c r="M72">
        <v>12734</v>
      </c>
      <c r="N72">
        <v>15974</v>
      </c>
      <c r="O72">
        <v>2752</v>
      </c>
      <c r="P72">
        <v>2341</v>
      </c>
      <c r="Q72">
        <v>140</v>
      </c>
      <c r="R72">
        <v>460</v>
      </c>
      <c r="S72">
        <v>5743</v>
      </c>
      <c r="T72">
        <v>7920</v>
      </c>
      <c r="U72">
        <v>3645</v>
      </c>
      <c r="V72">
        <f t="shared" si="324"/>
        <v>6.3514147132788497E-3</v>
      </c>
      <c r="W72">
        <f t="shared" si="341"/>
        <v>3.1260699401085598E-2</v>
      </c>
      <c r="X72">
        <v>2.5</v>
      </c>
      <c r="Y72">
        <f t="shared" si="366"/>
        <v>0.92804070506694702</v>
      </c>
      <c r="Z72">
        <f t="shared" si="367"/>
        <v>2.90112015130694E-2</v>
      </c>
      <c r="AA72">
        <f t="shared" si="342"/>
        <v>4.5676755215520597</v>
      </c>
      <c r="AB72">
        <f t="shared" si="325"/>
        <v>2.6882703882851202E-3</v>
      </c>
      <c r="AC72">
        <f t="shared" si="368"/>
        <v>1.87472483467357E-2</v>
      </c>
      <c r="AD72">
        <f t="shared" si="343"/>
        <v>0.100456917704391</v>
      </c>
      <c r="AE72">
        <f t="shared" si="326"/>
        <v>6.8950732585604203E-4</v>
      </c>
      <c r="AF72">
        <f t="shared" si="369"/>
        <v>3.6763635456736601E-3</v>
      </c>
      <c r="AG72">
        <f t="shared" si="344"/>
        <v>2.0105586043008401E-2</v>
      </c>
      <c r="AH72">
        <f t="shared" si="327"/>
        <v>1.4483482076124801E-3</v>
      </c>
      <c r="AI72">
        <f t="shared" si="370"/>
        <v>3.9740635075914601E-3</v>
      </c>
      <c r="AJ72">
        <f t="shared" si="345"/>
        <v>2.34911880569885E-2</v>
      </c>
      <c r="AK72">
        <f t="shared" si="328"/>
        <v>1.36114956368867E-4</v>
      </c>
      <c r="AL72">
        <f t="shared" si="371"/>
        <v>1.23650732933833E-3</v>
      </c>
      <c r="AM72">
        <f t="shared" si="346"/>
        <v>6.52282403761382E-3</v>
      </c>
      <c r="AN72">
        <f t="shared" si="329"/>
        <v>7.9499641704191399E-4</v>
      </c>
      <c r="AO72">
        <f t="shared" ref="AO72:AO77" si="386">AN71+AO71</f>
        <v>4.5815463245594103E-3</v>
      </c>
      <c r="AP72">
        <f t="shared" si="347"/>
        <v>2.4895222665401801E-2</v>
      </c>
      <c r="AQ72">
        <f t="shared" si="330"/>
        <v>3.78569722400911E-5</v>
      </c>
      <c r="AR72">
        <f t="shared" si="372"/>
        <v>1.47502688677419E-4</v>
      </c>
      <c r="AS72">
        <f t="shared" si="348"/>
        <v>8.3215587398732295E-4</v>
      </c>
      <c r="AT72">
        <f t="shared" si="331"/>
        <v>3.84524751742049E-4</v>
      </c>
      <c r="AU72">
        <f t="shared" si="373"/>
        <v>7.8395892607016605E-4</v>
      </c>
      <c r="AV72">
        <f t="shared" si="349"/>
        <v>4.8811065097059498E-3</v>
      </c>
      <c r="AW72">
        <f t="shared" si="332"/>
        <v>4.8916312445061597E-4</v>
      </c>
      <c r="AX72">
        <f t="shared" si="374"/>
        <v>9.0506809695835397E-4</v>
      </c>
      <c r="AY72">
        <f t="shared" si="350"/>
        <v>5.7482482959183099E-3</v>
      </c>
      <c r="AZ72">
        <f t="shared" si="333"/>
        <v>3.47518497979264E-4</v>
      </c>
      <c r="BA72">
        <f t="shared" si="375"/>
        <v>5.6198428390284E-4</v>
      </c>
      <c r="BB72">
        <f t="shared" si="351"/>
        <v>3.6787176644623599E-3</v>
      </c>
      <c r="BC72">
        <f t="shared" si="334"/>
        <v>5.4165245450036002E-3</v>
      </c>
      <c r="BD72">
        <f t="shared" si="376"/>
        <v>8.9225238321456596E-3</v>
      </c>
      <c r="BE72">
        <f t="shared" si="352"/>
        <v>5.81539305232373E-2</v>
      </c>
      <c r="BF72">
        <f t="shared" si="335"/>
        <v>6.7946884782383796E-3</v>
      </c>
      <c r="BG72">
        <f t="shared" si="377"/>
        <v>9.1666233593764093E-3</v>
      </c>
      <c r="BH72">
        <f t="shared" si="353"/>
        <v>6.2819837992478006E-2</v>
      </c>
      <c r="BI72">
        <f t="shared" si="336"/>
        <v>1.1705886247722599E-3</v>
      </c>
      <c r="BJ72">
        <f t="shared" si="385"/>
        <v>9.8443522500830808E-4</v>
      </c>
      <c r="BK72">
        <f t="shared" si="354"/>
        <v>7.8486476869721895E-3</v>
      </c>
      <c r="BL72">
        <f t="shared" si="337"/>
        <v>9.9576597768599295E-4</v>
      </c>
      <c r="BM72">
        <f t="shared" si="378"/>
        <v>1.80712912283343E-3</v>
      </c>
      <c r="BN72">
        <f t="shared" si="355"/>
        <v>1.1525060558382099E-2</v>
      </c>
      <c r="BO72">
        <f t="shared" si="338"/>
        <v>5.9550293411379297E-5</v>
      </c>
      <c r="BP72">
        <f t="shared" si="379"/>
        <v>3.5496088010058097E-5</v>
      </c>
      <c r="BQ72">
        <f t="shared" si="356"/>
        <v>3.2635617357873898E-4</v>
      </c>
      <c r="BR72">
        <f t="shared" si="339"/>
        <v>1.95665249780246E-4</v>
      </c>
      <c r="BS72">
        <f t="shared" si="380"/>
        <v>5.5603178567715096E-4</v>
      </c>
      <c r="BT72">
        <f t="shared" si="357"/>
        <v>3.2693220528363701E-3</v>
      </c>
      <c r="BU72">
        <f t="shared" si="340"/>
        <v>2.4428381075825099E-3</v>
      </c>
      <c r="BV72">
        <f t="shared" si="381"/>
        <v>4.2841141657572598E-3</v>
      </c>
      <c r="BW72">
        <f t="shared" si="358"/>
        <v>2.7527666097742601E-2</v>
      </c>
      <c r="BX72">
        <f t="shared" si="359"/>
        <v>3.3688451701294601E-3</v>
      </c>
      <c r="BY72">
        <f t="shared" si="382"/>
        <v>7.7270140452523998E-3</v>
      </c>
      <c r="BZ72">
        <f t="shared" si="360"/>
        <v>4.7057183151585601E-2</v>
      </c>
      <c r="CA72">
        <f t="shared" si="361"/>
        <v>1.55043442488913E-3</v>
      </c>
      <c r="CB72">
        <f t="shared" si="383"/>
        <v>3.8616842594861801E-3</v>
      </c>
      <c r="CC72">
        <f t="shared" si="362"/>
        <v>2.3184507359653699E-2</v>
      </c>
      <c r="CD72" s="4">
        <f t="shared" si="363"/>
        <v>0.43232448000000001</v>
      </c>
      <c r="CE72" s="7">
        <f t="shared" si="364"/>
        <v>0.43232448000000001</v>
      </c>
    </row>
    <row r="73" spans="1:88" x14ac:dyDescent="0.25">
      <c r="A73">
        <f t="shared" si="365"/>
        <v>55</v>
      </c>
      <c r="B73">
        <v>13115526</v>
      </c>
      <c r="C73">
        <v>116265</v>
      </c>
      <c r="D73">
        <v>6162</v>
      </c>
      <c r="E73">
        <v>1713</v>
      </c>
      <c r="F73">
        <v>4651</v>
      </c>
      <c r="G73">
        <v>352</v>
      </c>
      <c r="H73">
        <v>2285</v>
      </c>
      <c r="I73">
        <v>110</v>
      </c>
      <c r="J73">
        <v>1586</v>
      </c>
      <c r="K73">
        <v>2010</v>
      </c>
      <c r="L73">
        <v>1408</v>
      </c>
      <c r="M73">
        <v>22922</v>
      </c>
      <c r="N73">
        <v>31547</v>
      </c>
      <c r="O73">
        <v>7204</v>
      </c>
      <c r="P73">
        <v>3799</v>
      </c>
      <c r="Q73">
        <v>543</v>
      </c>
      <c r="R73">
        <v>675</v>
      </c>
      <c r="S73">
        <v>9823</v>
      </c>
      <c r="T73">
        <v>13420</v>
      </c>
      <c r="U73">
        <v>6055</v>
      </c>
      <c r="V73">
        <f t="shared" si="324"/>
        <v>8.8646844968322293E-3</v>
      </c>
      <c r="W73">
        <f t="shared" si="341"/>
        <v>4.3362436683625598E-2</v>
      </c>
      <c r="X73">
        <v>2.5</v>
      </c>
      <c r="Y73">
        <f t="shared" si="366"/>
        <v>0.89902950355387801</v>
      </c>
      <c r="Z73">
        <f t="shared" si="367"/>
        <v>3.8984109924566399E-2</v>
      </c>
      <c r="AA73">
        <f t="shared" si="342"/>
        <v>4.3976872429579696</v>
      </c>
      <c r="AB73">
        <f t="shared" si="325"/>
        <v>2.0661427373257499E-3</v>
      </c>
      <c r="AC73">
        <f>AB72+AC72</f>
        <v>2.1435518735020798E-2</v>
      </c>
      <c r="AD73">
        <f t="shared" si="343"/>
        <v>0.112342950518418</v>
      </c>
      <c r="AE73">
        <f t="shared" si="326"/>
        <v>5.7437561003554195E-4</v>
      </c>
      <c r="AF73">
        <f t="shared" si="369"/>
        <v>4.3658708715297E-3</v>
      </c>
      <c r="AG73">
        <f t="shared" si="344"/>
        <v>2.32652933827374E-2</v>
      </c>
      <c r="AH73">
        <f t="shared" si="327"/>
        <v>1.5594985185495101E-3</v>
      </c>
      <c r="AI73">
        <f t="shared" si="370"/>
        <v>5.4224117152039397E-3</v>
      </c>
      <c r="AJ73">
        <f t="shared" si="345"/>
        <v>3.1010804872393501E-2</v>
      </c>
      <c r="AK73">
        <f t="shared" si="328"/>
        <v>1.1802697882808601E-4</v>
      </c>
      <c r="AL73">
        <f t="shared" si="371"/>
        <v>1.3726222857072001E-3</v>
      </c>
      <c r="AM73">
        <f t="shared" si="346"/>
        <v>7.1581788756062198E-3</v>
      </c>
      <c r="AN73">
        <f t="shared" si="329"/>
        <v>7.6616945063118095E-4</v>
      </c>
      <c r="AO73">
        <f t="shared" si="386"/>
        <v>5.3765427416013201E-3</v>
      </c>
      <c r="AP73">
        <f t="shared" si="347"/>
        <v>2.8798137334584601E-2</v>
      </c>
      <c r="AQ73">
        <f t="shared" si="330"/>
        <v>3.6883430883776703E-5</v>
      </c>
      <c r="AR73">
        <f t="shared" si="372"/>
        <v>1.8535966091751E-4</v>
      </c>
      <c r="AS73">
        <f t="shared" si="348"/>
        <v>1.0190068817969901E-3</v>
      </c>
      <c r="AT73">
        <f t="shared" si="331"/>
        <v>5.3179201256063602E-4</v>
      </c>
      <c r="AU73">
        <f t="shared" si="373"/>
        <v>1.1684836778122201E-3</v>
      </c>
      <c r="AV73">
        <f t="shared" si="349"/>
        <v>7.1718984204626902E-3</v>
      </c>
      <c r="AW73">
        <f t="shared" si="332"/>
        <v>6.7396087342173905E-4</v>
      </c>
      <c r="AX73">
        <f t="shared" si="374"/>
        <v>1.3942312214089701E-3</v>
      </c>
      <c r="AY73">
        <f t="shared" si="350"/>
        <v>8.6560582905992004E-3</v>
      </c>
      <c r="AZ73">
        <f t="shared" si="333"/>
        <v>4.7210791531234202E-4</v>
      </c>
      <c r="BA73">
        <f t="shared" si="375"/>
        <v>9.0950278188210395E-4</v>
      </c>
      <c r="BB73">
        <f t="shared" si="351"/>
        <v>5.7277836976913701E-3</v>
      </c>
      <c r="BC73">
        <f t="shared" si="334"/>
        <v>7.6858363883448204E-3</v>
      </c>
      <c r="BD73">
        <f t="shared" si="376"/>
        <v>1.43390483771493E-2</v>
      </c>
      <c r="BE73">
        <f t="shared" si="352"/>
        <v>9.0909832856608502E-2</v>
      </c>
      <c r="BF73">
        <f t="shared" si="335"/>
        <v>1.0577832673549999E-2</v>
      </c>
      <c r="BG73">
        <f t="shared" si="377"/>
        <v>1.5961311837614799E-2</v>
      </c>
      <c r="BH73">
        <f t="shared" si="353"/>
        <v>0.10625114087194901</v>
      </c>
      <c r="BI73">
        <f t="shared" si="336"/>
        <v>2.41552941897025E-3</v>
      </c>
      <c r="BJ73">
        <f t="shared" si="385"/>
        <v>2.15502384978057E-3</v>
      </c>
      <c r="BK73">
        <f t="shared" si="354"/>
        <v>1.6813942796328502E-2</v>
      </c>
      <c r="BL73">
        <f t="shared" si="337"/>
        <v>1.2738195811587999E-3</v>
      </c>
      <c r="BM73">
        <f t="shared" si="378"/>
        <v>2.8028951005194202E-3</v>
      </c>
      <c r="BN73">
        <f t="shared" si="355"/>
        <v>1.7199024455494101E-2</v>
      </c>
      <c r="BO73">
        <f t="shared" si="338"/>
        <v>1.82070026999007E-4</v>
      </c>
      <c r="BP73">
        <f t="shared" si="379"/>
        <v>9.5046381421437401E-5</v>
      </c>
      <c r="BQ73">
        <f t="shared" si="356"/>
        <v>9.3040697460470396E-4</v>
      </c>
      <c r="BR73">
        <f t="shared" si="339"/>
        <v>2.2633014405953899E-4</v>
      </c>
      <c r="BS73">
        <f t="shared" si="380"/>
        <v>7.5169703545739696E-4</v>
      </c>
      <c r="BT73">
        <f t="shared" si="357"/>
        <v>4.3243105374358298E-3</v>
      </c>
      <c r="BU73">
        <f t="shared" si="340"/>
        <v>3.29369037792126E-3</v>
      </c>
      <c r="BV73">
        <f t="shared" si="381"/>
        <v>6.7269522733397697E-3</v>
      </c>
      <c r="BW73">
        <f t="shared" si="358"/>
        <v>4.1868987311502001E-2</v>
      </c>
      <c r="BX73">
        <f t="shared" si="359"/>
        <v>4.4997785678207603E-3</v>
      </c>
      <c r="BY73">
        <f t="shared" si="382"/>
        <v>1.1095859215381899E-2</v>
      </c>
      <c r="BZ73">
        <f t="shared" si="360"/>
        <v>6.6728742496461393E-2</v>
      </c>
      <c r="CA73">
        <f t="shared" si="361"/>
        <v>2.03026521819335E-3</v>
      </c>
      <c r="CB73">
        <f t="shared" si="383"/>
        <v>5.4121186843753104E-3</v>
      </c>
      <c r="CC73">
        <f t="shared" si="362"/>
        <v>3.2136256467359903E-2</v>
      </c>
      <c r="CD73" s="4">
        <f t="shared" si="363"/>
        <v>0.60231276</v>
      </c>
      <c r="CE73" s="7">
        <f t="shared" si="364"/>
        <v>0.60231276</v>
      </c>
    </row>
    <row r="74" spans="1:88" x14ac:dyDescent="0.25">
      <c r="A74">
        <f t="shared" si="365"/>
        <v>60</v>
      </c>
      <c r="B74">
        <v>15219468</v>
      </c>
      <c r="C74">
        <v>176626</v>
      </c>
      <c r="D74">
        <v>4354</v>
      </c>
      <c r="E74">
        <v>1462</v>
      </c>
      <c r="F74">
        <v>4425</v>
      </c>
      <c r="G74">
        <v>289</v>
      </c>
      <c r="H74">
        <v>2491</v>
      </c>
      <c r="I74">
        <v>83</v>
      </c>
      <c r="J74">
        <v>2447</v>
      </c>
      <c r="K74">
        <v>3009</v>
      </c>
      <c r="L74">
        <v>2317</v>
      </c>
      <c r="M74">
        <v>36755</v>
      </c>
      <c r="N74">
        <v>52054</v>
      </c>
      <c r="O74">
        <v>13941</v>
      </c>
      <c r="P74">
        <v>5809</v>
      </c>
      <c r="Q74">
        <v>1386</v>
      </c>
      <c r="R74">
        <v>682</v>
      </c>
      <c r="S74">
        <v>15500</v>
      </c>
      <c r="T74">
        <v>20442</v>
      </c>
      <c r="U74">
        <v>9180</v>
      </c>
      <c r="V74">
        <f t="shared" si="324"/>
        <v>1.16052676742709E-2</v>
      </c>
      <c r="W74">
        <f t="shared" si="341"/>
        <v>5.6390277703903799E-2</v>
      </c>
      <c r="X74">
        <v>2.5</v>
      </c>
      <c r="Y74">
        <f t="shared" si="366"/>
        <v>0.86004539362931198</v>
      </c>
      <c r="Z74">
        <f t="shared" si="367"/>
        <v>4.8498198584720202E-2</v>
      </c>
      <c r="AA74">
        <f t="shared" si="342"/>
        <v>4.17898147168476</v>
      </c>
      <c r="AB74">
        <f t="shared" si="325"/>
        <v>1.19552702681299E-3</v>
      </c>
      <c r="AC74">
        <f t="shared" ref="AC74:AC77" si="387">AB73+AC73</f>
        <v>2.3501661472346499E-2</v>
      </c>
      <c r="AD74">
        <f t="shared" si="343"/>
        <v>0.12049712492876501</v>
      </c>
      <c r="AE74">
        <f t="shared" si="326"/>
        <v>4.0143787625186001E-4</v>
      </c>
      <c r="AF74">
        <f t="shared" si="369"/>
        <v>4.9402464815652396E-3</v>
      </c>
      <c r="AG74">
        <f t="shared" si="344"/>
        <v>2.5704827098455899E-2</v>
      </c>
      <c r="AH74">
        <f t="shared" si="327"/>
        <v>1.2150222998730999E-3</v>
      </c>
      <c r="AI74">
        <f t="shared" si="370"/>
        <v>6.9819102337534498E-3</v>
      </c>
      <c r="AJ74">
        <f t="shared" si="345"/>
        <v>3.7947106918449998E-2</v>
      </c>
      <c r="AK74">
        <f t="shared" si="328"/>
        <v>7.9353998793972195E-5</v>
      </c>
      <c r="AL74">
        <f t="shared" si="371"/>
        <v>1.4906492645352901E-3</v>
      </c>
      <c r="AM74">
        <f t="shared" si="346"/>
        <v>7.6516313196613797E-3</v>
      </c>
      <c r="AN74">
        <f t="shared" si="329"/>
        <v>6.8398204496811395E-4</v>
      </c>
      <c r="AO74">
        <f t="shared" si="386"/>
        <v>6.1427121922324997E-3</v>
      </c>
      <c r="AP74">
        <f t="shared" si="347"/>
        <v>3.2423516073582799E-2</v>
      </c>
      <c r="AQ74">
        <f t="shared" si="330"/>
        <v>2.27902487885803E-5</v>
      </c>
      <c r="AR74">
        <f t="shared" si="372"/>
        <v>2.2224309180128701E-4</v>
      </c>
      <c r="AS74">
        <f t="shared" si="348"/>
        <v>1.16819108097789E-3</v>
      </c>
      <c r="AT74">
        <f t="shared" si="331"/>
        <v>6.7190046729705903E-4</v>
      </c>
      <c r="AU74">
        <f t="shared" si="373"/>
        <v>1.70027569037286E-3</v>
      </c>
      <c r="AV74">
        <f t="shared" si="349"/>
        <v>1.01811296201069E-2</v>
      </c>
      <c r="AW74">
        <f t="shared" si="332"/>
        <v>8.2621516391371099E-4</v>
      </c>
      <c r="AX74">
        <f t="shared" si="374"/>
        <v>2.0681920948307101E-3</v>
      </c>
      <c r="AY74">
        <f t="shared" si="350"/>
        <v>1.24064983839378E-2</v>
      </c>
      <c r="AZ74">
        <f t="shared" si="333"/>
        <v>6.3620489690530699E-4</v>
      </c>
      <c r="BA74">
        <f t="shared" si="375"/>
        <v>1.3816106971944501E-3</v>
      </c>
      <c r="BB74">
        <f t="shared" si="351"/>
        <v>8.4985657282355201E-3</v>
      </c>
      <c r="BC74">
        <f t="shared" si="334"/>
        <v>1.00922360749912E-2</v>
      </c>
      <c r="BD74">
        <f t="shared" si="376"/>
        <v>2.20248847654941E-2</v>
      </c>
      <c r="BE74">
        <f t="shared" si="352"/>
        <v>0.13535501401494901</v>
      </c>
      <c r="BF74">
        <f t="shared" si="335"/>
        <v>1.4293055547479E-2</v>
      </c>
      <c r="BG74">
        <f t="shared" si="377"/>
        <v>2.6539144511164799E-2</v>
      </c>
      <c r="BH74">
        <f t="shared" si="353"/>
        <v>0.168428361424521</v>
      </c>
      <c r="BI74">
        <f t="shared" si="336"/>
        <v>3.8279380525493702E-3</v>
      </c>
      <c r="BJ74">
        <f t="shared" si="385"/>
        <v>4.57055326875082E-3</v>
      </c>
      <c r="BK74">
        <f t="shared" si="354"/>
        <v>3.2422611475127497E-2</v>
      </c>
      <c r="BL74">
        <f t="shared" si="337"/>
        <v>1.5950428338899101E-3</v>
      </c>
      <c r="BM74">
        <f t="shared" si="378"/>
        <v>4.0767146816782203E-3</v>
      </c>
      <c r="BN74">
        <f t="shared" si="355"/>
        <v>2.4371180493115902E-2</v>
      </c>
      <c r="BO74">
        <f t="shared" si="338"/>
        <v>3.8056969663822002E-4</v>
      </c>
      <c r="BP74">
        <f t="shared" si="379"/>
        <v>2.77116408420444E-4</v>
      </c>
      <c r="BQ74">
        <f t="shared" si="356"/>
        <v>2.3370062836977701E-3</v>
      </c>
      <c r="BR74">
        <f t="shared" si="339"/>
        <v>1.8726445390134601E-4</v>
      </c>
      <c r="BS74">
        <f t="shared" si="380"/>
        <v>9.7802717951693606E-4</v>
      </c>
      <c r="BT74">
        <f t="shared" si="357"/>
        <v>5.3582970323380504E-3</v>
      </c>
      <c r="BU74">
        <f t="shared" si="340"/>
        <v>4.2560103159396904E-3</v>
      </c>
      <c r="BV74">
        <f t="shared" si="381"/>
        <v>1.0020642651261E-2</v>
      </c>
      <c r="BW74">
        <f t="shared" si="358"/>
        <v>6.0743239046154203E-2</v>
      </c>
      <c r="BX74">
        <f t="shared" si="359"/>
        <v>5.6129911534476802E-3</v>
      </c>
      <c r="BY74">
        <f t="shared" si="382"/>
        <v>1.55956377832027E-2</v>
      </c>
      <c r="BZ74">
        <f t="shared" si="360"/>
        <v>9.2010666799632698E-2</v>
      </c>
      <c r="CA74">
        <f t="shared" si="361"/>
        <v>2.5206564322791201E-3</v>
      </c>
      <c r="CB74">
        <f t="shared" si="383"/>
        <v>7.4423839025686599E-3</v>
      </c>
      <c r="CC74">
        <f t="shared" si="362"/>
        <v>4.3513560593541098E-2</v>
      </c>
      <c r="CD74" s="4">
        <f t="shared" si="363"/>
        <v>0.82101853000000002</v>
      </c>
      <c r="CE74" s="7">
        <f t="shared" si="364"/>
        <v>0.82101853000000002</v>
      </c>
    </row>
    <row r="75" spans="1:88" x14ac:dyDescent="0.25">
      <c r="A75">
        <f t="shared" si="365"/>
        <v>65</v>
      </c>
      <c r="B75">
        <v>13453164</v>
      </c>
      <c r="C75">
        <v>220537</v>
      </c>
      <c r="D75">
        <v>1964</v>
      </c>
      <c r="E75">
        <v>1153</v>
      </c>
      <c r="F75">
        <v>2809</v>
      </c>
      <c r="G75">
        <v>204</v>
      </c>
      <c r="H75">
        <v>2420</v>
      </c>
      <c r="I75">
        <v>59</v>
      </c>
      <c r="J75">
        <v>3111</v>
      </c>
      <c r="K75">
        <v>3787</v>
      </c>
      <c r="L75">
        <v>3395</v>
      </c>
      <c r="M75">
        <v>48978</v>
      </c>
      <c r="N75">
        <v>63806</v>
      </c>
      <c r="O75">
        <v>18462</v>
      </c>
      <c r="P75">
        <v>7489</v>
      </c>
      <c r="Q75">
        <v>3484</v>
      </c>
      <c r="R75">
        <v>430</v>
      </c>
      <c r="S75">
        <v>20016</v>
      </c>
      <c r="T75">
        <v>26684</v>
      </c>
      <c r="U75">
        <v>12286</v>
      </c>
      <c r="V75">
        <f t="shared" si="324"/>
        <v>1.6392946670389201E-2</v>
      </c>
      <c r="W75">
        <f t="shared" si="341"/>
        <v>7.8737869128055304E-2</v>
      </c>
      <c r="X75">
        <v>2.5</v>
      </c>
      <c r="Y75">
        <f t="shared" si="366"/>
        <v>0.81154719504459205</v>
      </c>
      <c r="Z75">
        <f t="shared" si="367"/>
        <v>6.3899496834661507E-2</v>
      </c>
      <c r="AA75">
        <f t="shared" si="342"/>
        <v>3.8979872331363099</v>
      </c>
      <c r="AB75">
        <f t="shared" si="325"/>
        <v>5.6905921357085297E-4</v>
      </c>
      <c r="AC75">
        <f t="shared" si="387"/>
        <v>2.46971884991595E-2</v>
      </c>
      <c r="AD75">
        <f t="shared" si="343"/>
        <v>0.124908590529725</v>
      </c>
      <c r="AE75">
        <f t="shared" si="326"/>
        <v>3.3407600470834698E-4</v>
      </c>
      <c r="AF75">
        <f t="shared" si="369"/>
        <v>5.3416843578170999E-3</v>
      </c>
      <c r="AG75">
        <f t="shared" si="344"/>
        <v>2.7543611800856401E-2</v>
      </c>
      <c r="AH75">
        <f t="shared" si="327"/>
        <v>8.1389375301452399E-4</v>
      </c>
      <c r="AI75">
        <f t="shared" si="370"/>
        <v>8.1969325336265497E-3</v>
      </c>
      <c r="AJ75">
        <f t="shared" si="345"/>
        <v>4.3019397050669102E-2</v>
      </c>
      <c r="AK75">
        <f t="shared" si="328"/>
        <v>5.9107983486992903E-5</v>
      </c>
      <c r="AL75">
        <f t="shared" si="371"/>
        <v>1.57000326332926E-3</v>
      </c>
      <c r="AM75">
        <f t="shared" si="346"/>
        <v>7.9977862753637802E-3</v>
      </c>
      <c r="AN75">
        <f t="shared" si="329"/>
        <v>7.0118294136530803E-4</v>
      </c>
      <c r="AO75">
        <f t="shared" si="386"/>
        <v>6.8266942372006102E-3</v>
      </c>
      <c r="AP75">
        <f t="shared" si="347"/>
        <v>3.5886428539416301E-2</v>
      </c>
      <c r="AQ75">
        <f t="shared" si="330"/>
        <v>1.7094956008493001E-5</v>
      </c>
      <c r="AR75">
        <f t="shared" si="372"/>
        <v>2.4503334058986699E-4</v>
      </c>
      <c r="AS75">
        <f t="shared" si="348"/>
        <v>1.2679040929705701E-3</v>
      </c>
      <c r="AT75">
        <f t="shared" si="331"/>
        <v>9.0139674817664103E-4</v>
      </c>
      <c r="AU75">
        <f t="shared" si="373"/>
        <v>2.3721761576699198E-3</v>
      </c>
      <c r="AV75">
        <f t="shared" si="349"/>
        <v>1.41143726587912E-2</v>
      </c>
      <c r="AW75">
        <f t="shared" si="332"/>
        <v>1.0972643797315801E-3</v>
      </c>
      <c r="AX75">
        <f t="shared" si="374"/>
        <v>2.8944072587444199E-3</v>
      </c>
      <c r="AY75">
        <f t="shared" si="350"/>
        <v>1.7215197243051001E-2</v>
      </c>
      <c r="AZ75">
        <f t="shared" si="333"/>
        <v>9.8368433303108196E-4</v>
      </c>
      <c r="BA75">
        <f t="shared" si="375"/>
        <v>2.0178155940997599E-3</v>
      </c>
      <c r="BB75">
        <f t="shared" si="351"/>
        <v>1.2548288803076501E-2</v>
      </c>
      <c r="BC75">
        <f t="shared" si="334"/>
        <v>1.4191131447185999E-2</v>
      </c>
      <c r="BD75">
        <f t="shared" si="376"/>
        <v>3.2117120840485298E-2</v>
      </c>
      <c r="BE75">
        <f t="shared" si="352"/>
        <v>0.19606343282039099</v>
      </c>
      <c r="BF75">
        <f t="shared" si="335"/>
        <v>1.84874705606425E-2</v>
      </c>
      <c r="BG75">
        <f t="shared" si="377"/>
        <v>4.0832200058643797E-2</v>
      </c>
      <c r="BH75">
        <f t="shared" si="353"/>
        <v>0.25037967669482503</v>
      </c>
      <c r="BI75">
        <f t="shared" si="336"/>
        <v>5.3492725055728496E-3</v>
      </c>
      <c r="BJ75">
        <f t="shared" si="385"/>
        <v>8.3984913213001906E-3</v>
      </c>
      <c r="BK75">
        <f t="shared" si="354"/>
        <v>5.5365637870433103E-2</v>
      </c>
      <c r="BL75">
        <f t="shared" si="337"/>
        <v>2.1699004330102399E-3</v>
      </c>
      <c r="BM75">
        <f t="shared" si="378"/>
        <v>5.6717575155681302E-3</v>
      </c>
      <c r="BN75">
        <f t="shared" si="355"/>
        <v>3.3783538660366201E-2</v>
      </c>
      <c r="BO75">
        <f t="shared" si="338"/>
        <v>1.0094716395523699E-3</v>
      </c>
      <c r="BP75">
        <f t="shared" si="379"/>
        <v>6.5768610505866402E-4</v>
      </c>
      <c r="BQ75">
        <f t="shared" si="356"/>
        <v>5.8121096241742403E-3</v>
      </c>
      <c r="BR75">
        <f t="shared" si="339"/>
        <v>1.24590357350034E-4</v>
      </c>
      <c r="BS75">
        <f t="shared" si="380"/>
        <v>1.16529163341828E-3</v>
      </c>
      <c r="BT75">
        <f t="shared" si="357"/>
        <v>6.1379340604664897E-3</v>
      </c>
      <c r="BU75">
        <f t="shared" si="340"/>
        <v>5.7995362621355399E-3</v>
      </c>
      <c r="BV75">
        <f t="shared" si="381"/>
        <v>1.4276652967200701E-2</v>
      </c>
      <c r="BW75">
        <f t="shared" si="358"/>
        <v>8.5882105491342398E-2</v>
      </c>
      <c r="BX75">
        <f t="shared" si="359"/>
        <v>7.7315560361123402E-3</v>
      </c>
      <c r="BY75">
        <f t="shared" si="382"/>
        <v>2.12086289366504E-2</v>
      </c>
      <c r="BZ75">
        <f t="shared" si="360"/>
        <v>0.12537203477353301</v>
      </c>
      <c r="CA75">
        <f t="shared" si="361"/>
        <v>3.55980728000586E-3</v>
      </c>
      <c r="CB75">
        <f t="shared" si="383"/>
        <v>9.9630403348477808E-3</v>
      </c>
      <c r="CC75">
        <f t="shared" si="362"/>
        <v>5.8714719874253599E-2</v>
      </c>
      <c r="CD75" s="4">
        <f t="shared" si="363"/>
        <v>1.10201277</v>
      </c>
      <c r="CE75" s="7">
        <f t="shared" si="364"/>
        <v>1.10201277</v>
      </c>
    </row>
    <row r="76" spans="1:88" x14ac:dyDescent="0.25">
      <c r="A76">
        <f t="shared" si="365"/>
        <v>70</v>
      </c>
      <c r="B76">
        <v>11963769</v>
      </c>
      <c r="C76">
        <v>292174</v>
      </c>
      <c r="D76">
        <v>621</v>
      </c>
      <c r="E76">
        <v>775</v>
      </c>
      <c r="F76">
        <v>1493</v>
      </c>
      <c r="G76">
        <v>198</v>
      </c>
      <c r="H76">
        <v>2768</v>
      </c>
      <c r="I76">
        <v>41</v>
      </c>
      <c r="J76">
        <v>4266</v>
      </c>
      <c r="K76">
        <v>4857</v>
      </c>
      <c r="L76">
        <v>5086</v>
      </c>
      <c r="M76">
        <v>69349</v>
      </c>
      <c r="N76">
        <v>75502</v>
      </c>
      <c r="O76">
        <v>25295</v>
      </c>
      <c r="P76">
        <v>9613</v>
      </c>
      <c r="Q76">
        <v>9689</v>
      </c>
      <c r="R76">
        <v>322</v>
      </c>
      <c r="S76">
        <v>26814</v>
      </c>
      <c r="T76">
        <v>36583</v>
      </c>
      <c r="U76">
        <v>18902</v>
      </c>
      <c r="V76">
        <f t="shared" si="324"/>
        <v>2.44215681529792E-2</v>
      </c>
      <c r="W76">
        <f t="shared" si="341"/>
        <v>0.115081654588188</v>
      </c>
      <c r="X76">
        <v>2.5</v>
      </c>
      <c r="Y76">
        <f t="shared" si="366"/>
        <v>0.74764769820993104</v>
      </c>
      <c r="Z76">
        <f t="shared" si="367"/>
        <v>8.6040534159049095E-2</v>
      </c>
      <c r="AA76">
        <f t="shared" si="342"/>
        <v>3.5231371556520301</v>
      </c>
      <c r="AB76">
        <f t="shared" si="325"/>
        <v>1.8287449161379701E-4</v>
      </c>
      <c r="AC76">
        <f t="shared" si="387"/>
        <v>2.5266247712730401E-2</v>
      </c>
      <c r="AD76">
        <f t="shared" si="343"/>
        <v>0.12678842479268601</v>
      </c>
      <c r="AE76">
        <f t="shared" si="326"/>
        <v>2.28225009662951E-4</v>
      </c>
      <c r="AF76">
        <f t="shared" si="369"/>
        <v>5.6757603625254499E-3</v>
      </c>
      <c r="AG76">
        <f t="shared" si="344"/>
        <v>2.8949364336784598E-2</v>
      </c>
      <c r="AH76">
        <f t="shared" si="327"/>
        <v>4.3966443797004601E-4</v>
      </c>
      <c r="AI76">
        <f t="shared" si="370"/>
        <v>9.0108262866410698E-3</v>
      </c>
      <c r="AJ76">
        <f t="shared" si="345"/>
        <v>4.6153292528130503E-2</v>
      </c>
      <c r="AK76">
        <f t="shared" si="328"/>
        <v>5.8307808920340999E-5</v>
      </c>
      <c r="AL76">
        <f t="shared" si="371"/>
        <v>1.6291112468162501E-3</v>
      </c>
      <c r="AM76">
        <f t="shared" si="346"/>
        <v>8.2913257563820997E-3</v>
      </c>
      <c r="AN76">
        <f t="shared" si="329"/>
        <v>8.1513138935103001E-4</v>
      </c>
      <c r="AO76">
        <f t="shared" si="386"/>
        <v>7.5278771785659204E-3</v>
      </c>
      <c r="AP76">
        <f t="shared" si="347"/>
        <v>3.9677214366207199E-2</v>
      </c>
      <c r="AQ76">
        <f t="shared" si="330"/>
        <v>1.2073839220878699E-5</v>
      </c>
      <c r="AR76">
        <f t="shared" si="372"/>
        <v>2.6212829659836E-4</v>
      </c>
      <c r="AS76">
        <f t="shared" si="348"/>
        <v>1.3408260810439999E-3</v>
      </c>
      <c r="AT76">
        <f t="shared" si="331"/>
        <v>1.2562682467382601E-3</v>
      </c>
      <c r="AU76">
        <f t="shared" si="373"/>
        <v>3.2735729058465599E-3</v>
      </c>
      <c r="AV76">
        <f t="shared" si="349"/>
        <v>1.95085351460784E-2</v>
      </c>
      <c r="AW76">
        <f t="shared" si="332"/>
        <v>1.4303082218489699E-3</v>
      </c>
      <c r="AX76">
        <f t="shared" si="374"/>
        <v>3.991671638476E-3</v>
      </c>
      <c r="AY76">
        <f t="shared" si="350"/>
        <v>2.3534128747002399E-2</v>
      </c>
      <c r="AZ76">
        <f t="shared" si="333"/>
        <v>1.4977450311558301E-3</v>
      </c>
      <c r="BA76">
        <f t="shared" si="375"/>
        <v>3.0014999271308399E-3</v>
      </c>
      <c r="BB76">
        <f t="shared" si="351"/>
        <v>1.8751862213543798E-2</v>
      </c>
      <c r="BC76">
        <f t="shared" si="334"/>
        <v>2.0422162832407699E-2</v>
      </c>
      <c r="BD76">
        <f t="shared" si="376"/>
        <v>4.6308252287671298E-2</v>
      </c>
      <c r="BE76">
        <f t="shared" si="352"/>
        <v>0.28259666851937598</v>
      </c>
      <c r="BF76">
        <f t="shared" si="335"/>
        <v>2.2234122167189799E-2</v>
      </c>
      <c r="BG76">
        <f t="shared" si="377"/>
        <v>5.9319670619286301E-2</v>
      </c>
      <c r="BH76">
        <f t="shared" si="353"/>
        <v>0.35218365851440597</v>
      </c>
      <c r="BI76">
        <f t="shared" si="336"/>
        <v>7.44896983151528E-3</v>
      </c>
      <c r="BJ76">
        <f t="shared" si="385"/>
        <v>1.3747763826873E-2</v>
      </c>
      <c r="BK76">
        <f t="shared" si="354"/>
        <v>8.7361243713153194E-2</v>
      </c>
      <c r="BL76">
        <f t="shared" si="337"/>
        <v>2.8308735714708999E-3</v>
      </c>
      <c r="BM76">
        <f t="shared" si="378"/>
        <v>7.8416579485783705E-3</v>
      </c>
      <c r="BN76">
        <f t="shared" si="355"/>
        <v>4.62854736715691E-2</v>
      </c>
      <c r="BO76">
        <f t="shared" si="338"/>
        <v>2.8532543466120398E-3</v>
      </c>
      <c r="BP76">
        <f t="shared" si="379"/>
        <v>1.66715774461103E-3</v>
      </c>
      <c r="BQ76">
        <f t="shared" si="356"/>
        <v>1.5468924589585299E-2</v>
      </c>
      <c r="BR76">
        <f t="shared" si="339"/>
        <v>9.4823810466413203E-5</v>
      </c>
      <c r="BS76">
        <f t="shared" si="380"/>
        <v>1.2898819907683099E-3</v>
      </c>
      <c r="BT76">
        <f t="shared" si="357"/>
        <v>6.6864694800075801E-3</v>
      </c>
      <c r="BU76">
        <f t="shared" si="340"/>
        <v>7.8962908504546705E-3</v>
      </c>
      <c r="BV76">
        <f t="shared" si="381"/>
        <v>2.0076189229336201E-2</v>
      </c>
      <c r="BW76">
        <f t="shared" si="358"/>
        <v>0.120121673272818</v>
      </c>
      <c r="BX76">
        <f t="shared" si="359"/>
        <v>1.07731039077416E-2</v>
      </c>
      <c r="BY76">
        <f t="shared" si="382"/>
        <v>2.8940184972762701E-2</v>
      </c>
      <c r="BZ76">
        <f t="shared" si="360"/>
        <v>0.171633684633167</v>
      </c>
      <c r="CA76">
        <f t="shared" si="361"/>
        <v>5.5663343647085204E-3</v>
      </c>
      <c r="CB76">
        <f t="shared" si="383"/>
        <v>1.35228476148536E-2</v>
      </c>
      <c r="CC76">
        <f t="shared" si="362"/>
        <v>8.15300739860393E-2</v>
      </c>
      <c r="CD76" s="4">
        <f t="shared" si="363"/>
        <v>1.4768628399999999</v>
      </c>
      <c r="CE76" s="7">
        <f t="shared" si="364"/>
        <v>1.4768628399999999</v>
      </c>
    </row>
    <row r="77" spans="1:88" x14ac:dyDescent="0.25">
      <c r="A77">
        <f t="shared" si="365"/>
        <v>75</v>
      </c>
      <c r="B77">
        <v>9264538</v>
      </c>
      <c r="C77">
        <v>356484</v>
      </c>
      <c r="D77">
        <v>285</v>
      </c>
      <c r="E77">
        <v>526</v>
      </c>
      <c r="F77">
        <v>728</v>
      </c>
      <c r="G77">
        <v>165</v>
      </c>
      <c r="H77">
        <v>2801</v>
      </c>
      <c r="I77">
        <v>21</v>
      </c>
      <c r="J77">
        <v>5250</v>
      </c>
      <c r="K77">
        <v>5200</v>
      </c>
      <c r="L77">
        <v>6188</v>
      </c>
      <c r="M77">
        <v>91273</v>
      </c>
      <c r="N77">
        <v>78578</v>
      </c>
      <c r="O77">
        <v>30770</v>
      </c>
      <c r="P77">
        <v>9867</v>
      </c>
      <c r="Q77">
        <v>21009</v>
      </c>
      <c r="R77">
        <v>275</v>
      </c>
      <c r="S77">
        <v>30743</v>
      </c>
      <c r="T77">
        <v>43892</v>
      </c>
      <c r="U77">
        <v>28913</v>
      </c>
      <c r="V77">
        <f t="shared" si="324"/>
        <v>3.8478335347105298E-2</v>
      </c>
      <c r="W77">
        <f>(5*V77)/(1+(5-X77)*V77)</f>
        <v>0.17550849036427499</v>
      </c>
      <c r="X77">
        <v>2.5</v>
      </c>
      <c r="Y77">
        <f>Y76*(1-W76)</f>
        <v>0.66160716405088205</v>
      </c>
      <c r="Z77">
        <f>Y77*W77</f>
        <v>0.11611767457676</v>
      </c>
      <c r="AA77">
        <f>(5*(Y77-Z77)+(2.5*Z77))</f>
        <v>3.01774163381251</v>
      </c>
      <c r="AB77">
        <f t="shared" si="325"/>
        <v>9.2833162931230001E-5</v>
      </c>
      <c r="AC77">
        <f t="shared" si="387"/>
        <v>2.5449122204344199E-2</v>
      </c>
      <c r="AD77">
        <f t="shared" si="343"/>
        <v>0.12747769392904901</v>
      </c>
      <c r="AE77">
        <f t="shared" si="326"/>
        <v>1.7133418842746299E-4</v>
      </c>
      <c r="AF77">
        <f t="shared" si="369"/>
        <v>5.9039853721884004E-3</v>
      </c>
      <c r="AG77">
        <f t="shared" si="344"/>
        <v>2.99482623320107E-2</v>
      </c>
      <c r="AH77">
        <f t="shared" si="327"/>
        <v>2.3713172846994901E-4</v>
      </c>
      <c r="AI77">
        <f t="shared" si="370"/>
        <v>9.45049072461112E-3</v>
      </c>
      <c r="AJ77">
        <f t="shared" si="345"/>
        <v>4.7845282944230502E-2</v>
      </c>
      <c r="AK77">
        <f t="shared" si="328"/>
        <v>5.37455153812384E-5</v>
      </c>
      <c r="AL77">
        <f t="shared" si="371"/>
        <v>1.6874190557365899E-3</v>
      </c>
      <c r="AM77">
        <f t="shared" si="346"/>
        <v>8.5714590671360502E-3</v>
      </c>
      <c r="AN77">
        <f t="shared" si="329"/>
        <v>9.1237083989605399E-4</v>
      </c>
      <c r="AO77">
        <f t="shared" si="386"/>
        <v>8.3430085679169503E-3</v>
      </c>
      <c r="AP77">
        <f t="shared" si="347"/>
        <v>4.3995969939324898E-2</v>
      </c>
      <c r="AQ77">
        <f t="shared" si="330"/>
        <v>6.8403383212485296E-6</v>
      </c>
      <c r="AR77">
        <f t="shared" si="372"/>
        <v>2.7420213581923902E-4</v>
      </c>
      <c r="AS77">
        <f t="shared" si="348"/>
        <v>1.38811152489932E-3</v>
      </c>
      <c r="AT77">
        <f t="shared" si="331"/>
        <v>1.7100845803121299E-3</v>
      </c>
      <c r="AU77">
        <f t="shared" si="373"/>
        <v>4.5298411525848204E-3</v>
      </c>
      <c r="AV77">
        <f t="shared" si="349"/>
        <v>2.69244172137044E-2</v>
      </c>
      <c r="AW77">
        <f t="shared" si="332"/>
        <v>1.6937980604996401E-3</v>
      </c>
      <c r="AX77">
        <f t="shared" si="374"/>
        <v>5.4219798603249696E-3</v>
      </c>
      <c r="AY77">
        <f t="shared" si="350"/>
        <v>3.1344394452874E-2</v>
      </c>
      <c r="AZ77">
        <f t="shared" si="333"/>
        <v>2.0156196919945699E-3</v>
      </c>
      <c r="BA77">
        <f t="shared" si="375"/>
        <v>4.49924495828667E-3</v>
      </c>
      <c r="BB77">
        <f t="shared" si="351"/>
        <v>2.7535274021419798E-2</v>
      </c>
      <c r="BC77">
        <f t="shared" si="334"/>
        <v>2.97303904569199E-2</v>
      </c>
      <c r="BD77">
        <f t="shared" si="376"/>
        <v>6.6730415120079004E-2</v>
      </c>
      <c r="BE77">
        <f t="shared" si="352"/>
        <v>0.40797805174269502</v>
      </c>
      <c r="BF77">
        <f t="shared" si="335"/>
        <v>2.5595243076527E-2</v>
      </c>
      <c r="BG77">
        <f t="shared" si="377"/>
        <v>8.1553792786476106E-2</v>
      </c>
      <c r="BH77">
        <f t="shared" si="353"/>
        <v>0.47175707162369801</v>
      </c>
      <c r="BI77">
        <f t="shared" si="336"/>
        <v>1.0022724292610301E-2</v>
      </c>
      <c r="BJ77">
        <f t="shared" si="385"/>
        <v>2.1196733658388301E-2</v>
      </c>
      <c r="BK77">
        <f t="shared" si="354"/>
        <v>0.13104047902346699</v>
      </c>
      <c r="BL77">
        <f t="shared" si="337"/>
        <v>3.21398181979806E-3</v>
      </c>
      <c r="BM77">
        <f t="shared" si="378"/>
        <v>1.0672531520049299E-2</v>
      </c>
      <c r="BN77">
        <f t="shared" si="355"/>
        <v>6.1397612149741598E-2</v>
      </c>
      <c r="BO77">
        <f t="shared" si="338"/>
        <v>6.8432698948147803E-3</v>
      </c>
      <c r="BP77">
        <f t="shared" si="379"/>
        <v>4.5204120912230696E-3</v>
      </c>
      <c r="BQ77">
        <f t="shared" si="356"/>
        <v>3.9710235193152303E-2</v>
      </c>
      <c r="BR77">
        <f t="shared" si="339"/>
        <v>8.9575858968730707E-5</v>
      </c>
      <c r="BS77">
        <f t="shared" si="380"/>
        <v>1.38470580123472E-3</v>
      </c>
      <c r="BT77">
        <f t="shared" si="357"/>
        <v>7.1474686535954301E-3</v>
      </c>
      <c r="BU77">
        <f t="shared" si="340"/>
        <v>1.0013929571911599E-2</v>
      </c>
      <c r="BV77">
        <f t="shared" si="381"/>
        <v>2.7972480079790901E-2</v>
      </c>
      <c r="BW77">
        <f t="shared" si="358"/>
        <v>0.16489722432873299</v>
      </c>
      <c r="BX77">
        <f t="shared" si="359"/>
        <v>1.4296958552201901E-2</v>
      </c>
      <c r="BY77">
        <f t="shared" si="382"/>
        <v>3.9713288880504301E-2</v>
      </c>
      <c r="BZ77">
        <f t="shared" si="360"/>
        <v>0.234308840783026</v>
      </c>
      <c r="CA77">
        <f t="shared" si="361"/>
        <v>9.4178429467742207E-3</v>
      </c>
      <c r="CB77">
        <f t="shared" si="383"/>
        <v>1.9089181979562098E-2</v>
      </c>
      <c r="CC77">
        <f t="shared" si="362"/>
        <v>0.11899051726474601</v>
      </c>
      <c r="CD77" s="4">
        <f t="shared" si="363"/>
        <v>1.98225837</v>
      </c>
      <c r="CE77" s="7">
        <f t="shared" si="364"/>
        <v>1.98225837</v>
      </c>
    </row>
    <row r="78" spans="1:88" x14ac:dyDescent="0.25">
      <c r="A78">
        <f t="shared" si="365"/>
        <v>80</v>
      </c>
      <c r="B78">
        <v>6451775</v>
      </c>
      <c r="C78">
        <v>410603</v>
      </c>
      <c r="D78">
        <v>194</v>
      </c>
      <c r="E78">
        <v>279</v>
      </c>
      <c r="F78">
        <v>396</v>
      </c>
      <c r="G78">
        <v>124</v>
      </c>
      <c r="H78">
        <v>2720</v>
      </c>
      <c r="I78">
        <v>9</v>
      </c>
      <c r="J78">
        <v>6221</v>
      </c>
      <c r="K78">
        <v>5192</v>
      </c>
      <c r="L78">
        <v>7043</v>
      </c>
      <c r="M78">
        <v>116955</v>
      </c>
      <c r="N78">
        <v>70427</v>
      </c>
      <c r="O78">
        <v>29769</v>
      </c>
      <c r="P78">
        <v>9373</v>
      </c>
      <c r="Q78">
        <v>35419</v>
      </c>
      <c r="R78">
        <v>224</v>
      </c>
      <c r="S78">
        <v>33436</v>
      </c>
      <c r="T78">
        <v>50558</v>
      </c>
      <c r="U78">
        <v>42264</v>
      </c>
      <c r="V78">
        <f t="shared" si="324"/>
        <v>6.3641865998116803E-2</v>
      </c>
      <c r="W78">
        <f t="shared" ref="W78" si="388">(5*V78)/(1+(5-X78)*V78)</f>
        <v>0.27453028151851699</v>
      </c>
      <c r="X78">
        <v>2.5</v>
      </c>
      <c r="Y78">
        <f>Y77*(1-W77)</f>
        <v>0.54548948947412301</v>
      </c>
      <c r="Z78">
        <f>Y78*W78</f>
        <v>0.149753383110723</v>
      </c>
      <c r="AA78">
        <f>(5*(Y78-Z78)+(2.5*Z78))</f>
        <v>2.3530639895938101</v>
      </c>
      <c r="AB78">
        <f t="shared" si="325"/>
        <v>7.0754856451317398E-5</v>
      </c>
      <c r="AC78">
        <f>AB77+AC77</f>
        <v>2.5541955367275399E-2</v>
      </c>
      <c r="AD78">
        <f>AB78*2.5+AC78*5</f>
        <v>0.12788666397750501</v>
      </c>
      <c r="AE78">
        <f t="shared" si="326"/>
        <v>1.01755695618132E-4</v>
      </c>
      <c r="AF78">
        <f t="shared" si="369"/>
        <v>6.0753195606158602E-3</v>
      </c>
      <c r="AG78">
        <f t="shared" si="344"/>
        <v>3.0630987042124601E-2</v>
      </c>
      <c r="AH78">
        <f t="shared" si="327"/>
        <v>1.4442743894186401E-4</v>
      </c>
      <c r="AI78">
        <f t="shared" si="370"/>
        <v>9.6876224530810708E-3</v>
      </c>
      <c r="AJ78">
        <f t="shared" si="345"/>
        <v>4.879918086276E-2</v>
      </c>
      <c r="AK78">
        <f t="shared" si="328"/>
        <v>4.5224753608058497E-5</v>
      </c>
      <c r="AL78">
        <f t="shared" si="371"/>
        <v>1.74116457111783E-3</v>
      </c>
      <c r="AM78">
        <f t="shared" si="346"/>
        <v>8.8188847396092999E-3</v>
      </c>
      <c r="AN78">
        <f t="shared" si="329"/>
        <v>9.92026853338058E-4</v>
      </c>
      <c r="AO78">
        <f>AN77+AO77</f>
        <v>9.2553794078129997E-3</v>
      </c>
      <c r="AP78">
        <f t="shared" si="347"/>
        <v>4.87569641724101E-2</v>
      </c>
      <c r="AQ78">
        <f t="shared" si="330"/>
        <v>3.2824417941332801E-6</v>
      </c>
      <c r="AR78">
        <f t="shared" si="372"/>
        <v>2.81042474140488E-4</v>
      </c>
      <c r="AS78">
        <f t="shared" si="348"/>
        <v>1.41341847518777E-3</v>
      </c>
      <c r="AT78">
        <f t="shared" si="331"/>
        <v>2.2688967112558999E-3</v>
      </c>
      <c r="AU78">
        <f t="shared" si="373"/>
        <v>6.2399257328969501E-3</v>
      </c>
      <c r="AV78">
        <f t="shared" si="349"/>
        <v>3.6871870442624501E-2</v>
      </c>
      <c r="AW78">
        <f t="shared" si="332"/>
        <v>1.8936041994600001E-3</v>
      </c>
      <c r="AX78">
        <f t="shared" si="374"/>
        <v>7.1157779208246104E-3</v>
      </c>
      <c r="AY78">
        <f t="shared" si="350"/>
        <v>4.0312900102773101E-2</v>
      </c>
      <c r="AZ78">
        <f t="shared" si="333"/>
        <v>2.5686930617867402E-3</v>
      </c>
      <c r="BA78">
        <f t="shared" si="375"/>
        <v>6.5148646502812399E-3</v>
      </c>
      <c r="BB78">
        <f t="shared" si="351"/>
        <v>3.8996055905873003E-2</v>
      </c>
      <c r="BC78">
        <f t="shared" si="334"/>
        <v>4.2655331114762003E-2</v>
      </c>
      <c r="BD78">
        <f t="shared" si="376"/>
        <v>9.6460805576998904E-2</v>
      </c>
      <c r="BE78">
        <f t="shared" si="352"/>
        <v>0.58894235567189901</v>
      </c>
      <c r="BF78">
        <f t="shared" si="335"/>
        <v>2.5685836470602699E-2</v>
      </c>
      <c r="BG78">
        <f t="shared" si="377"/>
        <v>0.10714903586300301</v>
      </c>
      <c r="BH78">
        <f t="shared" si="353"/>
        <v>0.59995977049152205</v>
      </c>
      <c r="BI78">
        <f t="shared" si="336"/>
        <v>1.08572233077282E-2</v>
      </c>
      <c r="BJ78">
        <f t="shared" si="385"/>
        <v>3.1219457950998598E-2</v>
      </c>
      <c r="BK78">
        <f t="shared" si="354"/>
        <v>0.18324034802431299</v>
      </c>
      <c r="BL78">
        <f t="shared" si="337"/>
        <v>3.41848077071236E-3</v>
      </c>
      <c r="BM78">
        <f t="shared" si="378"/>
        <v>1.38865133398474E-2</v>
      </c>
      <c r="BN78">
        <f t="shared" si="355"/>
        <v>7.7978768626017894E-2</v>
      </c>
      <c r="BO78">
        <f t="shared" si="338"/>
        <v>1.2917867322934099E-2</v>
      </c>
      <c r="BP78">
        <f t="shared" si="379"/>
        <v>1.13636819860378E-2</v>
      </c>
      <c r="BQ78">
        <f t="shared" si="356"/>
        <v>8.9113078237524193E-2</v>
      </c>
      <c r="BR78">
        <f t="shared" si="339"/>
        <v>8.1696329098428303E-5</v>
      </c>
      <c r="BS78">
        <f t="shared" si="380"/>
        <v>1.4742816602034501E-3</v>
      </c>
      <c r="BT78">
        <f t="shared" si="357"/>
        <v>7.5756491237633202E-3</v>
      </c>
      <c r="BU78">
        <f t="shared" si="340"/>
        <v>1.219463598096E-2</v>
      </c>
      <c r="BV78">
        <f t="shared" si="381"/>
        <v>3.7986409651702503E-2</v>
      </c>
      <c r="BW78">
        <f t="shared" si="358"/>
        <v>0.22041863821091301</v>
      </c>
      <c r="BX78">
        <f t="shared" si="359"/>
        <v>1.84392991364212E-2</v>
      </c>
      <c r="BY78">
        <f t="shared" si="382"/>
        <v>5.4010247432706202E-2</v>
      </c>
      <c r="BZ78">
        <f t="shared" si="360"/>
        <v>0.31614948500458401</v>
      </c>
      <c r="CA78">
        <f t="shared" si="361"/>
        <v>1.5414346665249899E-2</v>
      </c>
      <c r="CB78">
        <f>CA77+CB77</f>
        <v>2.8507024926336302E-2</v>
      </c>
      <c r="CC78">
        <f t="shared" si="362"/>
        <v>0.181070991294806</v>
      </c>
      <c r="CD78" s="4">
        <f t="shared" si="363"/>
        <v>2.6469360100000001</v>
      </c>
      <c r="CE78" s="7">
        <f t="shared" si="364"/>
        <v>2.6469360100000001</v>
      </c>
    </row>
    <row r="79" spans="1:88" x14ac:dyDescent="0.25">
      <c r="A79" t="s">
        <v>16</v>
      </c>
      <c r="AD79">
        <f>SUM(AD67:AD78)</f>
        <v>1.0723512676417799</v>
      </c>
      <c r="AG79">
        <f>SUM(AG67:AG78)</f>
        <v>0.230950134946658</v>
      </c>
      <c r="AJ79">
        <f t="shared" ref="AJ79" si="389">SUM(AJ67:AJ78)</f>
        <v>0.31479172017500001</v>
      </c>
      <c r="AM79">
        <f t="shared" ref="AM79" si="390">SUM(AM67:AM78)</f>
        <v>7.1611056642263193E-2</v>
      </c>
      <c r="AP79">
        <f t="shared" ref="AP79" si="391">SUM(AP67:AP78)</f>
        <v>0.31265543317137201</v>
      </c>
      <c r="AS79">
        <f t="shared" ref="AS79" si="392">SUM(AS67:AS78)</f>
        <v>9.7060299181828905E-3</v>
      </c>
      <c r="AV79">
        <f t="shared" ref="AV79" si="393">SUM(AV67:AV78)</f>
        <v>0.12688967190919601</v>
      </c>
      <c r="AY79">
        <f t="shared" ref="AY79" si="394">SUM(AY67:AY78)</f>
        <v>0.14709643681915499</v>
      </c>
      <c r="BB79">
        <f t="shared" ref="BB79" si="395">SUM(BB67:BB78)</f>
        <v>0.12030261486573</v>
      </c>
      <c r="BE79">
        <f t="shared" ref="BE79" si="396">SUM(BE67:BE78)</f>
        <v>1.82998861100208</v>
      </c>
      <c r="BH79">
        <f t="shared" ref="BH79" si="397">SUM(BH67:BH78)</f>
        <v>2.0798307202305701</v>
      </c>
      <c r="BK79">
        <f t="shared" ref="BK79" si="398">SUM(BK67:BK78)</f>
        <v>0.52054931567921303</v>
      </c>
      <c r="BN79">
        <f t="shared" ref="BN79" si="399">SUM(BN67:BN78)</f>
        <v>0.28808242706373099</v>
      </c>
      <c r="BQ79">
        <f t="shared" ref="BQ79" si="400">SUM(BQ67:BQ78)</f>
        <v>0.153865393917541</v>
      </c>
      <c r="BT79">
        <f t="shared" ref="BT79" si="401">SUM(BT67:BT78)</f>
        <v>4.66952027998664E-2</v>
      </c>
      <c r="BW79">
        <f t="shared" ref="BW79" si="402">SUM(BW67:BW78)</f>
        <v>0.755756761639236</v>
      </c>
      <c r="BZ79">
        <f t="shared" ref="BZ79" si="403">SUM(BZ67:BZ78)</f>
        <v>1.12703295971463</v>
      </c>
      <c r="CC79">
        <f t="shared" ref="CC79" si="404">SUM(CC67:CC78)</f>
        <v>0.57712330385357602</v>
      </c>
      <c r="CD79" s="22">
        <f>SUM(AD79,AG79,AJ79,AM79,AP79,AS79,AV79,AY79,BB79,BE79,BH79,BK79,BN79,BQ79,BT79,BW79,BZ79,CC79)</f>
        <v>9.7852800000000002</v>
      </c>
      <c r="CE79" s="8">
        <f>SUM(CE67:CE78)</f>
        <v>9.7899999999999991</v>
      </c>
    </row>
    <row r="81" spans="1:88" x14ac:dyDescent="0.25">
      <c r="A81" s="9" t="s">
        <v>182</v>
      </c>
      <c r="CD81" s="1"/>
      <c r="CE81" s="5"/>
    </row>
    <row r="82" spans="1:88" x14ac:dyDescent="0.25">
      <c r="A82" t="s">
        <v>0</v>
      </c>
      <c r="B82" t="s">
        <v>4</v>
      </c>
      <c r="C82" t="s">
        <v>3</v>
      </c>
      <c r="D82" t="s">
        <v>5</v>
      </c>
      <c r="E82" t="s">
        <v>13</v>
      </c>
      <c r="F82" t="s">
        <v>17</v>
      </c>
      <c r="G82" t="s">
        <v>18</v>
      </c>
      <c r="H82" t="s">
        <v>80</v>
      </c>
      <c r="I82" t="s">
        <v>23</v>
      </c>
      <c r="J82" t="s">
        <v>24</v>
      </c>
      <c r="K82" t="s">
        <v>25</v>
      </c>
      <c r="L82" t="s">
        <v>26</v>
      </c>
      <c r="M82" t="s">
        <v>19</v>
      </c>
      <c r="N82" t="s">
        <v>20</v>
      </c>
      <c r="O82" t="s">
        <v>21</v>
      </c>
      <c r="P82" t="s">
        <v>22</v>
      </c>
      <c r="Q82" t="s">
        <v>27</v>
      </c>
      <c r="R82" t="s">
        <v>28</v>
      </c>
      <c r="S82" t="s">
        <v>171</v>
      </c>
      <c r="T82" t="s">
        <v>29</v>
      </c>
      <c r="U82" t="s">
        <v>30</v>
      </c>
      <c r="V82" t="s">
        <v>6</v>
      </c>
      <c r="W82" t="s">
        <v>7</v>
      </c>
      <c r="X82" t="s">
        <v>8</v>
      </c>
      <c r="Y82" t="s">
        <v>1</v>
      </c>
      <c r="Z82" t="s">
        <v>9</v>
      </c>
      <c r="AA82" t="s">
        <v>2</v>
      </c>
      <c r="AB82" t="s">
        <v>11</v>
      </c>
      <c r="AC82" t="s">
        <v>10</v>
      </c>
      <c r="AD82" t="s">
        <v>12</v>
      </c>
      <c r="AE82" t="s">
        <v>36</v>
      </c>
      <c r="AF82" t="s">
        <v>14</v>
      </c>
      <c r="AG82" t="s">
        <v>15</v>
      </c>
      <c r="AH82" t="s">
        <v>37</v>
      </c>
      <c r="AI82" t="s">
        <v>38</v>
      </c>
      <c r="AJ82" t="s">
        <v>39</v>
      </c>
      <c r="AK82" t="s">
        <v>40</v>
      </c>
      <c r="AL82" t="s">
        <v>41</v>
      </c>
      <c r="AM82" t="s">
        <v>42</v>
      </c>
      <c r="AN82" t="s">
        <v>43</v>
      </c>
      <c r="AO82" t="s">
        <v>44</v>
      </c>
      <c r="AP82" t="s">
        <v>45</v>
      </c>
      <c r="AQ82" t="s">
        <v>46</v>
      </c>
      <c r="AR82" t="s">
        <v>47</v>
      </c>
      <c r="AS82" t="s">
        <v>48</v>
      </c>
      <c r="AT82" t="s">
        <v>49</v>
      </c>
      <c r="AU82" t="s">
        <v>50</v>
      </c>
      <c r="AV82" t="s">
        <v>51</v>
      </c>
      <c r="AW82" t="s">
        <v>52</v>
      </c>
      <c r="AX82" t="s">
        <v>53</v>
      </c>
      <c r="AY82" t="s">
        <v>54</v>
      </c>
      <c r="AZ82" t="s">
        <v>64</v>
      </c>
      <c r="BA82" t="s">
        <v>65</v>
      </c>
      <c r="BB82" t="s">
        <v>66</v>
      </c>
      <c r="BC82" t="s">
        <v>73</v>
      </c>
      <c r="BD82" t="s">
        <v>74</v>
      </c>
      <c r="BE82" t="s">
        <v>75</v>
      </c>
      <c r="BF82" t="s">
        <v>67</v>
      </c>
      <c r="BG82" t="s">
        <v>68</v>
      </c>
      <c r="BH82" t="s">
        <v>69</v>
      </c>
      <c r="BI82" t="s">
        <v>70</v>
      </c>
      <c r="BJ82" t="s">
        <v>71</v>
      </c>
      <c r="BK82" t="s">
        <v>72</v>
      </c>
      <c r="BL82" t="s">
        <v>55</v>
      </c>
      <c r="BM82" t="s">
        <v>56</v>
      </c>
      <c r="BN82" t="s">
        <v>57</v>
      </c>
      <c r="BO82" t="s">
        <v>58</v>
      </c>
      <c r="BP82" t="s">
        <v>59</v>
      </c>
      <c r="BQ82" t="s">
        <v>60</v>
      </c>
      <c r="BR82" t="s">
        <v>61</v>
      </c>
      <c r="BS82" t="s">
        <v>62</v>
      </c>
      <c r="BT82" t="s">
        <v>63</v>
      </c>
      <c r="BU82" t="s">
        <v>172</v>
      </c>
      <c r="BV82" t="s">
        <v>173</v>
      </c>
      <c r="BW82" t="s">
        <v>174</v>
      </c>
      <c r="BX82" t="s">
        <v>31</v>
      </c>
      <c r="BY82" t="s">
        <v>32</v>
      </c>
      <c r="BZ82" t="s">
        <v>33</v>
      </c>
      <c r="CA82" t="s">
        <v>76</v>
      </c>
      <c r="CB82" t="s">
        <v>34</v>
      </c>
      <c r="CC82" t="s">
        <v>35</v>
      </c>
      <c r="CD82" s="2" t="s">
        <v>78</v>
      </c>
      <c r="CE82" s="6" t="s">
        <v>79</v>
      </c>
    </row>
    <row r="83" spans="1:88" x14ac:dyDescent="0.25">
      <c r="A83">
        <v>25</v>
      </c>
      <c r="B83">
        <v>8631710</v>
      </c>
      <c r="C83">
        <v>1816</v>
      </c>
      <c r="D83">
        <v>255</v>
      </c>
      <c r="E83">
        <v>323</v>
      </c>
      <c r="F83">
        <v>61</v>
      </c>
      <c r="G83">
        <v>55</v>
      </c>
      <c r="H83">
        <v>280</v>
      </c>
      <c r="I83">
        <v>0</v>
      </c>
      <c r="J83">
        <v>10</v>
      </c>
      <c r="K83">
        <v>12</v>
      </c>
      <c r="L83">
        <v>0</v>
      </c>
      <c r="M83">
        <v>135</v>
      </c>
      <c r="N83">
        <v>309</v>
      </c>
      <c r="O83">
        <v>6</v>
      </c>
      <c r="P83">
        <v>15</v>
      </c>
      <c r="Q83">
        <v>0</v>
      </c>
      <c r="R83">
        <v>9</v>
      </c>
      <c r="S83">
        <v>50</v>
      </c>
      <c r="T83">
        <v>189</v>
      </c>
      <c r="U83">
        <v>107</v>
      </c>
      <c r="V83">
        <f t="shared" ref="V83:V94" si="405">C83/B83</f>
        <v>2.1038704961125901E-4</v>
      </c>
      <c r="W83">
        <f>(5*V83)/(1+(5-X83)*V83)</f>
        <v>1.0513822550296699E-3</v>
      </c>
      <c r="X83">
        <v>2.5</v>
      </c>
      <c r="Y83">
        <v>1</v>
      </c>
      <c r="Z83">
        <f>Y83*W83</f>
        <v>1.0513822550296699E-3</v>
      </c>
      <c r="AA83">
        <f>(5*(Y83-Z83)+(2.5*Z83))</f>
        <v>4.99737154436243</v>
      </c>
      <c r="AB83">
        <f t="shared" ref="AB83:AB94" si="406">Z83*D83/C83</f>
        <v>1.47633521493704E-4</v>
      </c>
      <c r="AC83">
        <v>0</v>
      </c>
      <c r="AD83">
        <f>AB83*2.5+AC83*5</f>
        <v>3.6908380373426E-4</v>
      </c>
      <c r="AE83">
        <f t="shared" ref="AE83:AE94" si="407">Z83*E83/C83</f>
        <v>1.8700246055869101E-4</v>
      </c>
      <c r="AF83">
        <v>0</v>
      </c>
      <c r="AG83">
        <f>AE83*2.5+AF83*5</f>
        <v>4.6750615139672802E-4</v>
      </c>
      <c r="AH83">
        <f t="shared" ref="AH83:AH94" si="408">Z83*F83/C83</f>
        <v>3.5316254161238902E-5</v>
      </c>
      <c r="AI83">
        <v>0</v>
      </c>
      <c r="AJ83">
        <f>AH83*2.5+AI83*5</f>
        <v>8.8290635403097295E-5</v>
      </c>
      <c r="AK83">
        <f t="shared" ref="AK83:AK94" si="409">Z83*G83/C83</f>
        <v>3.1842524243740003E-5</v>
      </c>
      <c r="AL83">
        <v>0</v>
      </c>
      <c r="AM83">
        <f>AK83*2.5+AL83*5</f>
        <v>7.9606310609350004E-5</v>
      </c>
      <c r="AN83">
        <f t="shared" ref="AN83:AN94" si="410">Z83*H83/C83</f>
        <v>1.6210739614994901E-4</v>
      </c>
      <c r="AO83">
        <v>0</v>
      </c>
      <c r="AP83">
        <f>AN83*2.5+AO83*5</f>
        <v>4.05268490374873E-4</v>
      </c>
      <c r="AQ83">
        <f t="shared" ref="AQ83:AQ94" si="411">Z83*I83/C83</f>
        <v>0</v>
      </c>
      <c r="AR83">
        <v>0</v>
      </c>
      <c r="AS83">
        <f>AQ83*2.5+AR83*5</f>
        <v>0</v>
      </c>
      <c r="AT83">
        <f t="shared" ref="AT83:AT94" si="412">Z83*J83/C83</f>
        <v>5.7895498624981799E-6</v>
      </c>
      <c r="AU83">
        <v>0</v>
      </c>
      <c r="AV83">
        <f>AT83*2.5+AU83*5</f>
        <v>1.4473874656245401E-5</v>
      </c>
      <c r="AW83">
        <f t="shared" ref="AW83:AW94" si="413">Z83*K83/C83</f>
        <v>6.9474598349978198E-6</v>
      </c>
      <c r="AX83">
        <v>0</v>
      </c>
      <c r="AY83">
        <f>AW83*2.5+AX83*5</f>
        <v>1.7368649587494499E-5</v>
      </c>
      <c r="AZ83">
        <f t="shared" ref="AZ83:AZ94" si="414">Z83*L83/C83</f>
        <v>0</v>
      </c>
      <c r="BA83">
        <v>0</v>
      </c>
      <c r="BB83">
        <f>AZ83*2.5+BA83*5</f>
        <v>0</v>
      </c>
      <c r="BC83">
        <f t="shared" ref="BC83:BC94" si="415">Z83*M83/C83</f>
        <v>7.8158923143725504E-5</v>
      </c>
      <c r="BD83">
        <v>0</v>
      </c>
      <c r="BE83">
        <f>BC83*2.5+BD83*5</f>
        <v>1.9539730785931401E-4</v>
      </c>
      <c r="BF83">
        <f t="shared" ref="BF83:BF94" si="416">Z83*N83/C83</f>
        <v>1.7889709075119401E-4</v>
      </c>
      <c r="BG83">
        <v>0</v>
      </c>
      <c r="BH83">
        <f>BF83*2.5+BG83*5</f>
        <v>4.4724272687798498E-4</v>
      </c>
      <c r="BI83">
        <f t="shared" ref="BI83:BI94" si="417">Z83*O83/C83</f>
        <v>3.4737299174989099E-6</v>
      </c>
      <c r="BJ83">
        <v>0</v>
      </c>
      <c r="BK83">
        <f>BI83*2.5+BJ83*5</f>
        <v>8.6843247937472699E-6</v>
      </c>
      <c r="BL83">
        <f t="shared" ref="BL83:BL94" si="418">Z83*P83/C83</f>
        <v>8.6843247937472699E-6</v>
      </c>
      <c r="BM83">
        <v>0</v>
      </c>
      <c r="BN83">
        <f>BL83*2.5+BM83*5</f>
        <v>2.1710811984368198E-5</v>
      </c>
      <c r="BO83">
        <f t="shared" ref="BO83:BO94" si="419">Z83*Q83/C83</f>
        <v>0</v>
      </c>
      <c r="BP83">
        <v>0</v>
      </c>
      <c r="BQ83">
        <f>BO83*2.5+BP83*5</f>
        <v>0</v>
      </c>
      <c r="BR83">
        <f t="shared" ref="BR83:BR94" si="420">Z83*R83/C83</f>
        <v>5.2105948762483604E-6</v>
      </c>
      <c r="BS83">
        <v>0</v>
      </c>
      <c r="BT83">
        <f>BR83*2.5+BS83*5</f>
        <v>1.30264871906209E-5</v>
      </c>
      <c r="BU83">
        <f t="shared" ref="BU83:BU94" si="421">Z83*S83/C83</f>
        <v>2.89477493124909E-5</v>
      </c>
      <c r="BV83">
        <v>0</v>
      </c>
      <c r="BW83">
        <f>BU83*2.5+BV83*5</f>
        <v>7.2369373281227202E-5</v>
      </c>
      <c r="BX83">
        <f>Z83*T83/C83</f>
        <v>1.09422492401216E-4</v>
      </c>
      <c r="BY83">
        <v>0</v>
      </c>
      <c r="BZ83">
        <f>BX83*2.5+BY83*5</f>
        <v>2.7355623100303999E-4</v>
      </c>
      <c r="CA83">
        <f>Z83*U83/C83</f>
        <v>6.1948183528730594E-5</v>
      </c>
      <c r="CB83">
        <v>0</v>
      </c>
      <c r="CC83">
        <f>CA83*2.5+CB83*5</f>
        <v>1.54870458821826E-4</v>
      </c>
      <c r="CD83" s="4">
        <f>AD83+AG83+AJ83+AM83+AP83+AS83+AV83+AY83+BB83+BE83+BH83+BK83+BN83+BQ83+BT83+BW83+BZ83+CC83</f>
        <v>2.62846E-3</v>
      </c>
      <c r="CE83" s="7">
        <f>5-AA83</f>
        <v>2.62846E-3</v>
      </c>
      <c r="CI83" s="24"/>
      <c r="CJ83" s="24"/>
    </row>
    <row r="84" spans="1:88" x14ac:dyDescent="0.25">
      <c r="A84">
        <f>A83+5</f>
        <v>30</v>
      </c>
      <c r="B84">
        <v>9405915</v>
      </c>
      <c r="C84">
        <v>3224</v>
      </c>
      <c r="D84">
        <v>477</v>
      </c>
      <c r="E84">
        <v>408</v>
      </c>
      <c r="F84">
        <v>217</v>
      </c>
      <c r="G84">
        <v>57</v>
      </c>
      <c r="H84">
        <v>277</v>
      </c>
      <c r="I84">
        <v>1</v>
      </c>
      <c r="J84">
        <v>23</v>
      </c>
      <c r="K84">
        <v>19</v>
      </c>
      <c r="L84">
        <v>10</v>
      </c>
      <c r="M84">
        <v>288</v>
      </c>
      <c r="N84">
        <v>723</v>
      </c>
      <c r="O84">
        <v>9</v>
      </c>
      <c r="P84">
        <v>30</v>
      </c>
      <c r="Q84">
        <v>0</v>
      </c>
      <c r="R84">
        <v>28</v>
      </c>
      <c r="S84">
        <v>130</v>
      </c>
      <c r="T84">
        <v>358</v>
      </c>
      <c r="U84">
        <v>169</v>
      </c>
      <c r="V84">
        <f t="shared" si="405"/>
        <v>3.4276303793942401E-4</v>
      </c>
      <c r="W84">
        <f t="shared" ref="W84:W92" si="422">(5*V84)/(1+(5-X84)*V84)</f>
        <v>1.71234786580589E-3</v>
      </c>
      <c r="X84">
        <v>2.5</v>
      </c>
      <c r="Y84">
        <f>Y83*(1-W83)</f>
        <v>0.99894861774497001</v>
      </c>
      <c r="Z84">
        <f>Y84*W84</f>
        <v>1.7105475336453399E-3</v>
      </c>
      <c r="AA84">
        <f t="shared" ref="AA84:AA92" si="423">(5*(Y84-Z84)+(2.5*Z84))</f>
        <v>4.9904667198907404</v>
      </c>
      <c r="AB84">
        <f t="shared" si="406"/>
        <v>2.5308038881787398E-4</v>
      </c>
      <c r="AC84">
        <f>AB83+AC83</f>
        <v>1.47633521493704E-4</v>
      </c>
      <c r="AD84">
        <f t="shared" ref="AD84:AD93" si="424">AB84*2.5+AC84*5</f>
        <v>1.3708685795131999E-3</v>
      </c>
      <c r="AE84">
        <f t="shared" si="407"/>
        <v>2.16471275970006E-4</v>
      </c>
      <c r="AF84">
        <f>AE83+AF83</f>
        <v>1.8700246055869101E-4</v>
      </c>
      <c r="AG84">
        <f t="shared" ref="AG84:AG94" si="425">AE84*2.5+AF84*5</f>
        <v>1.47619049271847E-3</v>
      </c>
      <c r="AH84">
        <f t="shared" si="408"/>
        <v>1.1513300707228201E-4</v>
      </c>
      <c r="AI84">
        <f>AH83+AI83</f>
        <v>3.5316254161238902E-5</v>
      </c>
      <c r="AJ84">
        <f t="shared" ref="AJ84:AJ94" si="426">AH84*2.5+AI84*5</f>
        <v>4.6441378848690001E-4</v>
      </c>
      <c r="AK84">
        <f t="shared" si="409"/>
        <v>3.0242310613456701E-5</v>
      </c>
      <c r="AL84">
        <f>AK83+AL83</f>
        <v>3.1842524243740003E-5</v>
      </c>
      <c r="AM84">
        <f t="shared" ref="AM84:AM94" si="427">AK84*2.5+AL84*5</f>
        <v>2.34818397752342E-4</v>
      </c>
      <c r="AN84">
        <f t="shared" si="410"/>
        <v>1.4696701824434201E-4</v>
      </c>
      <c r="AO84">
        <f>AN83+AO83</f>
        <v>1.6210739614994901E-4</v>
      </c>
      <c r="AP84">
        <f t="shared" ref="AP84:AP94" si="428">AN84*2.5+AO84*5</f>
        <v>1.1779545263606E-3</v>
      </c>
      <c r="AQ84">
        <f t="shared" si="411"/>
        <v>5.3056685286766104E-7</v>
      </c>
      <c r="AR84">
        <f>AQ83+AR83</f>
        <v>0</v>
      </c>
      <c r="AS84">
        <f t="shared" ref="AS84:AS94" si="429">AQ84*2.5+AR84*5</f>
        <v>1.32641713216915E-6</v>
      </c>
      <c r="AT84">
        <f t="shared" si="412"/>
        <v>1.2203037615956201E-5</v>
      </c>
      <c r="AU84">
        <f>AT83+AU83</f>
        <v>5.7895498624981799E-6</v>
      </c>
      <c r="AV84">
        <f t="shared" ref="AV84:AV94" si="430">AT84*2.5+AU84*5</f>
        <v>5.9455343352381397E-5</v>
      </c>
      <c r="AW84">
        <f t="shared" si="413"/>
        <v>1.00807702044856E-5</v>
      </c>
      <c r="AX84">
        <f>AW83+AX83</f>
        <v>6.9474598349978198E-6</v>
      </c>
      <c r="AY84">
        <f t="shared" ref="AY84:AY94" si="431">AW84*2.5+AX84*5</f>
        <v>5.9939224686203098E-5</v>
      </c>
      <c r="AZ84">
        <f t="shared" si="414"/>
        <v>5.30566852867661E-6</v>
      </c>
      <c r="BA84">
        <f>AZ83+BA83</f>
        <v>0</v>
      </c>
      <c r="BB84">
        <f t="shared" ref="BB84:BB94" si="432">AZ84*2.5+BA84*5</f>
        <v>1.32641713216915E-5</v>
      </c>
      <c r="BC84">
        <f t="shared" si="415"/>
        <v>1.5280325362588599E-4</v>
      </c>
      <c r="BD84">
        <f>BC83+BD83</f>
        <v>7.8158923143725504E-5</v>
      </c>
      <c r="BE84">
        <f t="shared" ref="BE84:BE94" si="433">BC84*2.5+BD84*5</f>
        <v>7.72802749783343E-4</v>
      </c>
      <c r="BF84">
        <f t="shared" si="416"/>
        <v>3.8359983462331901E-4</v>
      </c>
      <c r="BG84">
        <f>BF83+BG83</f>
        <v>1.7889709075119401E-4</v>
      </c>
      <c r="BH84">
        <f t="shared" ref="BH84:BH94" si="434">BF84*2.5+BG84*5</f>
        <v>1.8534850403142699E-3</v>
      </c>
      <c r="BI84">
        <f t="shared" si="417"/>
        <v>4.77510167580895E-6</v>
      </c>
      <c r="BJ84">
        <f>BI83+BJ83</f>
        <v>3.4737299174989099E-6</v>
      </c>
      <c r="BK84">
        <f t="shared" ref="BK84:BK94" si="435">BI84*2.5+BJ84*5</f>
        <v>2.9306403777016902E-5</v>
      </c>
      <c r="BL84">
        <f t="shared" si="418"/>
        <v>1.5917005586029801E-5</v>
      </c>
      <c r="BM84">
        <f>BL83+BM83</f>
        <v>8.6843247937472699E-6</v>
      </c>
      <c r="BN84">
        <f t="shared" ref="BN84:BN94" si="436">BL84*2.5+BM84*5</f>
        <v>8.3214137933810905E-5</v>
      </c>
      <c r="BO84">
        <f t="shared" si="419"/>
        <v>0</v>
      </c>
      <c r="BP84">
        <f>BO83+BP83</f>
        <v>0</v>
      </c>
      <c r="BQ84">
        <f t="shared" ref="BQ84:BQ94" si="437">BO84*2.5+BP84*5</f>
        <v>0</v>
      </c>
      <c r="BR84">
        <f t="shared" si="420"/>
        <v>1.48558718802945E-5</v>
      </c>
      <c r="BS84">
        <f>BR83+BS83</f>
        <v>5.2105948762483604E-6</v>
      </c>
      <c r="BT84">
        <f t="shared" ref="BT84:BT94" si="438">BR84*2.5+BS84*5</f>
        <v>6.3192654081978102E-5</v>
      </c>
      <c r="BU84">
        <f t="shared" si="421"/>
        <v>6.8973690872796003E-5</v>
      </c>
      <c r="BV84">
        <f>BU83+BV83</f>
        <v>2.89477493124909E-5</v>
      </c>
      <c r="BW84">
        <f t="shared" ref="BW84:BW94" si="439">BU84*2.5+BV84*5</f>
        <v>3.1717297374444402E-4</v>
      </c>
      <c r="BX84">
        <f t="shared" ref="BX84:BX94" si="440">Z84*T84/C84</f>
        <v>1.8994293332662301E-4</v>
      </c>
      <c r="BY84">
        <f>BX83+BY83</f>
        <v>1.09422492401216E-4</v>
      </c>
      <c r="BZ84">
        <f t="shared" ref="BZ84:BZ94" si="441">BX84*2.5+BY84*5</f>
        <v>1.02196979532264E-3</v>
      </c>
      <c r="CA84">
        <f t="shared" ref="CA84:CA94" si="442">Z84*U84/C84</f>
        <v>8.9665798134634802E-5</v>
      </c>
      <c r="CB84">
        <f>CA83+CB83</f>
        <v>6.1948183528730594E-5</v>
      </c>
      <c r="CC84">
        <f t="shared" ref="CC84:CC94" si="443">CA84*2.5+CB84*5</f>
        <v>5.3390541298023995E-4</v>
      </c>
      <c r="CD84" s="4">
        <f t="shared" ref="CD84:CD94" si="444">AD84+AG84+AJ84+AM84+AP84+AS84+AV84+AY84+BB84+BE84+BH84+BK84+BN84+BQ84+BT84+BW84+BZ84+CC84</f>
        <v>9.5332799999999999E-3</v>
      </c>
      <c r="CE84" s="7">
        <f t="shared" ref="CE84:CE94" si="445">5-AA84</f>
        <v>9.5332799999999999E-3</v>
      </c>
    </row>
    <row r="85" spans="1:88" x14ac:dyDescent="0.25">
      <c r="A85">
        <f t="shared" ref="A85:A94" si="446">A84+5</f>
        <v>35</v>
      </c>
      <c r="B85">
        <v>9357051</v>
      </c>
      <c r="C85">
        <v>5096</v>
      </c>
      <c r="D85">
        <v>718</v>
      </c>
      <c r="E85">
        <v>490</v>
      </c>
      <c r="F85">
        <v>414</v>
      </c>
      <c r="G85">
        <v>81</v>
      </c>
      <c r="H85">
        <v>329</v>
      </c>
      <c r="I85">
        <v>1</v>
      </c>
      <c r="J85">
        <v>28</v>
      </c>
      <c r="K85">
        <v>32</v>
      </c>
      <c r="L85">
        <v>20</v>
      </c>
      <c r="M85">
        <v>467</v>
      </c>
      <c r="N85">
        <v>1359</v>
      </c>
      <c r="O85">
        <v>15</v>
      </c>
      <c r="P85">
        <v>61</v>
      </c>
      <c r="Q85">
        <v>0</v>
      </c>
      <c r="R85">
        <v>40</v>
      </c>
      <c r="S85">
        <v>219</v>
      </c>
      <c r="T85">
        <v>560</v>
      </c>
      <c r="U85">
        <v>262</v>
      </c>
      <c r="V85">
        <f t="shared" si="405"/>
        <v>5.4461603340625199E-4</v>
      </c>
      <c r="W85">
        <f t="shared" si="422"/>
        <v>2.71937762539207E-3</v>
      </c>
      <c r="X85">
        <v>2.5</v>
      </c>
      <c r="Y85">
        <f t="shared" ref="Y85:Y92" si="447">Y84*(1-W84)</f>
        <v>0.99723807021132505</v>
      </c>
      <c r="Z85">
        <f t="shared" ref="Z85:Z92" si="448">Y85*W85</f>
        <v>2.7118668953218399E-3</v>
      </c>
      <c r="AA85">
        <f t="shared" si="423"/>
        <v>4.9794106838183199</v>
      </c>
      <c r="AB85">
        <f t="shared" si="406"/>
        <v>3.8208799663286502E-4</v>
      </c>
      <c r="AC85">
        <f t="shared" ref="AC85:AC88" si="449">AB84+AC84</f>
        <v>4.0071391031157799E-4</v>
      </c>
      <c r="AD85">
        <f t="shared" si="424"/>
        <v>2.9587895431400502E-3</v>
      </c>
      <c r="AE85">
        <f t="shared" si="407"/>
        <v>2.6075643224248498E-4</v>
      </c>
      <c r="AF85">
        <f t="shared" ref="AF85:AF94" si="450">AE84+AF84</f>
        <v>4.0347373652869698E-4</v>
      </c>
      <c r="AG85">
        <f t="shared" si="425"/>
        <v>2.6692597632497002E-3</v>
      </c>
      <c r="AH85">
        <f t="shared" si="408"/>
        <v>2.20312577445691E-4</v>
      </c>
      <c r="AI85">
        <f t="shared" ref="AI85:AI94" si="451">AH84+AI84</f>
        <v>1.5044926123352099E-4</v>
      </c>
      <c r="AJ85">
        <f t="shared" si="426"/>
        <v>1.3030277497818299E-3</v>
      </c>
      <c r="AK85">
        <f t="shared" si="409"/>
        <v>4.31046347176352E-5</v>
      </c>
      <c r="AL85">
        <f t="shared" ref="AL85:AL94" si="452">AK84+AL84</f>
        <v>6.2084834857196704E-5</v>
      </c>
      <c r="AM85">
        <f t="shared" si="427"/>
        <v>4.1818576108007202E-4</v>
      </c>
      <c r="AN85">
        <f t="shared" si="410"/>
        <v>1.7507931879138299E-4</v>
      </c>
      <c r="AO85">
        <f>AN84+AO84</f>
        <v>3.0907441439429102E-4</v>
      </c>
      <c r="AP85">
        <f t="shared" si="428"/>
        <v>1.9830703689499101E-3</v>
      </c>
      <c r="AQ85">
        <f t="shared" si="411"/>
        <v>5.32155984168336E-7</v>
      </c>
      <c r="AR85">
        <f t="shared" ref="AR85:AR94" si="453">AQ84+AR84</f>
        <v>5.3056685286766104E-7</v>
      </c>
      <c r="AS85">
        <f t="shared" si="429"/>
        <v>3.9832242247591398E-6</v>
      </c>
      <c r="AT85">
        <f t="shared" si="412"/>
        <v>1.4900367556713399E-5</v>
      </c>
      <c r="AU85">
        <f t="shared" ref="AU85:AU94" si="454">AT84+AU84</f>
        <v>1.7992587478454399E-5</v>
      </c>
      <c r="AV85">
        <f t="shared" si="430"/>
        <v>1.2721385628405599E-4</v>
      </c>
      <c r="AW85">
        <f t="shared" si="413"/>
        <v>1.7028991493386701E-5</v>
      </c>
      <c r="AX85">
        <f t="shared" ref="AX85:AX94" si="455">AW84+AX84</f>
        <v>1.70282300394834E-5</v>
      </c>
      <c r="AY85">
        <f t="shared" si="431"/>
        <v>1.2771362893088399E-4</v>
      </c>
      <c r="AZ85">
        <f t="shared" si="414"/>
        <v>1.06431196833667E-5</v>
      </c>
      <c r="BA85">
        <f t="shared" ref="BA85:BA94" si="456">AZ84+BA84</f>
        <v>5.30566852867661E-6</v>
      </c>
      <c r="BB85">
        <f t="shared" si="432"/>
        <v>5.3136141851799798E-5</v>
      </c>
      <c r="BC85">
        <f t="shared" si="415"/>
        <v>2.4851684460661301E-4</v>
      </c>
      <c r="BD85">
        <f t="shared" ref="BD85:BD94" si="457">BC84+BD84</f>
        <v>2.30962176769612E-4</v>
      </c>
      <c r="BE85">
        <f t="shared" si="433"/>
        <v>1.7761029953645899E-3</v>
      </c>
      <c r="BF85">
        <f t="shared" si="416"/>
        <v>7.23199982484769E-4</v>
      </c>
      <c r="BG85">
        <f t="shared" ref="BG85:BG94" si="458">BF84+BG84</f>
        <v>5.6249692537451302E-4</v>
      </c>
      <c r="BH85">
        <f t="shared" si="434"/>
        <v>4.6204845830844898E-3</v>
      </c>
      <c r="BI85">
        <f t="shared" si="417"/>
        <v>7.9823397625250408E-6</v>
      </c>
      <c r="BJ85">
        <f>BI84+BJ84</f>
        <v>8.2488315933078595E-6</v>
      </c>
      <c r="BK85">
        <f t="shared" si="435"/>
        <v>6.1200007372851905E-5</v>
      </c>
      <c r="BL85">
        <f t="shared" si="418"/>
        <v>3.2461515034268502E-5</v>
      </c>
      <c r="BM85">
        <f t="shared" ref="BM85:BM94" si="459">BL84+BM84</f>
        <v>2.4601330379777102E-5</v>
      </c>
      <c r="BN85">
        <f t="shared" si="436"/>
        <v>2.0416043948455701E-4</v>
      </c>
      <c r="BO85">
        <f t="shared" si="419"/>
        <v>0</v>
      </c>
      <c r="BP85">
        <f t="shared" ref="BP85:BP94" si="460">BO84+BP84</f>
        <v>0</v>
      </c>
      <c r="BQ85">
        <f t="shared" si="437"/>
        <v>0</v>
      </c>
      <c r="BR85">
        <f t="shared" si="420"/>
        <v>2.12862393667334E-5</v>
      </c>
      <c r="BS85">
        <f t="shared" ref="BS85:BS94" si="461">BR84+BS84</f>
        <v>2.0066466756542898E-5</v>
      </c>
      <c r="BT85">
        <f t="shared" si="438"/>
        <v>1.5354793219954799E-4</v>
      </c>
      <c r="BU85">
        <f t="shared" si="421"/>
        <v>1.16542160532866E-4</v>
      </c>
      <c r="BV85">
        <f t="shared" ref="BV85:BV94" si="462">BU84+BV84</f>
        <v>9.7921440185286902E-5</v>
      </c>
      <c r="BW85">
        <f t="shared" si="439"/>
        <v>7.8096260225859896E-4</v>
      </c>
      <c r="BX85">
        <f t="shared" si="440"/>
        <v>2.9800735113426802E-4</v>
      </c>
      <c r="BY85">
        <f t="shared" ref="BY85:BY94" si="463">BX84+BY84</f>
        <v>2.99365425727839E-4</v>
      </c>
      <c r="BZ85">
        <f t="shared" si="441"/>
        <v>2.24184550647487E-3</v>
      </c>
      <c r="CA85">
        <f t="shared" si="442"/>
        <v>1.3942486785210401E-4</v>
      </c>
      <c r="CB85">
        <f t="shared" ref="CB85:CB93" si="464">CA84+CB84</f>
        <v>1.51613981663365E-4</v>
      </c>
      <c r="CC85">
        <f t="shared" si="443"/>
        <v>1.1066320779470899E-3</v>
      </c>
      <c r="CD85" s="4">
        <f t="shared" si="444"/>
        <v>2.0589320000000001E-2</v>
      </c>
      <c r="CE85" s="7">
        <f t="shared" si="445"/>
        <v>2.0589320000000001E-2</v>
      </c>
    </row>
    <row r="86" spans="1:88" x14ac:dyDescent="0.25">
      <c r="A86">
        <f t="shared" si="446"/>
        <v>40</v>
      </c>
      <c r="B86">
        <v>8590974</v>
      </c>
      <c r="C86">
        <v>7075</v>
      </c>
      <c r="D86">
        <v>730</v>
      </c>
      <c r="E86">
        <v>517</v>
      </c>
      <c r="F86">
        <v>514</v>
      </c>
      <c r="G86">
        <v>77</v>
      </c>
      <c r="H86">
        <v>333</v>
      </c>
      <c r="I86">
        <v>4</v>
      </c>
      <c r="J86">
        <v>54</v>
      </c>
      <c r="K86">
        <v>71</v>
      </c>
      <c r="L86">
        <v>35</v>
      </c>
      <c r="M86">
        <v>817</v>
      </c>
      <c r="N86">
        <v>2240</v>
      </c>
      <c r="O86">
        <v>33</v>
      </c>
      <c r="P86">
        <v>62</v>
      </c>
      <c r="Q86">
        <v>3</v>
      </c>
      <c r="R86">
        <v>34</v>
      </c>
      <c r="S86">
        <v>425</v>
      </c>
      <c r="T86">
        <v>716</v>
      </c>
      <c r="U86">
        <v>410</v>
      </c>
      <c r="V86">
        <f t="shared" si="405"/>
        <v>8.2353875125218596E-4</v>
      </c>
      <c r="W86">
        <f t="shared" si="422"/>
        <v>4.1092334737519902E-3</v>
      </c>
      <c r="X86">
        <v>2.5</v>
      </c>
      <c r="Y86">
        <f t="shared" si="447"/>
        <v>0.99452620331600305</v>
      </c>
      <c r="Z86">
        <f t="shared" si="448"/>
        <v>4.0867403651896001E-3</v>
      </c>
      <c r="AA86">
        <f t="shared" si="423"/>
        <v>4.96241416566704</v>
      </c>
      <c r="AB86">
        <f t="shared" si="406"/>
        <v>4.2167073732698302E-4</v>
      </c>
      <c r="AC86">
        <f t="shared" si="449"/>
        <v>7.8280190694444301E-4</v>
      </c>
      <c r="AD86">
        <f t="shared" si="424"/>
        <v>4.9681863780396702E-3</v>
      </c>
      <c r="AE86">
        <f t="shared" si="407"/>
        <v>2.98635303011028E-4</v>
      </c>
      <c r="AF86">
        <f t="shared" si="450"/>
        <v>6.6423016877118195E-4</v>
      </c>
      <c r="AG86">
        <f t="shared" si="425"/>
        <v>4.0677391013834796E-3</v>
      </c>
      <c r="AH86">
        <f t="shared" si="408"/>
        <v>2.9690240956995801E-4</v>
      </c>
      <c r="AI86">
        <f t="shared" si="451"/>
        <v>3.7076183867921201E-4</v>
      </c>
      <c r="AJ86">
        <f t="shared" si="426"/>
        <v>2.5960652173209601E-3</v>
      </c>
      <c r="AK86">
        <f t="shared" si="409"/>
        <v>4.4477598320791398E-5</v>
      </c>
      <c r="AL86">
        <f t="shared" si="452"/>
        <v>1.0518946957483201E-4</v>
      </c>
      <c r="AM86">
        <f t="shared" si="427"/>
        <v>6.3714134367613901E-4</v>
      </c>
      <c r="AN86">
        <f t="shared" si="410"/>
        <v>1.9235117195874699E-4</v>
      </c>
      <c r="AO86">
        <f t="shared" ref="AO86" si="465">AN85+AO85</f>
        <v>4.8415373318567398E-4</v>
      </c>
      <c r="AP86">
        <f t="shared" si="428"/>
        <v>2.9016465958252402E-3</v>
      </c>
      <c r="AQ86">
        <f t="shared" si="411"/>
        <v>2.3105245880930601E-6</v>
      </c>
      <c r="AR86">
        <f t="shared" si="453"/>
        <v>1.0627228370359999E-6</v>
      </c>
      <c r="AS86">
        <f t="shared" si="429"/>
        <v>1.1089925655412601E-5</v>
      </c>
      <c r="AT86">
        <f t="shared" si="412"/>
        <v>3.1192081939256299E-5</v>
      </c>
      <c r="AU86">
        <f t="shared" si="454"/>
        <v>3.28929550351678E-5</v>
      </c>
      <c r="AV86">
        <f t="shared" si="430"/>
        <v>2.4244498002397999E-4</v>
      </c>
      <c r="AW86">
        <f t="shared" si="413"/>
        <v>4.1011811438651803E-5</v>
      </c>
      <c r="AX86">
        <f t="shared" si="455"/>
        <v>3.4057221532870101E-5</v>
      </c>
      <c r="AY86">
        <f t="shared" si="431"/>
        <v>2.7281563626097997E-4</v>
      </c>
      <c r="AZ86">
        <f t="shared" si="414"/>
        <v>2.0217090145814299E-5</v>
      </c>
      <c r="BA86">
        <f t="shared" si="456"/>
        <v>1.59487882120433E-5</v>
      </c>
      <c r="BB86">
        <f t="shared" si="432"/>
        <v>1.3028666642475199E-4</v>
      </c>
      <c r="BC86">
        <f t="shared" si="415"/>
        <v>4.7192464711800803E-4</v>
      </c>
      <c r="BD86">
        <f t="shared" si="457"/>
        <v>4.79479021376225E-4</v>
      </c>
      <c r="BE86">
        <f t="shared" si="433"/>
        <v>3.5772067246761402E-3</v>
      </c>
      <c r="BF86">
        <f t="shared" si="416"/>
        <v>1.2938937693321099E-3</v>
      </c>
      <c r="BG86">
        <f t="shared" si="458"/>
        <v>1.28569690785928E-3</v>
      </c>
      <c r="BH86">
        <f t="shared" si="434"/>
        <v>9.6632189626266705E-3</v>
      </c>
      <c r="BI86">
        <f t="shared" si="417"/>
        <v>1.90618278517677E-5</v>
      </c>
      <c r="BJ86">
        <f t="shared" ref="BJ86:BJ94" si="466">BI85+BJ85</f>
        <v>1.6231171355832899E-5</v>
      </c>
      <c r="BK86">
        <f t="shared" si="435"/>
        <v>1.2881042640858399E-4</v>
      </c>
      <c r="BL86">
        <f t="shared" si="418"/>
        <v>3.5813131115442401E-5</v>
      </c>
      <c r="BM86">
        <f t="shared" si="459"/>
        <v>5.7062845414045597E-5</v>
      </c>
      <c r="BN86">
        <f t="shared" si="436"/>
        <v>3.7484705485883399E-4</v>
      </c>
      <c r="BO86">
        <f t="shared" si="419"/>
        <v>1.7328934410698E-6</v>
      </c>
      <c r="BP86">
        <f t="shared" si="460"/>
        <v>0</v>
      </c>
      <c r="BQ86">
        <f t="shared" si="437"/>
        <v>4.3322336026745003E-6</v>
      </c>
      <c r="BR86">
        <f t="shared" si="420"/>
        <v>1.9639458998791001E-5</v>
      </c>
      <c r="BS86">
        <f t="shared" si="461"/>
        <v>4.1352706123276299E-5</v>
      </c>
      <c r="BT86">
        <f t="shared" si="438"/>
        <v>2.5586217811335901E-4</v>
      </c>
      <c r="BU86">
        <f t="shared" si="421"/>
        <v>2.4549323748488799E-4</v>
      </c>
      <c r="BV86">
        <f t="shared" si="462"/>
        <v>2.1446360071815301E-4</v>
      </c>
      <c r="BW86">
        <f t="shared" si="439"/>
        <v>1.6860510973029899E-3</v>
      </c>
      <c r="BX86">
        <f t="shared" si="440"/>
        <v>4.1358390126865799E-4</v>
      </c>
      <c r="BY86">
        <f t="shared" si="463"/>
        <v>5.9737277686210696E-4</v>
      </c>
      <c r="BZ86">
        <f t="shared" si="441"/>
        <v>4.0208236374821796E-3</v>
      </c>
      <c r="CA86">
        <f t="shared" si="442"/>
        <v>2.3682877027953901E-4</v>
      </c>
      <c r="CB86">
        <f t="shared" si="464"/>
        <v>2.9103884951546901E-4</v>
      </c>
      <c r="CC86">
        <f t="shared" si="443"/>
        <v>2.0472661732761901E-3</v>
      </c>
      <c r="CD86" s="4">
        <f t="shared" si="444"/>
        <v>3.7585830000000001E-2</v>
      </c>
      <c r="CE86" s="7">
        <f t="shared" si="445"/>
        <v>3.7585830000000001E-2</v>
      </c>
    </row>
    <row r="87" spans="1:88" x14ac:dyDescent="0.25">
      <c r="A87">
        <f t="shared" si="446"/>
        <v>45</v>
      </c>
      <c r="B87">
        <v>7733881</v>
      </c>
      <c r="C87">
        <v>9766</v>
      </c>
      <c r="D87">
        <v>674</v>
      </c>
      <c r="E87">
        <v>589</v>
      </c>
      <c r="F87">
        <v>635</v>
      </c>
      <c r="G87">
        <v>79</v>
      </c>
      <c r="H87">
        <v>331</v>
      </c>
      <c r="I87">
        <v>7</v>
      </c>
      <c r="J87">
        <v>85</v>
      </c>
      <c r="K87">
        <v>112</v>
      </c>
      <c r="L87">
        <v>50</v>
      </c>
      <c r="M87">
        <v>1270</v>
      </c>
      <c r="N87">
        <v>3479</v>
      </c>
      <c r="O87">
        <v>82</v>
      </c>
      <c r="P87">
        <v>176</v>
      </c>
      <c r="Q87">
        <v>4</v>
      </c>
      <c r="R87">
        <v>44</v>
      </c>
      <c r="S87">
        <v>677</v>
      </c>
      <c r="T87">
        <v>966</v>
      </c>
      <c r="U87">
        <v>506</v>
      </c>
      <c r="V87">
        <f t="shared" si="405"/>
        <v>1.26275540055504E-3</v>
      </c>
      <c r="W87">
        <f t="shared" si="422"/>
        <v>6.2939078374942203E-3</v>
      </c>
      <c r="X87">
        <v>2.5</v>
      </c>
      <c r="Y87">
        <f t="shared" si="447"/>
        <v>0.99043946295081298</v>
      </c>
      <c r="Z87">
        <f t="shared" si="448"/>
        <v>6.2337346984296903E-3</v>
      </c>
      <c r="AA87">
        <f t="shared" si="423"/>
        <v>4.9366129780079904</v>
      </c>
      <c r="AB87">
        <f t="shared" si="406"/>
        <v>4.3022088744026302E-4</v>
      </c>
      <c r="AC87">
        <f t="shared" si="449"/>
        <v>1.2044726442714301E-3</v>
      </c>
      <c r="AD87">
        <f t="shared" si="424"/>
        <v>7.0979154399578104E-3</v>
      </c>
      <c r="AE87">
        <f t="shared" si="407"/>
        <v>3.7596454406871701E-4</v>
      </c>
      <c r="AF87">
        <f t="shared" si="450"/>
        <v>9.6286547178221001E-4</v>
      </c>
      <c r="AG87">
        <f t="shared" si="425"/>
        <v>5.7542387190828402E-3</v>
      </c>
      <c r="AH87">
        <f t="shared" si="408"/>
        <v>4.05326800481554E-4</v>
      </c>
      <c r="AI87">
        <f t="shared" si="451"/>
        <v>6.6766424824917002E-4</v>
      </c>
      <c r="AJ87">
        <f t="shared" si="426"/>
        <v>4.3516382424497397E-3</v>
      </c>
      <c r="AK87">
        <f t="shared" si="409"/>
        <v>5.0426483839437402E-5</v>
      </c>
      <c r="AL87">
        <f t="shared" si="452"/>
        <v>1.4966706789562299E-4</v>
      </c>
      <c r="AM87">
        <f t="shared" si="427"/>
        <v>8.7440154907670795E-4</v>
      </c>
      <c r="AN87">
        <f t="shared" si="410"/>
        <v>2.1128058418802201E-4</v>
      </c>
      <c r="AO87">
        <f>AN86+AO86</f>
        <v>6.7650490514442098E-4</v>
      </c>
      <c r="AP87">
        <f t="shared" si="428"/>
        <v>3.9107259861921604E-3</v>
      </c>
      <c r="AQ87">
        <f t="shared" si="411"/>
        <v>4.4681694541273601E-6</v>
      </c>
      <c r="AR87">
        <f t="shared" si="453"/>
        <v>3.37324742512906E-6</v>
      </c>
      <c r="AS87">
        <f t="shared" si="429"/>
        <v>2.8036660760963699E-5</v>
      </c>
      <c r="AT87">
        <f t="shared" si="412"/>
        <v>5.42563433715466E-5</v>
      </c>
      <c r="AU87">
        <f t="shared" si="454"/>
        <v>6.4085036974424099E-5</v>
      </c>
      <c r="AV87">
        <f t="shared" si="430"/>
        <v>4.5606604330098702E-4</v>
      </c>
      <c r="AW87">
        <f t="shared" si="413"/>
        <v>7.1490711266037802E-5</v>
      </c>
      <c r="AX87">
        <f t="shared" si="455"/>
        <v>7.5069032971521898E-5</v>
      </c>
      <c r="AY87">
        <f t="shared" si="431"/>
        <v>5.5407194302270403E-4</v>
      </c>
      <c r="AZ87">
        <f t="shared" si="414"/>
        <v>3.1915496100909697E-5</v>
      </c>
      <c r="BA87">
        <f t="shared" si="456"/>
        <v>3.6165878357857602E-5</v>
      </c>
      <c r="BB87">
        <f t="shared" si="432"/>
        <v>2.6061813204156199E-4</v>
      </c>
      <c r="BC87">
        <f t="shared" si="415"/>
        <v>8.1065360096310702E-4</v>
      </c>
      <c r="BD87">
        <f t="shared" si="457"/>
        <v>9.5140366849423303E-4</v>
      </c>
      <c r="BE87">
        <f t="shared" si="433"/>
        <v>6.7836523448789304E-3</v>
      </c>
      <c r="BF87">
        <f t="shared" si="416"/>
        <v>2.2206802187013002E-3</v>
      </c>
      <c r="BG87">
        <f t="shared" si="458"/>
        <v>2.5795906771913899E-3</v>
      </c>
      <c r="BH87">
        <f t="shared" si="434"/>
        <v>1.8449653932710201E-2</v>
      </c>
      <c r="BI87">
        <f t="shared" si="417"/>
        <v>5.2341413605491998E-5</v>
      </c>
      <c r="BJ87">
        <f t="shared" si="466"/>
        <v>3.5292999207600599E-5</v>
      </c>
      <c r="BK87">
        <f t="shared" si="435"/>
        <v>3.0731853005173298E-4</v>
      </c>
      <c r="BL87">
        <f t="shared" si="418"/>
        <v>1.12342546275202E-4</v>
      </c>
      <c r="BM87">
        <f t="shared" si="459"/>
        <v>9.2875976529488004E-5</v>
      </c>
      <c r="BN87">
        <f t="shared" si="436"/>
        <v>7.4523624833544501E-4</v>
      </c>
      <c r="BO87">
        <f t="shared" si="419"/>
        <v>2.55323968807278E-6</v>
      </c>
      <c r="BP87">
        <f t="shared" si="460"/>
        <v>1.7328934410698E-6</v>
      </c>
      <c r="BQ87">
        <f t="shared" si="437"/>
        <v>1.5047566425530999E-5</v>
      </c>
      <c r="BR87">
        <f t="shared" si="420"/>
        <v>2.8085636568800601E-5</v>
      </c>
      <c r="BS87">
        <f t="shared" si="461"/>
        <v>6.09921651220673E-5</v>
      </c>
      <c r="BT87">
        <f t="shared" si="438"/>
        <v>3.7517491703233802E-4</v>
      </c>
      <c r="BU87">
        <f t="shared" si="421"/>
        <v>4.3213581720631802E-4</v>
      </c>
      <c r="BV87">
        <f t="shared" si="462"/>
        <v>4.5995683820304102E-4</v>
      </c>
      <c r="BW87">
        <f t="shared" si="439"/>
        <v>3.3801237340310001E-3</v>
      </c>
      <c r="BX87">
        <f t="shared" si="440"/>
        <v>6.1660738466957595E-4</v>
      </c>
      <c r="BY87">
        <f t="shared" si="463"/>
        <v>1.01095667813077E-3</v>
      </c>
      <c r="BZ87">
        <f t="shared" si="441"/>
        <v>6.5963018523277897E-3</v>
      </c>
      <c r="CA87">
        <f t="shared" si="442"/>
        <v>3.2298482054120698E-4</v>
      </c>
      <c r="CB87">
        <f t="shared" si="464"/>
        <v>5.2786761979500797E-4</v>
      </c>
      <c r="CC87">
        <f t="shared" si="443"/>
        <v>3.4468001503280602E-3</v>
      </c>
      <c r="CD87" s="4">
        <f t="shared" si="444"/>
        <v>6.3387020000000002E-2</v>
      </c>
      <c r="CE87" s="7">
        <f t="shared" si="445"/>
        <v>6.3387020000000002E-2</v>
      </c>
    </row>
    <row r="88" spans="1:88" x14ac:dyDescent="0.25">
      <c r="A88">
        <f t="shared" si="446"/>
        <v>50</v>
      </c>
      <c r="B88">
        <v>7928523</v>
      </c>
      <c r="C88">
        <v>15047</v>
      </c>
      <c r="D88">
        <v>643</v>
      </c>
      <c r="E88">
        <v>736</v>
      </c>
      <c r="F88">
        <v>915</v>
      </c>
      <c r="G88">
        <v>74</v>
      </c>
      <c r="H88">
        <v>387</v>
      </c>
      <c r="I88">
        <v>8</v>
      </c>
      <c r="J88">
        <v>106</v>
      </c>
      <c r="K88">
        <v>198</v>
      </c>
      <c r="L88">
        <v>100</v>
      </c>
      <c r="M88">
        <v>2160</v>
      </c>
      <c r="N88">
        <v>5835</v>
      </c>
      <c r="O88">
        <v>147</v>
      </c>
      <c r="P88">
        <v>298</v>
      </c>
      <c r="Q88">
        <v>35</v>
      </c>
      <c r="R88">
        <v>38</v>
      </c>
      <c r="S88">
        <v>1062</v>
      </c>
      <c r="T88">
        <v>1509</v>
      </c>
      <c r="U88">
        <v>796</v>
      </c>
      <c r="V88">
        <f t="shared" si="405"/>
        <v>1.8978314119792599E-3</v>
      </c>
      <c r="W88">
        <f t="shared" si="422"/>
        <v>9.4443476109918201E-3</v>
      </c>
      <c r="X88">
        <v>2.5</v>
      </c>
      <c r="Y88">
        <f t="shared" si="447"/>
        <v>0.98420572825238295</v>
      </c>
      <c r="Z88">
        <f t="shared" si="448"/>
        <v>9.2951810183448599E-3</v>
      </c>
      <c r="AA88">
        <f t="shared" si="423"/>
        <v>4.8977906887160501</v>
      </c>
      <c r="AB88">
        <f t="shared" si="406"/>
        <v>3.9720883862535701E-4</v>
      </c>
      <c r="AC88">
        <f t="shared" si="449"/>
        <v>1.6346935317116901E-3</v>
      </c>
      <c r="AD88">
        <f t="shared" si="424"/>
        <v>9.1664897551218399E-3</v>
      </c>
      <c r="AE88">
        <f t="shared" si="407"/>
        <v>4.54658950588278E-4</v>
      </c>
      <c r="AF88">
        <f t="shared" si="450"/>
        <v>1.33883001585093E-3</v>
      </c>
      <c r="AG88">
        <f t="shared" si="425"/>
        <v>7.8307974557253503E-3</v>
      </c>
      <c r="AH88">
        <f t="shared" si="408"/>
        <v>5.6523497253841597E-4</v>
      </c>
      <c r="AI88">
        <f t="shared" si="451"/>
        <v>1.0729910487307199E-3</v>
      </c>
      <c r="AJ88">
        <f t="shared" si="426"/>
        <v>6.7780426749996401E-3</v>
      </c>
      <c r="AK88">
        <f t="shared" si="409"/>
        <v>4.5712992314582303E-5</v>
      </c>
      <c r="AL88">
        <f t="shared" si="452"/>
        <v>2.0009355173505999E-4</v>
      </c>
      <c r="AM88">
        <f t="shared" si="427"/>
        <v>1.11475023946176E-3</v>
      </c>
      <c r="AN88">
        <f t="shared" si="410"/>
        <v>2.39066594942478E-4</v>
      </c>
      <c r="AO88">
        <f t="shared" ref="AO88:AO93" si="467">AN87+AO87</f>
        <v>8.8778548933244304E-4</v>
      </c>
      <c r="AP88">
        <f t="shared" si="428"/>
        <v>5.0365939340184102E-3</v>
      </c>
      <c r="AQ88">
        <f t="shared" si="411"/>
        <v>4.9419451150899798E-6</v>
      </c>
      <c r="AR88">
        <f t="shared" si="453"/>
        <v>7.8414168792564197E-6</v>
      </c>
      <c r="AS88">
        <f t="shared" si="429"/>
        <v>5.1561947184006998E-5</v>
      </c>
      <c r="AT88">
        <f t="shared" si="412"/>
        <v>6.5480772774942198E-5</v>
      </c>
      <c r="AU88">
        <f t="shared" si="454"/>
        <v>1.18341380345971E-4</v>
      </c>
      <c r="AV88">
        <f t="shared" si="430"/>
        <v>7.5540883366721095E-4</v>
      </c>
      <c r="AW88">
        <f t="shared" si="413"/>
        <v>1.2231314159847701E-4</v>
      </c>
      <c r="AX88">
        <f t="shared" si="455"/>
        <v>1.4655974423756E-4</v>
      </c>
      <c r="AY88">
        <f t="shared" si="431"/>
        <v>1.0385815751839901E-3</v>
      </c>
      <c r="AZ88">
        <f t="shared" si="414"/>
        <v>6.1774313938624698E-5</v>
      </c>
      <c r="BA88">
        <f t="shared" si="456"/>
        <v>6.8081374458767299E-5</v>
      </c>
      <c r="BB88">
        <f t="shared" si="432"/>
        <v>4.9484265714039798E-4</v>
      </c>
      <c r="BC88">
        <f t="shared" si="415"/>
        <v>1.33432518107429E-3</v>
      </c>
      <c r="BD88">
        <f t="shared" si="457"/>
        <v>1.7620572694573399E-3</v>
      </c>
      <c r="BE88">
        <f t="shared" si="433"/>
        <v>1.21460992999724E-2</v>
      </c>
      <c r="BF88">
        <f t="shared" si="416"/>
        <v>3.60453121831875E-3</v>
      </c>
      <c r="BG88">
        <f t="shared" si="458"/>
        <v>4.8002708958926896E-3</v>
      </c>
      <c r="BH88">
        <f t="shared" si="434"/>
        <v>3.3012682525260302E-2</v>
      </c>
      <c r="BI88">
        <f t="shared" si="417"/>
        <v>9.0808241489778304E-5</v>
      </c>
      <c r="BJ88">
        <f t="shared" si="466"/>
        <v>8.7634412813092596E-5</v>
      </c>
      <c r="BK88">
        <f t="shared" si="435"/>
        <v>6.6519266778990898E-4</v>
      </c>
      <c r="BL88">
        <f t="shared" si="418"/>
        <v>1.8408745553710201E-4</v>
      </c>
      <c r="BM88">
        <f t="shared" si="459"/>
        <v>2.0521852280468999E-4</v>
      </c>
      <c r="BN88">
        <f t="shared" si="436"/>
        <v>1.4863112528661999E-3</v>
      </c>
      <c r="BO88">
        <f t="shared" si="419"/>
        <v>2.1621009878518602E-5</v>
      </c>
      <c r="BP88">
        <f t="shared" si="460"/>
        <v>4.2861331291425799E-6</v>
      </c>
      <c r="BQ88">
        <f t="shared" si="437"/>
        <v>7.5483190342009402E-5</v>
      </c>
      <c r="BR88">
        <f t="shared" si="420"/>
        <v>2.3474239296677399E-5</v>
      </c>
      <c r="BS88">
        <f t="shared" si="461"/>
        <v>8.9077801690867894E-5</v>
      </c>
      <c r="BT88">
        <f t="shared" si="438"/>
        <v>5.0407460669603301E-4</v>
      </c>
      <c r="BU88">
        <f t="shared" si="421"/>
        <v>6.5604321402819396E-4</v>
      </c>
      <c r="BV88">
        <f t="shared" si="462"/>
        <v>8.9209265540935898E-4</v>
      </c>
      <c r="BW88">
        <f t="shared" si="439"/>
        <v>6.1005713121172799E-3</v>
      </c>
      <c r="BX88">
        <f t="shared" si="440"/>
        <v>9.3217439733384705E-4</v>
      </c>
      <c r="BY88">
        <f t="shared" si="463"/>
        <v>1.62756406280035E-3</v>
      </c>
      <c r="BZ88">
        <f t="shared" si="441"/>
        <v>1.04682563073364E-2</v>
      </c>
      <c r="CA88">
        <f t="shared" si="442"/>
        <v>4.9172353895145303E-4</v>
      </c>
      <c r="CB88">
        <f t="shared" si="464"/>
        <v>8.5085244033621501E-4</v>
      </c>
      <c r="CC88">
        <f t="shared" si="443"/>
        <v>5.4835710490597099E-3</v>
      </c>
      <c r="CD88" s="4">
        <f t="shared" si="444"/>
        <v>0.10220931</v>
      </c>
      <c r="CE88" s="7">
        <f t="shared" si="445"/>
        <v>0.10220931</v>
      </c>
    </row>
    <row r="89" spans="1:88" x14ac:dyDescent="0.25">
      <c r="A89">
        <f t="shared" si="446"/>
        <v>55</v>
      </c>
      <c r="B89">
        <v>7334826</v>
      </c>
      <c r="C89">
        <v>21879</v>
      </c>
      <c r="D89">
        <v>557</v>
      </c>
      <c r="E89">
        <v>704</v>
      </c>
      <c r="F89">
        <v>1022</v>
      </c>
      <c r="G89">
        <v>66</v>
      </c>
      <c r="H89">
        <v>470</v>
      </c>
      <c r="I89">
        <v>15</v>
      </c>
      <c r="J89">
        <v>207</v>
      </c>
      <c r="K89">
        <v>273</v>
      </c>
      <c r="L89">
        <v>184</v>
      </c>
      <c r="M89">
        <v>3368</v>
      </c>
      <c r="N89">
        <v>8775</v>
      </c>
      <c r="O89">
        <v>361</v>
      </c>
      <c r="P89">
        <v>591</v>
      </c>
      <c r="Q89">
        <v>171</v>
      </c>
      <c r="R89">
        <v>58</v>
      </c>
      <c r="S89">
        <v>1485</v>
      </c>
      <c r="T89">
        <v>2408</v>
      </c>
      <c r="U89">
        <v>1164</v>
      </c>
      <c r="V89">
        <f t="shared" si="405"/>
        <v>2.98289284571986E-3</v>
      </c>
      <c r="W89">
        <f t="shared" si="422"/>
        <v>1.4804066865745801E-2</v>
      </c>
      <c r="X89">
        <v>2.5</v>
      </c>
      <c r="Y89">
        <f t="shared" si="447"/>
        <v>0.97491054723403803</v>
      </c>
      <c r="Z89">
        <f t="shared" si="448"/>
        <v>1.44326409293735E-2</v>
      </c>
      <c r="AA89">
        <f t="shared" si="423"/>
        <v>4.8384711338467596</v>
      </c>
      <c r="AB89">
        <f t="shared" si="406"/>
        <v>3.6742908714571199E-4</v>
      </c>
      <c r="AC89">
        <f>AB88+AC88</f>
        <v>2.03190237033705E-3</v>
      </c>
      <c r="AD89">
        <f t="shared" si="424"/>
        <v>1.10780845695495E-2</v>
      </c>
      <c r="AE89">
        <f t="shared" si="407"/>
        <v>4.6439870260427498E-4</v>
      </c>
      <c r="AF89">
        <f t="shared" si="450"/>
        <v>1.7934889664392099E-3</v>
      </c>
      <c r="AG89">
        <f t="shared" si="425"/>
        <v>1.01284415887067E-2</v>
      </c>
      <c r="AH89">
        <f t="shared" si="408"/>
        <v>6.7416970747382005E-4</v>
      </c>
      <c r="AI89">
        <f t="shared" si="451"/>
        <v>1.6382260212691401E-3</v>
      </c>
      <c r="AJ89">
        <f t="shared" si="426"/>
        <v>9.8765543750302508E-3</v>
      </c>
      <c r="AK89">
        <f t="shared" si="409"/>
        <v>4.3537378369150803E-5</v>
      </c>
      <c r="AL89">
        <f t="shared" si="452"/>
        <v>2.4580654404964198E-4</v>
      </c>
      <c r="AM89">
        <f t="shared" si="427"/>
        <v>1.3378761661710899E-3</v>
      </c>
      <c r="AN89">
        <f t="shared" si="410"/>
        <v>3.1003890656819497E-4</v>
      </c>
      <c r="AO89">
        <f t="shared" si="467"/>
        <v>1.12685208427492E-3</v>
      </c>
      <c r="AP89">
        <f t="shared" si="428"/>
        <v>6.4093576877950901E-3</v>
      </c>
      <c r="AQ89">
        <f t="shared" si="411"/>
        <v>9.8948587202615503E-6</v>
      </c>
      <c r="AR89">
        <f t="shared" si="453"/>
        <v>1.27833619943464E-5</v>
      </c>
      <c r="AS89">
        <f t="shared" si="429"/>
        <v>8.8653956772385894E-5</v>
      </c>
      <c r="AT89">
        <f t="shared" si="412"/>
        <v>1.36549050339609E-4</v>
      </c>
      <c r="AU89">
        <f t="shared" si="454"/>
        <v>1.8382215312091299E-4</v>
      </c>
      <c r="AV89">
        <f t="shared" si="430"/>
        <v>1.26048339145359E-3</v>
      </c>
      <c r="AW89">
        <f t="shared" si="413"/>
        <v>1.8008642870875999E-4</v>
      </c>
      <c r="AX89">
        <f t="shared" si="455"/>
        <v>2.6887288583603698E-4</v>
      </c>
      <c r="AY89">
        <f t="shared" si="431"/>
        <v>1.79458050095208E-3</v>
      </c>
      <c r="AZ89">
        <f t="shared" si="414"/>
        <v>1.21376933635208E-4</v>
      </c>
      <c r="BA89">
        <f t="shared" si="456"/>
        <v>1.29855688397392E-4</v>
      </c>
      <c r="BB89">
        <f t="shared" si="432"/>
        <v>9.5272077607498E-4</v>
      </c>
      <c r="BC89">
        <f t="shared" si="415"/>
        <v>2.2217256113227302E-3</v>
      </c>
      <c r="BD89">
        <f t="shared" si="457"/>
        <v>3.0963824505316302E-3</v>
      </c>
      <c r="BE89">
        <f t="shared" si="433"/>
        <v>2.1036226280964999E-2</v>
      </c>
      <c r="BF89">
        <f t="shared" si="416"/>
        <v>5.7884923513530102E-3</v>
      </c>
      <c r="BG89">
        <f t="shared" si="458"/>
        <v>8.4048021142114401E-3</v>
      </c>
      <c r="BH89">
        <f t="shared" si="434"/>
        <v>5.6495241449439702E-2</v>
      </c>
      <c r="BI89">
        <f t="shared" si="417"/>
        <v>2.38136266534295E-4</v>
      </c>
      <c r="BJ89">
        <f t="shared" si="466"/>
        <v>1.7844265430287101E-4</v>
      </c>
      <c r="BK89">
        <f t="shared" si="435"/>
        <v>1.4875539378500901E-3</v>
      </c>
      <c r="BL89">
        <f t="shared" si="418"/>
        <v>3.89857433578305E-4</v>
      </c>
      <c r="BM89">
        <f t="shared" si="459"/>
        <v>3.8930597834179202E-4</v>
      </c>
      <c r="BN89">
        <f t="shared" si="436"/>
        <v>2.92117347565472E-3</v>
      </c>
      <c r="BO89">
        <f t="shared" si="419"/>
        <v>1.12801389410982E-4</v>
      </c>
      <c r="BP89">
        <f t="shared" si="460"/>
        <v>2.5907143007661199E-5</v>
      </c>
      <c r="BQ89">
        <f t="shared" si="437"/>
        <v>4.1153918856576098E-4</v>
      </c>
      <c r="BR89">
        <f t="shared" si="420"/>
        <v>3.8260120385011302E-5</v>
      </c>
      <c r="BS89">
        <f t="shared" si="461"/>
        <v>1.12552040987545E-4</v>
      </c>
      <c r="BT89">
        <f t="shared" si="438"/>
        <v>6.5841050590025301E-4</v>
      </c>
      <c r="BU89">
        <f t="shared" si="421"/>
        <v>9.7959101330589407E-4</v>
      </c>
      <c r="BV89">
        <f t="shared" si="462"/>
        <v>1.5481358694375499E-3</v>
      </c>
      <c r="BW89">
        <f t="shared" si="439"/>
        <v>1.0189656880452499E-2</v>
      </c>
      <c r="BX89">
        <f t="shared" si="440"/>
        <v>1.58845465322599E-3</v>
      </c>
      <c r="BY89">
        <f t="shared" si="463"/>
        <v>2.5597384601342E-3</v>
      </c>
      <c r="BZ89">
        <f t="shared" si="441"/>
        <v>1.6769828933735999E-2</v>
      </c>
      <c r="CA89">
        <f t="shared" si="442"/>
        <v>7.6784103669229602E-4</v>
      </c>
      <c r="CB89">
        <f t="shared" si="464"/>
        <v>1.34257597928767E-3</v>
      </c>
      <c r="CC89">
        <f t="shared" si="443"/>
        <v>8.6324824881690906E-3</v>
      </c>
      <c r="CD89" s="4">
        <f t="shared" si="444"/>
        <v>0.16152886999999999</v>
      </c>
      <c r="CE89" s="7">
        <f t="shared" si="445"/>
        <v>0.16152886999999999</v>
      </c>
    </row>
    <row r="90" spans="1:88" x14ac:dyDescent="0.25">
      <c r="A90">
        <f t="shared" si="446"/>
        <v>60</v>
      </c>
      <c r="B90">
        <v>7487697</v>
      </c>
      <c r="C90">
        <v>34260</v>
      </c>
      <c r="D90">
        <v>478</v>
      </c>
      <c r="E90">
        <v>598</v>
      </c>
      <c r="F90">
        <v>1047</v>
      </c>
      <c r="G90">
        <v>59</v>
      </c>
      <c r="H90">
        <v>563</v>
      </c>
      <c r="I90">
        <v>13</v>
      </c>
      <c r="J90">
        <v>344</v>
      </c>
      <c r="K90">
        <v>488</v>
      </c>
      <c r="L90">
        <v>340</v>
      </c>
      <c r="M90">
        <v>6025</v>
      </c>
      <c r="N90">
        <v>13754</v>
      </c>
      <c r="O90">
        <v>896</v>
      </c>
      <c r="P90">
        <v>966</v>
      </c>
      <c r="Q90">
        <v>516</v>
      </c>
      <c r="R90">
        <v>61</v>
      </c>
      <c r="S90">
        <v>2195</v>
      </c>
      <c r="T90">
        <v>4101</v>
      </c>
      <c r="U90">
        <v>1816</v>
      </c>
      <c r="V90">
        <f t="shared" si="405"/>
        <v>4.5755056594838197E-3</v>
      </c>
      <c r="W90">
        <f t="shared" si="422"/>
        <v>2.2618797210797299E-2</v>
      </c>
      <c r="X90">
        <v>2.5</v>
      </c>
      <c r="Y90">
        <f t="shared" si="447"/>
        <v>0.96047790630466501</v>
      </c>
      <c r="Z90">
        <f t="shared" si="448"/>
        <v>2.1724854988156399E-2</v>
      </c>
      <c r="AA90">
        <f t="shared" si="423"/>
        <v>4.7480773940529302</v>
      </c>
      <c r="AB90">
        <f t="shared" si="406"/>
        <v>3.0310801763977702E-4</v>
      </c>
      <c r="AC90">
        <f t="shared" ref="AC90:AC93" si="468">AB89+AC89</f>
        <v>2.3993314574827602E-3</v>
      </c>
      <c r="AD90">
        <f t="shared" si="424"/>
        <v>1.2754427331513199E-2</v>
      </c>
      <c r="AE90">
        <f t="shared" si="407"/>
        <v>3.7920208064557901E-4</v>
      </c>
      <c r="AF90">
        <f t="shared" si="450"/>
        <v>2.25788766904348E-3</v>
      </c>
      <c r="AG90">
        <f t="shared" si="425"/>
        <v>1.22374435468313E-2</v>
      </c>
      <c r="AH90">
        <f t="shared" si="408"/>
        <v>6.6392069972562003E-4</v>
      </c>
      <c r="AI90">
        <f t="shared" si="451"/>
        <v>2.3123957287429601E-3</v>
      </c>
      <c r="AJ90">
        <f t="shared" si="426"/>
        <v>1.32217803930289E-2</v>
      </c>
      <c r="AK90">
        <f t="shared" si="409"/>
        <v>3.7412914311185899E-5</v>
      </c>
      <c r="AL90">
        <f t="shared" si="452"/>
        <v>2.89343922418793E-4</v>
      </c>
      <c r="AM90">
        <f t="shared" si="427"/>
        <v>1.5402518978719301E-3</v>
      </c>
      <c r="AN90">
        <f t="shared" si="410"/>
        <v>3.5700797893555301E-4</v>
      </c>
      <c r="AO90">
        <f t="shared" si="467"/>
        <v>1.4368909908431099E-3</v>
      </c>
      <c r="AP90">
        <f t="shared" si="428"/>
        <v>8.0769749015544307E-3</v>
      </c>
      <c r="AQ90">
        <f t="shared" si="411"/>
        <v>8.2435234922951893E-6</v>
      </c>
      <c r="AR90">
        <f t="shared" si="453"/>
        <v>2.2678220714607902E-5</v>
      </c>
      <c r="AS90">
        <f t="shared" si="429"/>
        <v>1.33999912303777E-4</v>
      </c>
      <c r="AT90">
        <f t="shared" si="412"/>
        <v>2.18136313949965E-4</v>
      </c>
      <c r="AU90">
        <f t="shared" si="454"/>
        <v>3.2037120346052199E-4</v>
      </c>
      <c r="AV90">
        <f t="shared" si="430"/>
        <v>2.1471968021775198E-3</v>
      </c>
      <c r="AW90">
        <f t="shared" si="413"/>
        <v>3.0944918955692701E-4</v>
      </c>
      <c r="AX90">
        <f t="shared" si="455"/>
        <v>4.4895931454479702E-4</v>
      </c>
      <c r="AY90">
        <f t="shared" si="431"/>
        <v>3.0184195466163E-3</v>
      </c>
      <c r="AZ90">
        <f t="shared" si="414"/>
        <v>2.15599845183105E-4</v>
      </c>
      <c r="BA90">
        <f t="shared" si="456"/>
        <v>2.5123262203260001E-4</v>
      </c>
      <c r="BB90">
        <f t="shared" si="432"/>
        <v>1.79516272312076E-3</v>
      </c>
      <c r="BC90">
        <f t="shared" si="415"/>
        <v>3.8205560800829599E-3</v>
      </c>
      <c r="BD90">
        <f t="shared" si="457"/>
        <v>5.3181080618543604E-3</v>
      </c>
      <c r="BE90">
        <f t="shared" si="433"/>
        <v>3.6141930509479198E-2</v>
      </c>
      <c r="BF90">
        <f t="shared" si="416"/>
        <v>8.7216478548483092E-3</v>
      </c>
      <c r="BG90">
        <f t="shared" si="458"/>
        <v>1.4193294465564501E-2</v>
      </c>
      <c r="BH90">
        <f t="shared" si="434"/>
        <v>9.2770591964943305E-2</v>
      </c>
      <c r="BI90">
        <f t="shared" si="417"/>
        <v>5.6816900377665302E-4</v>
      </c>
      <c r="BJ90">
        <f t="shared" si="466"/>
        <v>4.1657892083716598E-4</v>
      </c>
      <c r="BK90">
        <f t="shared" si="435"/>
        <v>3.50331711362746E-3</v>
      </c>
      <c r="BL90">
        <f t="shared" si="418"/>
        <v>6.1255720719670403E-4</v>
      </c>
      <c r="BM90">
        <f t="shared" si="459"/>
        <v>7.7916341192009702E-4</v>
      </c>
      <c r="BN90">
        <f t="shared" si="436"/>
        <v>5.4272100775922504E-3</v>
      </c>
      <c r="BO90">
        <f t="shared" si="419"/>
        <v>3.2720447092494801E-4</v>
      </c>
      <c r="BP90">
        <f t="shared" si="460"/>
        <v>1.38708532418643E-4</v>
      </c>
      <c r="BQ90">
        <f t="shared" si="437"/>
        <v>1.5115538394055901E-3</v>
      </c>
      <c r="BR90">
        <f t="shared" si="420"/>
        <v>3.8681148694615897E-5</v>
      </c>
      <c r="BS90">
        <f t="shared" si="461"/>
        <v>1.50812161372556E-4</v>
      </c>
      <c r="BT90">
        <f t="shared" si="438"/>
        <v>8.5076367859932001E-4</v>
      </c>
      <c r="BU90">
        <f t="shared" si="421"/>
        <v>1.39188723581446E-3</v>
      </c>
      <c r="BV90">
        <f t="shared" si="462"/>
        <v>2.5277268827434401E-3</v>
      </c>
      <c r="BW90">
        <f t="shared" si="439"/>
        <v>1.61183525032534E-2</v>
      </c>
      <c r="BX90">
        <f t="shared" si="440"/>
        <v>2.6005146032232699E-3</v>
      </c>
      <c r="BY90">
        <f t="shared" si="463"/>
        <v>4.1481931133601898E-3</v>
      </c>
      <c r="BZ90">
        <f t="shared" si="441"/>
        <v>2.72422520748591E-2</v>
      </c>
      <c r="CA90">
        <f t="shared" si="442"/>
        <v>1.1515568201544699E-3</v>
      </c>
      <c r="CB90">
        <f t="shared" si="464"/>
        <v>2.1104170159799698E-3</v>
      </c>
      <c r="CC90">
        <f t="shared" si="443"/>
        <v>1.3430977130285999E-2</v>
      </c>
      <c r="CD90" s="4">
        <f t="shared" si="444"/>
        <v>0.25192260999999999</v>
      </c>
      <c r="CE90" s="7">
        <f t="shared" si="445"/>
        <v>0.25192260999999999</v>
      </c>
    </row>
    <row r="91" spans="1:88" x14ac:dyDescent="0.25">
      <c r="A91">
        <f t="shared" si="446"/>
        <v>65</v>
      </c>
      <c r="B91">
        <v>6852224</v>
      </c>
      <c r="C91">
        <v>50120</v>
      </c>
      <c r="D91">
        <v>313</v>
      </c>
      <c r="E91">
        <v>448</v>
      </c>
      <c r="F91">
        <v>847</v>
      </c>
      <c r="G91">
        <v>74</v>
      </c>
      <c r="H91">
        <v>641</v>
      </c>
      <c r="I91">
        <v>10</v>
      </c>
      <c r="J91">
        <v>549</v>
      </c>
      <c r="K91">
        <v>767</v>
      </c>
      <c r="L91">
        <v>607</v>
      </c>
      <c r="M91">
        <v>9967</v>
      </c>
      <c r="N91">
        <v>18807</v>
      </c>
      <c r="O91">
        <v>1640</v>
      </c>
      <c r="P91">
        <v>1414</v>
      </c>
      <c r="Q91">
        <v>1381</v>
      </c>
      <c r="R91">
        <v>84</v>
      </c>
      <c r="S91">
        <v>3069</v>
      </c>
      <c r="T91">
        <v>6547</v>
      </c>
      <c r="U91">
        <v>2955</v>
      </c>
      <c r="V91">
        <f t="shared" si="405"/>
        <v>7.3144135393121996E-3</v>
      </c>
      <c r="W91">
        <f t="shared" si="422"/>
        <v>3.5915318958415599E-2</v>
      </c>
      <c r="X91">
        <v>2.5</v>
      </c>
      <c r="Y91">
        <f t="shared" si="447"/>
        <v>0.93875305131650899</v>
      </c>
      <c r="Z91">
        <f t="shared" si="448"/>
        <v>3.3715615261218301E-2</v>
      </c>
      <c r="AA91">
        <f t="shared" si="423"/>
        <v>4.6094762184295002</v>
      </c>
      <c r="AB91">
        <f t="shared" si="406"/>
        <v>2.1055442092500701E-4</v>
      </c>
      <c r="AC91">
        <f t="shared" si="468"/>
        <v>2.7024394751225399E-3</v>
      </c>
      <c r="AD91">
        <f t="shared" si="424"/>
        <v>1.4038583427925201E-2</v>
      </c>
      <c r="AE91">
        <f t="shared" si="407"/>
        <v>3.0136862803323598E-4</v>
      </c>
      <c r="AF91">
        <f t="shared" si="450"/>
        <v>2.63708974968906E-3</v>
      </c>
      <c r="AG91">
        <f t="shared" si="425"/>
        <v>1.3938870318528401E-2</v>
      </c>
      <c r="AH91">
        <f t="shared" si="408"/>
        <v>5.69775062375337E-4</v>
      </c>
      <c r="AI91">
        <f t="shared" si="451"/>
        <v>2.9763164284685802E-3</v>
      </c>
      <c r="AJ91">
        <f t="shared" si="426"/>
        <v>1.63060197982812E-2</v>
      </c>
      <c r="AK91">
        <f t="shared" si="409"/>
        <v>4.9779639451918498E-5</v>
      </c>
      <c r="AL91">
        <f t="shared" si="452"/>
        <v>3.2675683672997902E-4</v>
      </c>
      <c r="AM91">
        <f t="shared" si="427"/>
        <v>1.75823328227969E-3</v>
      </c>
      <c r="AN91">
        <f t="shared" si="410"/>
        <v>4.3119930930648299E-4</v>
      </c>
      <c r="AO91">
        <f t="shared" si="467"/>
        <v>1.7938989697786601E-3</v>
      </c>
      <c r="AP91">
        <f t="shared" si="428"/>
        <v>1.0047493122159501E-2</v>
      </c>
      <c r="AQ91">
        <f t="shared" si="411"/>
        <v>6.7269783043133101E-6</v>
      </c>
      <c r="AR91">
        <f t="shared" si="453"/>
        <v>3.0921744206903098E-5</v>
      </c>
      <c r="AS91">
        <f t="shared" si="429"/>
        <v>1.71426166795299E-4</v>
      </c>
      <c r="AT91">
        <f t="shared" si="412"/>
        <v>3.6931110890680099E-4</v>
      </c>
      <c r="AU91">
        <f t="shared" si="454"/>
        <v>5.3850751741048699E-4</v>
      </c>
      <c r="AV91">
        <f t="shared" si="430"/>
        <v>3.6158153593194402E-3</v>
      </c>
      <c r="AW91">
        <f t="shared" si="413"/>
        <v>5.1595923594083097E-4</v>
      </c>
      <c r="AX91">
        <f t="shared" si="455"/>
        <v>7.5840850410172403E-4</v>
      </c>
      <c r="AY91">
        <f t="shared" si="431"/>
        <v>5.0819406103607004E-3</v>
      </c>
      <c r="AZ91">
        <f t="shared" si="414"/>
        <v>4.0832758307181798E-4</v>
      </c>
      <c r="BA91">
        <f t="shared" si="456"/>
        <v>4.6683246721570501E-4</v>
      </c>
      <c r="BB91">
        <f t="shared" si="432"/>
        <v>3.3549812937580699E-3</v>
      </c>
      <c r="BC91">
        <f t="shared" si="415"/>
        <v>6.70477927590907E-3</v>
      </c>
      <c r="BD91">
        <f t="shared" si="457"/>
        <v>9.1386641419373207E-3</v>
      </c>
      <c r="BE91">
        <f t="shared" si="433"/>
        <v>6.24552688994593E-2</v>
      </c>
      <c r="BF91">
        <f t="shared" si="416"/>
        <v>1.2651428096921999E-2</v>
      </c>
      <c r="BG91">
        <f t="shared" si="458"/>
        <v>2.2914942320412801E-2</v>
      </c>
      <c r="BH91">
        <f t="shared" si="434"/>
        <v>0.14620328184436901</v>
      </c>
      <c r="BI91">
        <f t="shared" si="417"/>
        <v>1.1032244419073799E-3</v>
      </c>
      <c r="BJ91">
        <f t="shared" si="466"/>
        <v>9.847479246138189E-4</v>
      </c>
      <c r="BK91">
        <f t="shared" si="435"/>
        <v>7.6818007278375402E-3</v>
      </c>
      <c r="BL91">
        <f t="shared" si="418"/>
        <v>9.5119473222990197E-4</v>
      </c>
      <c r="BM91">
        <f t="shared" si="459"/>
        <v>1.3917206191168001E-3</v>
      </c>
      <c r="BN91">
        <f t="shared" si="436"/>
        <v>9.3365899261587601E-3</v>
      </c>
      <c r="BO91">
        <f t="shared" si="419"/>
        <v>9.2899570382566805E-4</v>
      </c>
      <c r="BP91">
        <f t="shared" si="460"/>
        <v>4.6591300334359101E-4</v>
      </c>
      <c r="BQ91">
        <f t="shared" si="437"/>
        <v>4.6520542762821197E-3</v>
      </c>
      <c r="BR91">
        <f t="shared" si="420"/>
        <v>5.65066177562318E-5</v>
      </c>
      <c r="BS91">
        <f t="shared" si="461"/>
        <v>1.8949331006717199E-4</v>
      </c>
      <c r="BT91">
        <f t="shared" si="438"/>
        <v>1.0887330947264399E-3</v>
      </c>
      <c r="BU91">
        <f t="shared" si="421"/>
        <v>2.0645096415937499E-3</v>
      </c>
      <c r="BV91">
        <f t="shared" si="462"/>
        <v>3.9196141185578997E-3</v>
      </c>
      <c r="BW91">
        <f t="shared" si="439"/>
        <v>2.4759344696773902E-2</v>
      </c>
      <c r="BX91">
        <f t="shared" si="440"/>
        <v>4.4041526958339197E-3</v>
      </c>
      <c r="BY91">
        <f t="shared" si="463"/>
        <v>6.7487077165834597E-3</v>
      </c>
      <c r="BZ91">
        <f t="shared" si="441"/>
        <v>4.4753920322502097E-2</v>
      </c>
      <c r="CA91">
        <f t="shared" si="442"/>
        <v>1.9878220889245801E-3</v>
      </c>
      <c r="CB91">
        <f t="shared" si="464"/>
        <v>3.2619738361344399E-3</v>
      </c>
      <c r="CC91">
        <f t="shared" si="443"/>
        <v>2.12794244029837E-2</v>
      </c>
      <c r="CD91" s="4">
        <f t="shared" si="444"/>
        <v>0.39052377999999999</v>
      </c>
      <c r="CE91" s="7">
        <f t="shared" si="445"/>
        <v>0.39052377999999999</v>
      </c>
    </row>
    <row r="92" spans="1:88" x14ac:dyDescent="0.25">
      <c r="A92">
        <f t="shared" si="446"/>
        <v>70</v>
      </c>
      <c r="B92">
        <v>5929303</v>
      </c>
      <c r="C92">
        <v>70141</v>
      </c>
      <c r="D92">
        <v>149</v>
      </c>
      <c r="E92">
        <v>366</v>
      </c>
      <c r="F92">
        <v>592</v>
      </c>
      <c r="G92">
        <v>60</v>
      </c>
      <c r="H92">
        <v>762</v>
      </c>
      <c r="I92">
        <v>4</v>
      </c>
      <c r="J92">
        <v>814</v>
      </c>
      <c r="K92">
        <v>1031</v>
      </c>
      <c r="L92">
        <v>945</v>
      </c>
      <c r="M92">
        <v>15182</v>
      </c>
      <c r="N92">
        <v>23183</v>
      </c>
      <c r="O92">
        <v>2697</v>
      </c>
      <c r="P92">
        <v>1917</v>
      </c>
      <c r="Q92">
        <v>3576</v>
      </c>
      <c r="R92">
        <v>66</v>
      </c>
      <c r="S92">
        <v>4262</v>
      </c>
      <c r="T92">
        <v>9681</v>
      </c>
      <c r="U92">
        <v>4854</v>
      </c>
      <c r="V92">
        <f t="shared" si="405"/>
        <v>1.18295523099427E-2</v>
      </c>
      <c r="W92">
        <f t="shared" si="422"/>
        <v>5.7448778231630103E-2</v>
      </c>
      <c r="X92">
        <v>2.5</v>
      </c>
      <c r="Y92">
        <f t="shared" si="447"/>
        <v>0.90503743605529097</v>
      </c>
      <c r="Z92">
        <f t="shared" si="448"/>
        <v>5.1993294955263503E-2</v>
      </c>
      <c r="AA92">
        <f t="shared" si="423"/>
        <v>4.3952039428883003</v>
      </c>
      <c r="AB92">
        <f t="shared" si="406"/>
        <v>1.1044896634399701E-4</v>
      </c>
      <c r="AC92">
        <f t="shared" si="468"/>
        <v>2.91299389604755E-3</v>
      </c>
      <c r="AD92">
        <f t="shared" si="424"/>
        <v>1.48410918960977E-2</v>
      </c>
      <c r="AE92">
        <f t="shared" si="407"/>
        <v>2.7130417236176298E-4</v>
      </c>
      <c r="AF92">
        <f t="shared" si="450"/>
        <v>2.9384583777223002E-3</v>
      </c>
      <c r="AG92">
        <f t="shared" si="425"/>
        <v>1.5370552319515901E-2</v>
      </c>
      <c r="AH92">
        <f t="shared" si="408"/>
        <v>4.3883079245400002E-4</v>
      </c>
      <c r="AI92">
        <f t="shared" si="451"/>
        <v>3.5460914908439201E-3</v>
      </c>
      <c r="AJ92">
        <f t="shared" si="426"/>
        <v>1.88275344353546E-2</v>
      </c>
      <c r="AK92">
        <f t="shared" si="409"/>
        <v>4.4476093829797297E-5</v>
      </c>
      <c r="AL92">
        <f t="shared" si="452"/>
        <v>3.7653647618189802E-4</v>
      </c>
      <c r="AM92">
        <f t="shared" si="427"/>
        <v>1.99387261548398E-3</v>
      </c>
      <c r="AN92">
        <f t="shared" si="410"/>
        <v>5.6484639163842496E-4</v>
      </c>
      <c r="AO92">
        <f t="shared" si="467"/>
        <v>2.22509827908514E-3</v>
      </c>
      <c r="AP92">
        <f t="shared" si="428"/>
        <v>1.25376073745218E-2</v>
      </c>
      <c r="AQ92">
        <f t="shared" si="411"/>
        <v>2.9650729219864801E-6</v>
      </c>
      <c r="AR92">
        <f t="shared" si="453"/>
        <v>3.7648722511216399E-5</v>
      </c>
      <c r="AS92">
        <f t="shared" si="429"/>
        <v>1.9565629486104801E-4</v>
      </c>
      <c r="AT92">
        <f t="shared" si="412"/>
        <v>6.0339233962424996E-4</v>
      </c>
      <c r="AU92">
        <f t="shared" si="454"/>
        <v>9.0781862631728798E-4</v>
      </c>
      <c r="AV92">
        <f t="shared" si="430"/>
        <v>6.0475739806470597E-3</v>
      </c>
      <c r="AW92">
        <f t="shared" si="413"/>
        <v>7.6424754564201596E-4</v>
      </c>
      <c r="AX92">
        <f t="shared" si="455"/>
        <v>1.27436774004256E-3</v>
      </c>
      <c r="AY92">
        <f t="shared" si="431"/>
        <v>8.2824575643178407E-3</v>
      </c>
      <c r="AZ92">
        <f t="shared" si="414"/>
        <v>7.0049847781930704E-4</v>
      </c>
      <c r="BA92">
        <f t="shared" si="456"/>
        <v>8.75160050287523E-4</v>
      </c>
      <c r="BB92">
        <f t="shared" si="432"/>
        <v>6.1270464459858799E-3</v>
      </c>
      <c r="BC92">
        <f t="shared" si="415"/>
        <v>1.12539342753997E-2</v>
      </c>
      <c r="BD92">
        <f t="shared" si="457"/>
        <v>1.5843443417846399E-2</v>
      </c>
      <c r="BE92">
        <f t="shared" si="433"/>
        <v>0.10735205277773099</v>
      </c>
      <c r="BF92">
        <f t="shared" si="416"/>
        <v>1.7184821387603199E-2</v>
      </c>
      <c r="BG92">
        <f t="shared" si="458"/>
        <v>3.5566370417334799E-2</v>
      </c>
      <c r="BH92">
        <f t="shared" si="434"/>
        <v>0.22079390555568201</v>
      </c>
      <c r="BI92">
        <f t="shared" si="417"/>
        <v>1.9992004176493899E-3</v>
      </c>
      <c r="BJ92">
        <f t="shared" si="466"/>
        <v>2.0879723665212001E-3</v>
      </c>
      <c r="BK92">
        <f t="shared" si="435"/>
        <v>1.54378628767295E-2</v>
      </c>
      <c r="BL92">
        <f t="shared" si="418"/>
        <v>1.42101119786202E-3</v>
      </c>
      <c r="BM92">
        <f t="shared" si="459"/>
        <v>2.3429153513467001E-3</v>
      </c>
      <c r="BN92">
        <f t="shared" si="436"/>
        <v>1.52671047513885E-2</v>
      </c>
      <c r="BO92">
        <f t="shared" si="419"/>
        <v>2.6507751922559201E-3</v>
      </c>
      <c r="BP92">
        <f t="shared" si="460"/>
        <v>1.39490870716926E-3</v>
      </c>
      <c r="BQ92">
        <f t="shared" si="437"/>
        <v>1.3601481516486101E-2</v>
      </c>
      <c r="BR92">
        <f t="shared" si="420"/>
        <v>4.8923703212777003E-5</v>
      </c>
      <c r="BS92">
        <f t="shared" si="461"/>
        <v>2.4599992782340399E-4</v>
      </c>
      <c r="BT92">
        <f t="shared" si="438"/>
        <v>1.3523088971489599E-3</v>
      </c>
      <c r="BU92">
        <f t="shared" si="421"/>
        <v>3.1592851983765998E-3</v>
      </c>
      <c r="BV92">
        <f t="shared" si="462"/>
        <v>5.98412376015165E-3</v>
      </c>
      <c r="BW92">
        <f t="shared" si="439"/>
        <v>3.7818831796699801E-2</v>
      </c>
      <c r="BX92">
        <f t="shared" si="440"/>
        <v>7.17621773943779E-3</v>
      </c>
      <c r="BY92">
        <f t="shared" si="463"/>
        <v>1.1152860412417399E-2</v>
      </c>
      <c r="BZ92">
        <f t="shared" si="441"/>
        <v>7.3704846410681493E-2</v>
      </c>
      <c r="CA92">
        <f t="shared" si="442"/>
        <v>3.5981159908306001E-3</v>
      </c>
      <c r="CB92">
        <f t="shared" si="464"/>
        <v>5.2497959250590196E-3</v>
      </c>
      <c r="CC92">
        <f t="shared" si="443"/>
        <v>3.5244269602371599E-2</v>
      </c>
      <c r="CD92" s="4">
        <f t="shared" si="444"/>
        <v>0.60479605999999997</v>
      </c>
      <c r="CE92" s="7">
        <f t="shared" si="445"/>
        <v>0.60479605999999997</v>
      </c>
    </row>
    <row r="93" spans="1:88" x14ac:dyDescent="0.25">
      <c r="A93">
        <f t="shared" si="446"/>
        <v>75</v>
      </c>
      <c r="B93">
        <v>3623740</v>
      </c>
      <c r="C93">
        <v>77396</v>
      </c>
      <c r="D93">
        <v>78</v>
      </c>
      <c r="E93">
        <v>234</v>
      </c>
      <c r="F93">
        <v>306</v>
      </c>
      <c r="G93">
        <v>50</v>
      </c>
      <c r="H93">
        <v>705</v>
      </c>
      <c r="I93">
        <v>4</v>
      </c>
      <c r="J93">
        <v>958</v>
      </c>
      <c r="K93">
        <v>1035</v>
      </c>
      <c r="L93">
        <v>1085</v>
      </c>
      <c r="M93">
        <v>18149</v>
      </c>
      <c r="N93">
        <v>20956</v>
      </c>
      <c r="O93">
        <v>3432</v>
      </c>
      <c r="P93">
        <v>1698</v>
      </c>
      <c r="Q93">
        <v>6417</v>
      </c>
      <c r="R93">
        <v>59</v>
      </c>
      <c r="S93">
        <v>4679</v>
      </c>
      <c r="T93">
        <v>10787</v>
      </c>
      <c r="U93">
        <v>6764</v>
      </c>
      <c r="V93">
        <f t="shared" si="405"/>
        <v>2.1358044451312699E-2</v>
      </c>
      <c r="W93">
        <f>(5*V93)/(1+(5-X93)*V93)</f>
        <v>0.101377176643797</v>
      </c>
      <c r="X93">
        <v>2.5</v>
      </c>
      <c r="Y93">
        <f>Y92*(1-W92)</f>
        <v>0.85304414110002702</v>
      </c>
      <c r="Z93">
        <f>Y93*W93</f>
        <v>8.6479206577253498E-2</v>
      </c>
      <c r="AA93">
        <f>(5*(Y93-Z93)+(2.5*Z93))</f>
        <v>4.0490226890569998</v>
      </c>
      <c r="AB93">
        <f t="shared" si="406"/>
        <v>8.7154092111036395E-5</v>
      </c>
      <c r="AC93">
        <f t="shared" si="468"/>
        <v>3.02344286239155E-3</v>
      </c>
      <c r="AD93">
        <f t="shared" si="424"/>
        <v>1.53350995422353E-2</v>
      </c>
      <c r="AE93">
        <f t="shared" si="407"/>
        <v>2.6146227633310902E-4</v>
      </c>
      <c r="AF93">
        <f t="shared" si="450"/>
        <v>3.20976255008406E-3</v>
      </c>
      <c r="AG93">
        <f t="shared" si="425"/>
        <v>1.6702468441253102E-2</v>
      </c>
      <c r="AH93">
        <f t="shared" si="408"/>
        <v>3.4191220751252701E-4</v>
      </c>
      <c r="AI93">
        <f t="shared" si="451"/>
        <v>3.98492228329792E-3</v>
      </c>
      <c r="AJ93">
        <f t="shared" si="426"/>
        <v>2.07793919352709E-2</v>
      </c>
      <c r="AK93">
        <f t="shared" si="409"/>
        <v>5.5868007763484897E-5</v>
      </c>
      <c r="AL93">
        <f t="shared" si="452"/>
        <v>4.2101257001169498E-4</v>
      </c>
      <c r="AM93">
        <f t="shared" si="427"/>
        <v>2.2447328694671898E-3</v>
      </c>
      <c r="AN93">
        <f t="shared" si="410"/>
        <v>7.8773890946513695E-4</v>
      </c>
      <c r="AO93">
        <f t="shared" si="467"/>
        <v>2.7899446707235699E-3</v>
      </c>
      <c r="AP93">
        <f t="shared" si="428"/>
        <v>1.59190706272807E-2</v>
      </c>
      <c r="AQ93">
        <f t="shared" si="411"/>
        <v>4.46944062107879E-6</v>
      </c>
      <c r="AR93">
        <f t="shared" si="453"/>
        <v>4.0613795433202899E-5</v>
      </c>
      <c r="AS93">
        <f t="shared" si="429"/>
        <v>2.1424257871871099E-4</v>
      </c>
      <c r="AT93">
        <f t="shared" si="412"/>
        <v>1.0704310287483699E-3</v>
      </c>
      <c r="AU93">
        <f t="shared" si="454"/>
        <v>1.5112109659415401E-3</v>
      </c>
      <c r="AV93">
        <f t="shared" si="430"/>
        <v>1.02321324015786E-2</v>
      </c>
      <c r="AW93">
        <f t="shared" si="413"/>
        <v>1.1564677607041401E-3</v>
      </c>
      <c r="AX93">
        <f t="shared" si="455"/>
        <v>2.0386152856845799E-3</v>
      </c>
      <c r="AY93">
        <f t="shared" si="431"/>
        <v>1.30842458301832E-2</v>
      </c>
      <c r="AZ93">
        <f t="shared" si="414"/>
        <v>1.21233576846762E-3</v>
      </c>
      <c r="BA93">
        <f t="shared" si="456"/>
        <v>1.5756585281068299E-3</v>
      </c>
      <c r="BB93">
        <f t="shared" si="432"/>
        <v>1.09091320617032E-2</v>
      </c>
      <c r="BC93">
        <f t="shared" si="415"/>
        <v>2.0278969457989699E-2</v>
      </c>
      <c r="BD93">
        <f t="shared" si="457"/>
        <v>2.7097377693246098E-2</v>
      </c>
      <c r="BE93">
        <f t="shared" si="433"/>
        <v>0.18618431211120501</v>
      </c>
      <c r="BF93">
        <f t="shared" si="416"/>
        <v>2.3415399413831799E-2</v>
      </c>
      <c r="BG93">
        <f t="shared" si="458"/>
        <v>5.2751191804938001E-2</v>
      </c>
      <c r="BH93">
        <f t="shared" si="434"/>
        <v>0.322294457559269</v>
      </c>
      <c r="BI93">
        <f t="shared" si="417"/>
        <v>3.8347800528855999E-3</v>
      </c>
      <c r="BJ93">
        <f t="shared" si="466"/>
        <v>4.0871727841705896E-3</v>
      </c>
      <c r="BK93">
        <f t="shared" si="435"/>
        <v>3.00228140530669E-2</v>
      </c>
      <c r="BL93">
        <f t="shared" si="418"/>
        <v>1.89727754364795E-3</v>
      </c>
      <c r="BM93">
        <f t="shared" si="459"/>
        <v>3.7639265492087201E-3</v>
      </c>
      <c r="BN93">
        <f t="shared" si="436"/>
        <v>2.3562826605163501E-2</v>
      </c>
      <c r="BO93">
        <f t="shared" si="419"/>
        <v>7.1701001163656502E-3</v>
      </c>
      <c r="BP93">
        <f t="shared" si="460"/>
        <v>4.0456838994251797E-3</v>
      </c>
      <c r="BQ93">
        <f t="shared" si="437"/>
        <v>3.8153669788040002E-2</v>
      </c>
      <c r="BR93">
        <f t="shared" si="420"/>
        <v>6.5924249160912105E-5</v>
      </c>
      <c r="BS93">
        <f t="shared" si="461"/>
        <v>2.9492363103618099E-4</v>
      </c>
      <c r="BT93">
        <f t="shared" si="438"/>
        <v>1.63942877808319E-3</v>
      </c>
      <c r="BU93">
        <f t="shared" si="421"/>
        <v>5.2281281665069101E-3</v>
      </c>
      <c r="BV93">
        <f t="shared" si="462"/>
        <v>9.1434089585282503E-3</v>
      </c>
      <c r="BW93">
        <f t="shared" si="439"/>
        <v>5.8787365208908503E-2</v>
      </c>
      <c r="BX93">
        <f t="shared" si="440"/>
        <v>1.20529639948942E-2</v>
      </c>
      <c r="BY93">
        <f t="shared" si="463"/>
        <v>1.8329078151855201E-2</v>
      </c>
      <c r="BZ93">
        <f t="shared" si="441"/>
        <v>0.121777800746511</v>
      </c>
      <c r="CA93">
        <f t="shared" si="442"/>
        <v>7.5578240902442299E-3</v>
      </c>
      <c r="CB93">
        <f t="shared" si="464"/>
        <v>8.8479119158896193E-3</v>
      </c>
      <c r="CC93">
        <f t="shared" si="443"/>
        <v>6.3134119805058703E-2</v>
      </c>
      <c r="CD93" s="4">
        <f t="shared" si="444"/>
        <v>0.95097730999999996</v>
      </c>
      <c r="CE93" s="7">
        <f t="shared" si="445"/>
        <v>0.95097730999999996</v>
      </c>
    </row>
    <row r="94" spans="1:88" x14ac:dyDescent="0.25">
      <c r="A94">
        <f t="shared" si="446"/>
        <v>80</v>
      </c>
      <c r="B94">
        <v>1995673</v>
      </c>
      <c r="C94">
        <v>80880</v>
      </c>
      <c r="D94">
        <v>36</v>
      </c>
      <c r="E94">
        <v>120</v>
      </c>
      <c r="F94">
        <v>103</v>
      </c>
      <c r="G94">
        <v>26</v>
      </c>
      <c r="H94">
        <v>573</v>
      </c>
      <c r="I94">
        <v>3</v>
      </c>
      <c r="J94">
        <v>1072</v>
      </c>
      <c r="K94">
        <v>935</v>
      </c>
      <c r="L94">
        <v>1127</v>
      </c>
      <c r="M94">
        <v>21676</v>
      </c>
      <c r="N94">
        <v>16422</v>
      </c>
      <c r="O94">
        <v>3556</v>
      </c>
      <c r="P94">
        <v>1394</v>
      </c>
      <c r="Q94">
        <v>8973</v>
      </c>
      <c r="R94">
        <v>64</v>
      </c>
      <c r="S94">
        <v>5044</v>
      </c>
      <c r="T94">
        <v>10923</v>
      </c>
      <c r="U94">
        <v>8833</v>
      </c>
      <c r="V94">
        <f t="shared" si="405"/>
        <v>4.0527681639226501E-2</v>
      </c>
      <c r="W94">
        <f t="shared" ref="W94" si="469">(5*V94)/(1+(5-X94)*V94)</f>
        <v>0.18399607256652201</v>
      </c>
      <c r="X94">
        <v>2.5</v>
      </c>
      <c r="Y94">
        <f>Y93*(1-W93)</f>
        <v>0.76656493452277397</v>
      </c>
      <c r="Z94">
        <f>Y94*W94</f>
        <v>0.14104493731940401</v>
      </c>
      <c r="AA94">
        <f>(5*(Y94-Z94)+(2.5*Z94))</f>
        <v>3.4802123293153602</v>
      </c>
      <c r="AB94">
        <f t="shared" si="406"/>
        <v>6.2779645691129406E-5</v>
      </c>
      <c r="AC94">
        <f>AB93+AC93</f>
        <v>3.11059695450259E-3</v>
      </c>
      <c r="AD94">
        <f>AB94*2.5+AC94*5</f>
        <v>1.5709933886740801E-2</v>
      </c>
      <c r="AE94">
        <f t="shared" si="407"/>
        <v>2.0926548563709801E-4</v>
      </c>
      <c r="AF94">
        <f t="shared" si="450"/>
        <v>3.4712248264171701E-3</v>
      </c>
      <c r="AG94">
        <f t="shared" si="425"/>
        <v>1.78792878461786E-2</v>
      </c>
      <c r="AH94">
        <f t="shared" si="408"/>
        <v>1.7961954183850901E-4</v>
      </c>
      <c r="AI94">
        <f t="shared" si="451"/>
        <v>4.3268344908104503E-3</v>
      </c>
      <c r="AJ94">
        <f t="shared" si="426"/>
        <v>2.2083221308648499E-2</v>
      </c>
      <c r="AK94">
        <f t="shared" si="409"/>
        <v>4.5340855221371202E-5</v>
      </c>
      <c r="AL94">
        <f t="shared" si="452"/>
        <v>4.7688057777518002E-4</v>
      </c>
      <c r="AM94">
        <f t="shared" si="427"/>
        <v>2.4977550269293298E-3</v>
      </c>
      <c r="AN94">
        <f t="shared" si="410"/>
        <v>9.9924269391714294E-4</v>
      </c>
      <c r="AO94">
        <f>AN93+AO93</f>
        <v>3.5776835801887099E-3</v>
      </c>
      <c r="AP94">
        <f t="shared" si="428"/>
        <v>2.0386524635736401E-2</v>
      </c>
      <c r="AQ94">
        <f t="shared" si="411"/>
        <v>5.2316371409274499E-6</v>
      </c>
      <c r="AR94">
        <f t="shared" si="453"/>
        <v>4.5083236054281701E-5</v>
      </c>
      <c r="AS94">
        <f t="shared" si="429"/>
        <v>2.38495273123727E-4</v>
      </c>
      <c r="AT94">
        <f t="shared" si="412"/>
        <v>1.86943833835807E-3</v>
      </c>
      <c r="AU94">
        <f t="shared" si="454"/>
        <v>2.5816419946899098E-3</v>
      </c>
      <c r="AV94">
        <f t="shared" si="430"/>
        <v>1.7581805819344699E-2</v>
      </c>
      <c r="AW94">
        <f t="shared" si="413"/>
        <v>1.63052690892239E-3</v>
      </c>
      <c r="AX94">
        <f t="shared" si="455"/>
        <v>3.1950830463887202E-3</v>
      </c>
      <c r="AY94">
        <f t="shared" si="431"/>
        <v>2.00517325042496E-2</v>
      </c>
      <c r="AZ94">
        <f t="shared" si="414"/>
        <v>1.9653516859417402E-3</v>
      </c>
      <c r="BA94">
        <f t="shared" si="456"/>
        <v>2.7879942965744501E-3</v>
      </c>
      <c r="BB94">
        <f t="shared" si="432"/>
        <v>1.88533506977266E-2</v>
      </c>
      <c r="BC94">
        <f t="shared" si="415"/>
        <v>3.7800322222247801E-2</v>
      </c>
      <c r="BD94">
        <f t="shared" si="457"/>
        <v>4.7376347151235801E-2</v>
      </c>
      <c r="BE94">
        <f t="shared" si="433"/>
        <v>0.33138254131179901</v>
      </c>
      <c r="BF94">
        <f t="shared" si="416"/>
        <v>2.8637981709436901E-2</v>
      </c>
      <c r="BG94">
        <f t="shared" si="458"/>
        <v>7.61665912187698E-2</v>
      </c>
      <c r="BH94">
        <f t="shared" si="434"/>
        <v>0.45242791036744101</v>
      </c>
      <c r="BI94">
        <f t="shared" si="417"/>
        <v>6.2012338910459996E-3</v>
      </c>
      <c r="BJ94">
        <f t="shared" si="466"/>
        <v>7.9219528370561895E-3</v>
      </c>
      <c r="BK94">
        <f t="shared" si="435"/>
        <v>5.5112848912895897E-2</v>
      </c>
      <c r="BL94">
        <f t="shared" si="418"/>
        <v>2.4309673914842899E-3</v>
      </c>
      <c r="BM94">
        <f t="shared" si="459"/>
        <v>5.6612040928566698E-3</v>
      </c>
      <c r="BN94">
        <f t="shared" si="436"/>
        <v>3.4383438942994102E-2</v>
      </c>
      <c r="BO94">
        <f t="shared" si="419"/>
        <v>1.5647826688513999E-2</v>
      </c>
      <c r="BP94">
        <f t="shared" si="460"/>
        <v>1.12157840157908E-2</v>
      </c>
      <c r="BQ94">
        <f t="shared" si="437"/>
        <v>9.5198486800238999E-2</v>
      </c>
      <c r="BR94">
        <f t="shared" si="420"/>
        <v>1.1160825900645199E-4</v>
      </c>
      <c r="BS94">
        <f t="shared" si="461"/>
        <v>3.6084788019709302E-4</v>
      </c>
      <c r="BT94">
        <f t="shared" si="438"/>
        <v>2.0832600485015998E-3</v>
      </c>
      <c r="BU94">
        <f t="shared" si="421"/>
        <v>8.7961259129460193E-3</v>
      </c>
      <c r="BV94">
        <f t="shared" si="462"/>
        <v>1.4371537125035199E-2</v>
      </c>
      <c r="BW94">
        <f t="shared" si="439"/>
        <v>9.3848000407541002E-2</v>
      </c>
      <c r="BX94">
        <f t="shared" si="440"/>
        <v>1.90483908301168E-2</v>
      </c>
      <c r="BY94">
        <f t="shared" si="463"/>
        <v>3.0382042146749399E-2</v>
      </c>
      <c r="BZ94">
        <f t="shared" si="441"/>
        <v>0.199531187809039</v>
      </c>
      <c r="CA94">
        <f t="shared" si="442"/>
        <v>1.54036836219374E-2</v>
      </c>
      <c r="CB94">
        <f>CA93+CB93</f>
        <v>1.6405736006133799E-2</v>
      </c>
      <c r="CC94">
        <f t="shared" si="443"/>
        <v>0.120537889085512</v>
      </c>
      <c r="CD94" s="4">
        <f t="shared" si="444"/>
        <v>1.5197876699999999</v>
      </c>
      <c r="CE94" s="7">
        <f t="shared" si="445"/>
        <v>1.5197876699999999</v>
      </c>
    </row>
    <row r="95" spans="1:88" x14ac:dyDescent="0.25">
      <c r="A95" t="s">
        <v>16</v>
      </c>
      <c r="AD95">
        <f>SUM(AD83:AD94)</f>
        <v>0.109688554153569</v>
      </c>
      <c r="AG95">
        <f>SUM(AG83:AG94)</f>
        <v>0.10852279574457099</v>
      </c>
      <c r="AJ95">
        <f t="shared" ref="AJ95" si="470">SUM(AJ83:AJ94)</f>
        <v>0.11667598055405599</v>
      </c>
      <c r="AM95">
        <f t="shared" ref="AM95" si="471">SUM(AM83:AM94)</f>
        <v>1.47316254598596E-2</v>
      </c>
      <c r="AP95">
        <f t="shared" ref="AP95" si="472">SUM(AP83:AP94)</f>
        <v>8.8792288250769097E-2</v>
      </c>
      <c r="AS95">
        <f t="shared" ref="AS95" si="473">SUM(AS83:AS94)</f>
        <v>1.1384723575322601E-3</v>
      </c>
      <c r="AV95">
        <f t="shared" ref="AV95" si="474">SUM(AV83:AV94)</f>
        <v>4.25400706858058E-2</v>
      </c>
      <c r="AY95">
        <f t="shared" ref="AY95" si="475">SUM(AY83:AY94)</f>
        <v>5.3383867214352003E-2</v>
      </c>
      <c r="BB95">
        <f t="shared" ref="BB95" si="476">SUM(BB83:BB94)</f>
        <v>4.2944541767149701E-2</v>
      </c>
      <c r="BE95">
        <f t="shared" ref="BE95" si="477">SUM(BE83:BE94)</f>
        <v>0.76980359331317305</v>
      </c>
      <c r="BH95">
        <f t="shared" ref="BH95" si="478">SUM(BH83:BH94)</f>
        <v>1.35903215651202</v>
      </c>
      <c r="BK95">
        <f t="shared" ref="BK95" si="479">SUM(BK83:BK94)</f>
        <v>0.11444670998220099</v>
      </c>
      <c r="BN95">
        <f t="shared" ref="BN95" si="480">SUM(BN83:BN94)</f>
        <v>9.3813823724415005E-2</v>
      </c>
      <c r="BQ95">
        <f t="shared" ref="BQ95" si="481">SUM(BQ83:BQ94)</f>
        <v>0.153623648399389</v>
      </c>
      <c r="BT95">
        <f t="shared" ref="BT95" si="482">SUM(BT83:BT94)</f>
        <v>9.0377837782736406E-3</v>
      </c>
      <c r="BW95">
        <f t="shared" ref="BW95" si="483">SUM(BW83:BW94)</f>
        <v>0.25385880258636501</v>
      </c>
      <c r="BZ95">
        <f t="shared" ref="BZ95" si="484">SUM(BZ83:BZ94)</f>
        <v>0.50840258962727602</v>
      </c>
      <c r="CC95">
        <f t="shared" ref="CC95" si="485">SUM(CC83:CC94)</f>
        <v>0.275032207836794</v>
      </c>
      <c r="CD95" s="22">
        <f>SUM(AD95,AG95,AJ95,AM95,AP95,AS95,AV95,AY95,BB95,BE95,BH95,BK95,BN95,BQ95,BT95,BW95,BZ95,CC95)</f>
        <v>4.1154700000000002</v>
      </c>
      <c r="CE95" s="8">
        <f>SUM(CE83:CE94)</f>
        <v>4.12</v>
      </c>
    </row>
    <row r="97" spans="1:88" x14ac:dyDescent="0.25">
      <c r="A97" s="9" t="s">
        <v>183</v>
      </c>
      <c r="CD97" s="1"/>
      <c r="CE97" s="5"/>
    </row>
    <row r="98" spans="1:88" x14ac:dyDescent="0.25">
      <c r="A98" t="s">
        <v>0</v>
      </c>
      <c r="B98" t="s">
        <v>4</v>
      </c>
      <c r="C98" t="s">
        <v>3</v>
      </c>
      <c r="D98" t="s">
        <v>5</v>
      </c>
      <c r="E98" t="s">
        <v>13</v>
      </c>
      <c r="F98" t="s">
        <v>17</v>
      </c>
      <c r="G98" t="s">
        <v>18</v>
      </c>
      <c r="H98" t="s">
        <v>80</v>
      </c>
      <c r="I98" t="s">
        <v>23</v>
      </c>
      <c r="J98" t="s">
        <v>24</v>
      </c>
      <c r="K98" t="s">
        <v>25</v>
      </c>
      <c r="L98" t="s">
        <v>26</v>
      </c>
      <c r="M98" t="s">
        <v>19</v>
      </c>
      <c r="N98" t="s">
        <v>20</v>
      </c>
      <c r="O98" t="s">
        <v>21</v>
      </c>
      <c r="P98" t="s">
        <v>22</v>
      </c>
      <c r="Q98" t="s">
        <v>27</v>
      </c>
      <c r="R98" t="s">
        <v>28</v>
      </c>
      <c r="S98" t="s">
        <v>171</v>
      </c>
      <c r="T98" t="s">
        <v>29</v>
      </c>
      <c r="U98" t="s">
        <v>30</v>
      </c>
      <c r="V98" t="s">
        <v>6</v>
      </c>
      <c r="W98" t="s">
        <v>7</v>
      </c>
      <c r="X98" t="s">
        <v>8</v>
      </c>
      <c r="Y98" t="s">
        <v>1</v>
      </c>
      <c r="Z98" t="s">
        <v>9</v>
      </c>
      <c r="AA98" t="s">
        <v>2</v>
      </c>
      <c r="AB98" t="s">
        <v>11</v>
      </c>
      <c r="AC98" t="s">
        <v>10</v>
      </c>
      <c r="AD98" t="s">
        <v>12</v>
      </c>
      <c r="AE98" t="s">
        <v>36</v>
      </c>
      <c r="AF98" t="s">
        <v>14</v>
      </c>
      <c r="AG98" t="s">
        <v>15</v>
      </c>
      <c r="AH98" t="s">
        <v>37</v>
      </c>
      <c r="AI98" t="s">
        <v>38</v>
      </c>
      <c r="AJ98" t="s">
        <v>39</v>
      </c>
      <c r="AK98" t="s">
        <v>40</v>
      </c>
      <c r="AL98" t="s">
        <v>41</v>
      </c>
      <c r="AM98" t="s">
        <v>42</v>
      </c>
      <c r="AN98" t="s">
        <v>43</v>
      </c>
      <c r="AO98" t="s">
        <v>44</v>
      </c>
      <c r="AP98" t="s">
        <v>45</v>
      </c>
      <c r="AQ98" t="s">
        <v>46</v>
      </c>
      <c r="AR98" t="s">
        <v>47</v>
      </c>
      <c r="AS98" t="s">
        <v>48</v>
      </c>
      <c r="AT98" t="s">
        <v>49</v>
      </c>
      <c r="AU98" t="s">
        <v>50</v>
      </c>
      <c r="AV98" t="s">
        <v>51</v>
      </c>
      <c r="AW98" t="s">
        <v>52</v>
      </c>
      <c r="AX98" t="s">
        <v>53</v>
      </c>
      <c r="AY98" t="s">
        <v>54</v>
      </c>
      <c r="AZ98" t="s">
        <v>64</v>
      </c>
      <c r="BA98" t="s">
        <v>65</v>
      </c>
      <c r="BB98" t="s">
        <v>66</v>
      </c>
      <c r="BC98" t="s">
        <v>73</v>
      </c>
      <c r="BD98" t="s">
        <v>74</v>
      </c>
      <c r="BE98" t="s">
        <v>75</v>
      </c>
      <c r="BF98" t="s">
        <v>67</v>
      </c>
      <c r="BG98" t="s">
        <v>68</v>
      </c>
      <c r="BH98" t="s">
        <v>69</v>
      </c>
      <c r="BI98" t="s">
        <v>70</v>
      </c>
      <c r="BJ98" t="s">
        <v>71</v>
      </c>
      <c r="BK98" t="s">
        <v>72</v>
      </c>
      <c r="BL98" t="s">
        <v>55</v>
      </c>
      <c r="BM98" t="s">
        <v>56</v>
      </c>
      <c r="BN98" t="s">
        <v>57</v>
      </c>
      <c r="BO98" t="s">
        <v>58</v>
      </c>
      <c r="BP98" t="s">
        <v>59</v>
      </c>
      <c r="BQ98" t="s">
        <v>60</v>
      </c>
      <c r="BR98" t="s">
        <v>61</v>
      </c>
      <c r="BS98" t="s">
        <v>62</v>
      </c>
      <c r="BT98" t="s">
        <v>63</v>
      </c>
      <c r="BU98" t="s">
        <v>172</v>
      </c>
      <c r="BV98" t="s">
        <v>173</v>
      </c>
      <c r="BW98" t="s">
        <v>174</v>
      </c>
      <c r="BX98" t="s">
        <v>31</v>
      </c>
      <c r="BY98" t="s">
        <v>32</v>
      </c>
      <c r="BZ98" t="s">
        <v>33</v>
      </c>
      <c r="CA98" t="s">
        <v>76</v>
      </c>
      <c r="CB98" t="s">
        <v>34</v>
      </c>
      <c r="CC98" t="s">
        <v>35</v>
      </c>
      <c r="CD98" s="2" t="s">
        <v>78</v>
      </c>
      <c r="CE98" s="6" t="s">
        <v>79</v>
      </c>
    </row>
    <row r="99" spans="1:88" x14ac:dyDescent="0.25">
      <c r="A99">
        <v>25</v>
      </c>
      <c r="B99">
        <v>3135877</v>
      </c>
      <c r="C99">
        <v>6203</v>
      </c>
      <c r="D99">
        <v>1332</v>
      </c>
      <c r="E99">
        <v>260</v>
      </c>
      <c r="F99">
        <v>64</v>
      </c>
      <c r="G99">
        <v>817</v>
      </c>
      <c r="H99">
        <v>835</v>
      </c>
      <c r="I99">
        <v>86</v>
      </c>
      <c r="J99">
        <v>54</v>
      </c>
      <c r="K99">
        <v>54</v>
      </c>
      <c r="L99">
        <v>58</v>
      </c>
      <c r="M99">
        <v>522</v>
      </c>
      <c r="N99">
        <v>293</v>
      </c>
      <c r="O99">
        <v>74</v>
      </c>
      <c r="P99">
        <v>210</v>
      </c>
      <c r="Q99">
        <v>0</v>
      </c>
      <c r="R99">
        <v>58</v>
      </c>
      <c r="S99">
        <v>329</v>
      </c>
      <c r="T99">
        <v>880</v>
      </c>
      <c r="U99">
        <v>277</v>
      </c>
      <c r="V99">
        <f t="shared" ref="V99:V110" si="486">C99/B99</f>
        <v>1.9780750329174302E-3</v>
      </c>
      <c r="W99">
        <f>(5*V99)/(1+(5-X99)*V99)</f>
        <v>9.8417060818824405E-3</v>
      </c>
      <c r="X99">
        <v>2.5</v>
      </c>
      <c r="Y99">
        <v>1</v>
      </c>
      <c r="Z99">
        <f>Y99*W99</f>
        <v>9.8417060818824405E-3</v>
      </c>
      <c r="AA99">
        <f>(5*(Y99-Z99)+(2.5*Z99))</f>
        <v>4.9753957347952902</v>
      </c>
      <c r="AB99">
        <f t="shared" ref="AB99:AB110" si="487">Z99*D99/C99</f>
        <v>2.11335684363492E-3</v>
      </c>
      <c r="AC99">
        <v>0</v>
      </c>
      <c r="AD99">
        <f>AB99*2.5+AC99*5</f>
        <v>5.2833921090873004E-3</v>
      </c>
      <c r="AE99">
        <f t="shared" ref="AE99:AE110" si="488">Z99*E99/C99</f>
        <v>4.1251710161042E-4</v>
      </c>
      <c r="AF99">
        <v>0</v>
      </c>
      <c r="AG99">
        <f>AE99*2.5+AF99*5</f>
        <v>1.03129275402605E-3</v>
      </c>
      <c r="AH99">
        <f t="shared" ref="AH99:AH110" si="489">Z99*F99/C99</f>
        <v>1.01542671165642E-4</v>
      </c>
      <c r="AI99">
        <v>0</v>
      </c>
      <c r="AJ99">
        <f>AH99*2.5+AI99*5</f>
        <v>2.5385667791410501E-4</v>
      </c>
      <c r="AK99">
        <f t="shared" ref="AK99:AK110" si="490">Z99*G99/C99</f>
        <v>1.2962556615989001E-3</v>
      </c>
      <c r="AL99">
        <v>0</v>
      </c>
      <c r="AM99">
        <f>AK99*2.5+AL99*5</f>
        <v>3.2406391539972499E-3</v>
      </c>
      <c r="AN99">
        <f t="shared" ref="AN99:AN110" si="491">Z99*H99/C99</f>
        <v>1.32481453786423E-3</v>
      </c>
      <c r="AO99">
        <v>0</v>
      </c>
      <c r="AP99">
        <f>AN99*2.5+AO99*5</f>
        <v>3.31203634466058E-3</v>
      </c>
      <c r="AQ99">
        <f t="shared" ref="AQ99:AQ110" si="492">Z99*I99/C99</f>
        <v>1.3644796437883099E-4</v>
      </c>
      <c r="AR99">
        <v>0</v>
      </c>
      <c r="AS99">
        <f>AQ99*2.5+AR99*5</f>
        <v>3.4111991094707702E-4</v>
      </c>
      <c r="AT99">
        <f t="shared" ref="AT99:AT110" si="493">Z99*J99/C99</f>
        <v>8.5676628796010294E-5</v>
      </c>
      <c r="AU99">
        <v>0</v>
      </c>
      <c r="AV99">
        <f>AT99*2.5+AU99*5</f>
        <v>2.1419157199002601E-4</v>
      </c>
      <c r="AW99">
        <f t="shared" ref="AW99:AW110" si="494">Z99*K99/C99</f>
        <v>8.5676628796010294E-5</v>
      </c>
      <c r="AX99">
        <v>0</v>
      </c>
      <c r="AY99">
        <f>AW99*2.5+AX99*5</f>
        <v>2.1419157199002601E-4</v>
      </c>
      <c r="AZ99">
        <f t="shared" ref="AZ99:AZ110" si="495">Z99*L99/C99</f>
        <v>9.2023045743862904E-5</v>
      </c>
      <c r="BA99">
        <v>0</v>
      </c>
      <c r="BB99">
        <f>AZ99*2.5+BA99*5</f>
        <v>2.3005761435965699E-4</v>
      </c>
      <c r="BC99">
        <f t="shared" ref="BC99:BC110" si="496">Z99*M99/C99</f>
        <v>8.2820741169476603E-4</v>
      </c>
      <c r="BD99">
        <v>0</v>
      </c>
      <c r="BE99">
        <f>BC99*2.5+BD99*5</f>
        <v>2.0705185292369198E-3</v>
      </c>
      <c r="BF99">
        <f t="shared" ref="BF99:BF110" si="497">Z99*N99/C99</f>
        <v>4.64875041430204E-4</v>
      </c>
      <c r="BG99">
        <v>0</v>
      </c>
      <c r="BH99">
        <f>BF99*2.5+BG99*5</f>
        <v>1.16218760357551E-3</v>
      </c>
      <c r="BI99">
        <f t="shared" ref="BI99:BI110" si="498">Z99*O99/C99</f>
        <v>1.1740871353527301E-4</v>
      </c>
      <c r="BJ99">
        <v>0</v>
      </c>
      <c r="BK99">
        <f>BI99*2.5+BJ99*5</f>
        <v>2.9352178383818201E-4</v>
      </c>
      <c r="BL99">
        <f t="shared" ref="BL99:BL110" si="499">Z99*P99/C99</f>
        <v>3.3318688976226199E-4</v>
      </c>
      <c r="BM99">
        <v>0</v>
      </c>
      <c r="BN99">
        <f>BL99*2.5+BM99*5</f>
        <v>8.3296722440565497E-4</v>
      </c>
      <c r="BO99">
        <f t="shared" ref="BO99:BO110" si="500">Z99*Q99/C99</f>
        <v>0</v>
      </c>
      <c r="BP99">
        <v>0</v>
      </c>
      <c r="BQ99">
        <f>BO99*2.5+BP99*5</f>
        <v>0</v>
      </c>
      <c r="BR99">
        <f t="shared" ref="BR99:BR110" si="501">Z99*R99/C99</f>
        <v>9.2023045743862904E-5</v>
      </c>
      <c r="BS99">
        <v>0</v>
      </c>
      <c r="BT99">
        <f>BR99*2.5+BS99*5</f>
        <v>2.3005761435965699E-4</v>
      </c>
      <c r="BU99">
        <f t="shared" ref="BU99:BU110" si="502">Z99*S99/C99</f>
        <v>5.2199279396087696E-4</v>
      </c>
      <c r="BV99">
        <v>0</v>
      </c>
      <c r="BW99">
        <f>BU99*2.5+BV99*5</f>
        <v>1.3049819849021899E-3</v>
      </c>
      <c r="BX99">
        <f>Z99*T99/C99</f>
        <v>1.3962117285275699E-3</v>
      </c>
      <c r="BY99">
        <v>0</v>
      </c>
      <c r="BZ99">
        <f>BX99*2.5+BY99*5</f>
        <v>3.4905293213189198E-3</v>
      </c>
      <c r="CA99">
        <f>Z99*U99/C99</f>
        <v>4.39489373638794E-4</v>
      </c>
      <c r="CB99">
        <v>0</v>
      </c>
      <c r="CC99">
        <f>CA99*2.5+CB99*5</f>
        <v>1.09872343409698E-3</v>
      </c>
      <c r="CD99" s="4">
        <f>AD99+AG99+AJ99+AM99+AP99+AS99+AV99+AY99+BB99+BE99+BH99+BK99+BN99+BQ99+BT99+BW99+BZ99+CC99</f>
        <v>2.4604270000000001E-2</v>
      </c>
      <c r="CE99" s="7">
        <f>5-AA99</f>
        <v>2.4604270000000001E-2</v>
      </c>
      <c r="CI99" s="24"/>
      <c r="CJ99" s="24"/>
    </row>
    <row r="100" spans="1:88" x14ac:dyDescent="0.25">
      <c r="A100">
        <f>A99+5</f>
        <v>30</v>
      </c>
      <c r="B100">
        <v>3226712</v>
      </c>
      <c r="C100">
        <v>8334</v>
      </c>
      <c r="D100">
        <v>1721</v>
      </c>
      <c r="E100">
        <v>193</v>
      </c>
      <c r="F100">
        <v>155</v>
      </c>
      <c r="G100">
        <v>676</v>
      </c>
      <c r="H100">
        <v>799</v>
      </c>
      <c r="I100">
        <v>126</v>
      </c>
      <c r="J100">
        <v>90</v>
      </c>
      <c r="K100">
        <v>93</v>
      </c>
      <c r="L100">
        <v>99</v>
      </c>
      <c r="M100">
        <v>1131</v>
      </c>
      <c r="N100">
        <v>551</v>
      </c>
      <c r="O100">
        <v>108</v>
      </c>
      <c r="P100">
        <v>272</v>
      </c>
      <c r="Q100">
        <v>0</v>
      </c>
      <c r="R100">
        <v>48</v>
      </c>
      <c r="S100">
        <v>635</v>
      </c>
      <c r="T100">
        <v>1278</v>
      </c>
      <c r="U100">
        <v>359</v>
      </c>
      <c r="V100">
        <f t="shared" si="486"/>
        <v>2.58281495218662E-3</v>
      </c>
      <c r="W100">
        <f t="shared" ref="W100:W108" si="503">(5*V100)/(1+(5-X100)*V100)</f>
        <v>1.2831223073907799E-2</v>
      </c>
      <c r="X100">
        <v>2.5</v>
      </c>
      <c r="Y100">
        <f>Y99*(1-W99)</f>
        <v>0.99015829391811805</v>
      </c>
      <c r="Z100">
        <f>Y100*W100</f>
        <v>1.27049419477433E-2</v>
      </c>
      <c r="AA100">
        <f t="shared" ref="AA100:AA108" si="504">(5*(Y100-Z100)+(2.5*Z100))</f>
        <v>4.9190291147212299</v>
      </c>
      <c r="AB100">
        <f t="shared" si="487"/>
        <v>2.6236147218702001E-3</v>
      </c>
      <c r="AC100">
        <f>AB99+AC99</f>
        <v>2.11335684363492E-3</v>
      </c>
      <c r="AD100">
        <f t="shared" ref="AD100:AD109" si="505">AB100*2.5+AC100*5</f>
        <v>1.71258210228501E-2</v>
      </c>
      <c r="AE100">
        <f t="shared" si="488"/>
        <v>2.9422291767632102E-4</v>
      </c>
      <c r="AF100">
        <f>AE99+AF99</f>
        <v>4.1251710161042E-4</v>
      </c>
      <c r="AG100">
        <f t="shared" ref="AG100:AG110" si="506">AE100*2.5+AF100*5</f>
        <v>2.7981428022429001E-3</v>
      </c>
      <c r="AH100">
        <f t="shared" si="489"/>
        <v>2.3629301678668201E-4</v>
      </c>
      <c r="AI100">
        <f>AH99+AI99</f>
        <v>1.01542671165642E-4</v>
      </c>
      <c r="AJ100">
        <f t="shared" ref="AJ100:AJ110" si="507">AH100*2.5+AI100*5</f>
        <v>1.09844589779492E-3</v>
      </c>
      <c r="AK100">
        <f t="shared" si="490"/>
        <v>1.03054244740514E-3</v>
      </c>
      <c r="AL100">
        <f>AK99+AL99</f>
        <v>1.2962556615989001E-3</v>
      </c>
      <c r="AM100">
        <f t="shared" ref="AM100:AM110" si="508">AK100*2.5+AL100*5</f>
        <v>9.0576344265073504E-3</v>
      </c>
      <c r="AN100">
        <f t="shared" si="491"/>
        <v>1.21805238975845E-3</v>
      </c>
      <c r="AO100">
        <f>AN99+AO99</f>
        <v>1.32481453786423E-3</v>
      </c>
      <c r="AP100">
        <f t="shared" ref="AP100:AP110" si="509">AN100*2.5+AO100*5</f>
        <v>9.6692036637172803E-3</v>
      </c>
      <c r="AQ100">
        <f t="shared" si="492"/>
        <v>1.9208335558143201E-4</v>
      </c>
      <c r="AR100">
        <f>AQ99+AR99</f>
        <v>1.3644796437883099E-4</v>
      </c>
      <c r="AS100">
        <f t="shared" ref="AS100:AS110" si="510">AQ100*2.5+AR100*5</f>
        <v>1.16244821084774E-3</v>
      </c>
      <c r="AT100">
        <f t="shared" si="493"/>
        <v>1.3720239684388E-4</v>
      </c>
      <c r="AU100">
        <f>AT99+AU99</f>
        <v>8.5676628796010294E-5</v>
      </c>
      <c r="AV100">
        <f t="shared" ref="AV100:AV110" si="511">AT100*2.5+AU100*5</f>
        <v>7.7138913608975105E-4</v>
      </c>
      <c r="AW100">
        <f t="shared" si="494"/>
        <v>1.41775810072009E-4</v>
      </c>
      <c r="AX100">
        <f>AW99+AX99</f>
        <v>8.5676628796010294E-5</v>
      </c>
      <c r="AY100">
        <f t="shared" ref="AY100:AY110" si="512">AW100*2.5+AX100*5</f>
        <v>7.82822669160074E-4</v>
      </c>
      <c r="AZ100">
        <f t="shared" si="495"/>
        <v>1.50922636528268E-4</v>
      </c>
      <c r="BA100">
        <f>AZ99+BA99</f>
        <v>9.2023045743862904E-5</v>
      </c>
      <c r="BB100">
        <f t="shared" ref="BB100:BB110" si="513">AZ100*2.5+BA100*5</f>
        <v>8.37421820039985E-4</v>
      </c>
      <c r="BC100">
        <f t="shared" si="496"/>
        <v>1.72417678700476E-3</v>
      </c>
      <c r="BD100">
        <f>BC99+BD99</f>
        <v>8.2820741169476603E-4</v>
      </c>
      <c r="BE100">
        <f t="shared" ref="BE100:BE110" si="514">BC100*2.5+BD100*5</f>
        <v>8.4514790259857305E-3</v>
      </c>
      <c r="BF100">
        <f t="shared" si="497"/>
        <v>8.39983562899755E-4</v>
      </c>
      <c r="BG100">
        <f>BF99+BG99</f>
        <v>4.64875041430204E-4</v>
      </c>
      <c r="BH100">
        <f t="shared" ref="BH100:BH110" si="515">BF100*2.5+BG100*5</f>
        <v>4.4243341144004104E-3</v>
      </c>
      <c r="BI100">
        <f t="shared" si="498"/>
        <v>1.6464287621265601E-4</v>
      </c>
      <c r="BJ100">
        <f>BI99+BJ99</f>
        <v>1.1740871353527301E-4</v>
      </c>
      <c r="BK100">
        <f t="shared" ref="BK100:BK110" si="516">BI100*2.5+BJ100*5</f>
        <v>9.9865075820800508E-4</v>
      </c>
      <c r="BL100">
        <f t="shared" si="499"/>
        <v>4.1465613268372702E-4</v>
      </c>
      <c r="BM100">
        <f>BL99+BM99</f>
        <v>3.3318688976226199E-4</v>
      </c>
      <c r="BN100">
        <f t="shared" ref="BN100:BN110" si="517">BL100*2.5+BM100*5</f>
        <v>2.70257478052063E-3</v>
      </c>
      <c r="BO100">
        <f t="shared" si="500"/>
        <v>0</v>
      </c>
      <c r="BP100">
        <f>BO99+BP99</f>
        <v>0</v>
      </c>
      <c r="BQ100">
        <f t="shared" ref="BQ100:BQ110" si="518">BO100*2.5+BP100*5</f>
        <v>0</v>
      </c>
      <c r="BR100">
        <f t="shared" si="501"/>
        <v>7.3174611650069394E-5</v>
      </c>
      <c r="BS100">
        <f>BR99+BS99</f>
        <v>9.2023045743862904E-5</v>
      </c>
      <c r="BT100">
        <f t="shared" ref="BT100:BT110" si="519">BR100*2.5+BS100*5</f>
        <v>6.4305175784448796E-4</v>
      </c>
      <c r="BU100">
        <f t="shared" si="502"/>
        <v>9.68039133287376E-4</v>
      </c>
      <c r="BV100">
        <f>BU99+BV99</f>
        <v>5.2199279396087696E-4</v>
      </c>
      <c r="BW100">
        <f t="shared" ref="BW100:BW110" si="520">BU100*2.5+BV100*5</f>
        <v>5.0300618030228198E-3</v>
      </c>
      <c r="BX100">
        <f t="shared" ref="BX100:BX110" si="521">Z100*T100/C100</f>
        <v>1.9482740351831E-3</v>
      </c>
      <c r="BY100">
        <f>BX99+BY99</f>
        <v>1.3962117285275699E-3</v>
      </c>
      <c r="BZ100">
        <f t="shared" ref="BZ100:BZ110" si="522">BX100*2.5+BY100*5</f>
        <v>1.1851743730595599E-2</v>
      </c>
      <c r="CA100">
        <f t="shared" ref="CA100:CA110" si="523">Z100*U100/C100</f>
        <v>5.47285116299477E-4</v>
      </c>
      <c r="CB100">
        <f>CA99+CB99</f>
        <v>4.39489373638794E-4</v>
      </c>
      <c r="CC100">
        <f t="shared" ref="CC100:CC110" si="524">CA100*2.5+CB100*5</f>
        <v>3.5656596589426601E-3</v>
      </c>
      <c r="CD100" s="4">
        <f t="shared" ref="CD100:CD110" si="525">AD100+AG100+AJ100+AM100+AP100+AS100+AV100+AY100+BB100+BE100+BH100+BK100+BN100+BQ100+BT100+BW100+BZ100+CC100</f>
        <v>8.0970890000000004E-2</v>
      </c>
      <c r="CE100" s="7">
        <f t="shared" ref="CE100:CE110" si="526">5-AA100</f>
        <v>8.0970890000000004E-2</v>
      </c>
    </row>
    <row r="101" spans="1:88" x14ac:dyDescent="0.25">
      <c r="A101">
        <f t="shared" ref="A101:A110" si="527">A100+5</f>
        <v>35</v>
      </c>
      <c r="B101">
        <v>2782014</v>
      </c>
      <c r="C101">
        <v>9797</v>
      </c>
      <c r="D101">
        <v>1653</v>
      </c>
      <c r="E101">
        <v>141</v>
      </c>
      <c r="F101">
        <v>285</v>
      </c>
      <c r="G101">
        <v>481</v>
      </c>
      <c r="H101">
        <v>612</v>
      </c>
      <c r="I101">
        <v>164</v>
      </c>
      <c r="J101">
        <v>122</v>
      </c>
      <c r="K101">
        <v>117</v>
      </c>
      <c r="L101">
        <v>166</v>
      </c>
      <c r="M101">
        <v>1729</v>
      </c>
      <c r="N101">
        <v>1016</v>
      </c>
      <c r="O101">
        <v>113</v>
      </c>
      <c r="P101">
        <v>383</v>
      </c>
      <c r="Q101">
        <v>1</v>
      </c>
      <c r="R101">
        <v>42</v>
      </c>
      <c r="S101">
        <v>872</v>
      </c>
      <c r="T101">
        <v>1465</v>
      </c>
      <c r="U101">
        <v>435</v>
      </c>
      <c r="V101">
        <f t="shared" si="486"/>
        <v>3.52154949615638E-3</v>
      </c>
      <c r="W101">
        <f t="shared" si="503"/>
        <v>1.74540839296114E-2</v>
      </c>
      <c r="X101">
        <v>2.5</v>
      </c>
      <c r="Y101">
        <f t="shared" ref="Y101:Y108" si="528">Y100*(1-W100)</f>
        <v>0.97745335197037497</v>
      </c>
      <c r="Z101">
        <f t="shared" ref="Z101:Z108" si="529">Y101*W101</f>
        <v>1.7060552842570902E-2</v>
      </c>
      <c r="AA101">
        <f t="shared" si="504"/>
        <v>4.8446153777454501</v>
      </c>
      <c r="AB101">
        <f t="shared" si="487"/>
        <v>2.8785438245146201E-3</v>
      </c>
      <c r="AC101">
        <f t="shared" ref="AC101:AC104" si="530">AB100+AC100</f>
        <v>4.7369715655051197E-3</v>
      </c>
      <c r="AD101">
        <f t="shared" si="505"/>
        <v>3.08812173888122E-2</v>
      </c>
      <c r="AE101">
        <f t="shared" si="488"/>
        <v>2.45538220965857E-4</v>
      </c>
      <c r="AF101">
        <f t="shared" ref="AF101:AF110" si="531">AE100+AF100</f>
        <v>7.0674001928674101E-4</v>
      </c>
      <c r="AG101">
        <f t="shared" si="506"/>
        <v>4.1475456488483499E-3</v>
      </c>
      <c r="AH101">
        <f t="shared" si="489"/>
        <v>4.9630065939907199E-4</v>
      </c>
      <c r="AI101">
        <f t="shared" ref="AI101:AI110" si="532">AH100+AI100</f>
        <v>3.3783568795232399E-4</v>
      </c>
      <c r="AJ101">
        <f t="shared" si="507"/>
        <v>2.9299300882592999E-3</v>
      </c>
      <c r="AK101">
        <f t="shared" si="490"/>
        <v>8.3761620059983699E-4</v>
      </c>
      <c r="AL101">
        <f t="shared" ref="AL101:AL110" si="533">AK100+AL100</f>
        <v>2.3267981090040399E-3</v>
      </c>
      <c r="AM101">
        <f t="shared" si="508"/>
        <v>1.37280310465198E-2</v>
      </c>
      <c r="AN101">
        <f t="shared" si="491"/>
        <v>1.06574036334116E-3</v>
      </c>
      <c r="AO101">
        <f>AN100+AO100</f>
        <v>2.54286692762268E-3</v>
      </c>
      <c r="AP101">
        <f t="shared" si="509"/>
        <v>1.5378685546466301E-2</v>
      </c>
      <c r="AQ101">
        <f t="shared" si="492"/>
        <v>2.85590554882273E-4</v>
      </c>
      <c r="AR101">
        <f t="shared" ref="AR101:AR110" si="534">AQ100+AR100</f>
        <v>3.28531319960263E-4</v>
      </c>
      <c r="AS101">
        <f t="shared" si="510"/>
        <v>2.356632987007E-3</v>
      </c>
      <c r="AT101">
        <f t="shared" si="493"/>
        <v>2.1245151033925201E-4</v>
      </c>
      <c r="AU101">
        <f t="shared" ref="AU101:AU110" si="535">AT100+AU100</f>
        <v>2.2287902563989E-4</v>
      </c>
      <c r="AV101">
        <f t="shared" si="511"/>
        <v>1.6455239040475799E-3</v>
      </c>
      <c r="AW101">
        <f t="shared" si="494"/>
        <v>2.03744481226987E-4</v>
      </c>
      <c r="AX101">
        <f t="shared" ref="AX101:AX110" si="536">AW100+AX100</f>
        <v>2.27452438868019E-4</v>
      </c>
      <c r="AY101">
        <f t="shared" si="512"/>
        <v>1.64662339740756E-3</v>
      </c>
      <c r="AZ101">
        <f t="shared" si="495"/>
        <v>2.8907336652717898E-4</v>
      </c>
      <c r="BA101">
        <f t="shared" ref="BA101:BA110" si="537">AZ100+BA100</f>
        <v>2.4294568227213099E-4</v>
      </c>
      <c r="BB101">
        <f t="shared" si="513"/>
        <v>1.9374118276785999E-3</v>
      </c>
      <c r="BC101">
        <f t="shared" si="496"/>
        <v>3.01089066702104E-3</v>
      </c>
      <c r="BD101">
        <f t="shared" ref="BD101:BD110" si="538">BC100+BD100</f>
        <v>2.5523841986995299E-3</v>
      </c>
      <c r="BE101">
        <f t="shared" si="514"/>
        <v>2.0289147661050201E-2</v>
      </c>
      <c r="BF101">
        <f t="shared" si="497"/>
        <v>1.76926831561213E-3</v>
      </c>
      <c r="BG101">
        <f t="shared" ref="BG101:BG110" si="539">BF100+BG100</f>
        <v>1.3048586043299601E-3</v>
      </c>
      <c r="BH101">
        <f t="shared" si="515"/>
        <v>1.09474638106801E-2</v>
      </c>
      <c r="BI101">
        <f t="shared" si="498"/>
        <v>1.9677885793717599E-4</v>
      </c>
      <c r="BJ101">
        <f>BI100+BJ100</f>
        <v>2.82051589747929E-4</v>
      </c>
      <c r="BK101">
        <f t="shared" si="516"/>
        <v>1.90220509358258E-3</v>
      </c>
      <c r="BL101">
        <f t="shared" si="499"/>
        <v>6.6695842999945395E-4</v>
      </c>
      <c r="BM101">
        <f t="shared" ref="BM101:BM110" si="540">BL100+BM100</f>
        <v>7.4784302244598896E-4</v>
      </c>
      <c r="BN101">
        <f t="shared" si="517"/>
        <v>5.4066111872285803E-3</v>
      </c>
      <c r="BO101">
        <f t="shared" si="500"/>
        <v>1.74140582245288E-6</v>
      </c>
      <c r="BP101">
        <f t="shared" ref="BP101:BP110" si="541">BO100+BP100</f>
        <v>0</v>
      </c>
      <c r="BQ101">
        <f t="shared" si="518"/>
        <v>4.3535145561321996E-6</v>
      </c>
      <c r="BR101">
        <f t="shared" si="501"/>
        <v>7.3139044543021106E-5</v>
      </c>
      <c r="BS101">
        <f t="shared" ref="BS101:BS110" si="542">BR100+BS100</f>
        <v>1.65197657393932E-4</v>
      </c>
      <c r="BT101">
        <f t="shared" si="519"/>
        <v>1.00883589832721E-3</v>
      </c>
      <c r="BU101">
        <f t="shared" si="502"/>
        <v>1.5185058771789101E-3</v>
      </c>
      <c r="BV101">
        <f t="shared" ref="BV101:BV110" si="543">BU100+BV100</f>
        <v>1.4900319272482499E-3</v>
      </c>
      <c r="BW101">
        <f t="shared" si="520"/>
        <v>1.1246424329188501E-2</v>
      </c>
      <c r="BX101">
        <f t="shared" si="521"/>
        <v>2.5511595298934701E-3</v>
      </c>
      <c r="BY101">
        <f t="shared" ref="BY101:BY110" si="544">BX100+BY100</f>
        <v>3.3444857637106701E-3</v>
      </c>
      <c r="BZ101">
        <f t="shared" si="522"/>
        <v>2.3100327643287E-2</v>
      </c>
      <c r="CA101">
        <f t="shared" si="523"/>
        <v>7.5751153276700401E-4</v>
      </c>
      <c r="CB101">
        <f t="shared" ref="CB101:CB109" si="545">CA100+CB100</f>
        <v>9.867744899382711E-4</v>
      </c>
      <c r="CC101">
        <f t="shared" si="524"/>
        <v>6.8276512816088696E-3</v>
      </c>
      <c r="CD101" s="4">
        <f t="shared" si="525"/>
        <v>0.15538462</v>
      </c>
      <c r="CE101" s="7">
        <f t="shared" si="526"/>
        <v>0.15538462</v>
      </c>
    </row>
    <row r="102" spans="1:88" x14ac:dyDescent="0.25">
      <c r="A102">
        <f t="shared" si="527"/>
        <v>40</v>
      </c>
      <c r="B102">
        <v>2740406</v>
      </c>
      <c r="C102">
        <v>12915</v>
      </c>
      <c r="D102">
        <v>1566</v>
      </c>
      <c r="E102">
        <v>130</v>
      </c>
      <c r="F102">
        <v>395</v>
      </c>
      <c r="G102">
        <v>399</v>
      </c>
      <c r="H102">
        <v>491</v>
      </c>
      <c r="I102">
        <v>239</v>
      </c>
      <c r="J102">
        <v>158</v>
      </c>
      <c r="K102">
        <v>241</v>
      </c>
      <c r="L102">
        <v>252</v>
      </c>
      <c r="M102">
        <v>3004</v>
      </c>
      <c r="N102">
        <v>1648</v>
      </c>
      <c r="O102">
        <v>185</v>
      </c>
      <c r="P102">
        <v>523</v>
      </c>
      <c r="Q102">
        <v>0</v>
      </c>
      <c r="R102">
        <v>38</v>
      </c>
      <c r="S102">
        <v>1362</v>
      </c>
      <c r="T102">
        <v>1757</v>
      </c>
      <c r="U102">
        <v>527</v>
      </c>
      <c r="V102">
        <f t="shared" si="486"/>
        <v>4.7128053288454297E-3</v>
      </c>
      <c r="W102">
        <f t="shared" si="503"/>
        <v>2.3289627937599301E-2</v>
      </c>
      <c r="X102">
        <v>2.5</v>
      </c>
      <c r="Y102">
        <f t="shared" si="528"/>
        <v>0.96039279912780395</v>
      </c>
      <c r="Z102">
        <f t="shared" si="529"/>
        <v>2.2367190965636101E-2</v>
      </c>
      <c r="AA102">
        <f t="shared" si="504"/>
        <v>4.7460460182249298</v>
      </c>
      <c r="AB102">
        <f t="shared" si="487"/>
        <v>2.7121193226624998E-3</v>
      </c>
      <c r="AC102">
        <f t="shared" si="530"/>
        <v>7.6155153900197402E-3</v>
      </c>
      <c r="AD102">
        <f t="shared" si="505"/>
        <v>4.4857875256754998E-2</v>
      </c>
      <c r="AE102">
        <f t="shared" si="488"/>
        <v>2.25144005074154E-4</v>
      </c>
      <c r="AF102">
        <f t="shared" si="531"/>
        <v>9.5227824025259796E-4</v>
      </c>
      <c r="AG102">
        <f t="shared" si="506"/>
        <v>5.3242512139483698E-3</v>
      </c>
      <c r="AH102">
        <f t="shared" si="489"/>
        <v>6.8409140003300505E-4</v>
      </c>
      <c r="AI102">
        <f t="shared" si="532"/>
        <v>8.3413634735139599E-4</v>
      </c>
      <c r="AJ102">
        <f t="shared" si="507"/>
        <v>5.8809102368394903E-3</v>
      </c>
      <c r="AK102">
        <f t="shared" si="490"/>
        <v>6.9101890788144098E-4</v>
      </c>
      <c r="AL102">
        <f t="shared" si="533"/>
        <v>3.1644143096038798E-3</v>
      </c>
      <c r="AM102">
        <f t="shared" si="508"/>
        <v>1.7549618817723E-2</v>
      </c>
      <c r="AN102">
        <f t="shared" si="491"/>
        <v>8.5035158839545698E-4</v>
      </c>
      <c r="AO102">
        <f t="shared" ref="AO102" si="546">AN101+AO101</f>
        <v>3.60860729096384E-3</v>
      </c>
      <c r="AP102">
        <f t="shared" si="509"/>
        <v>2.0168915425807801E-2</v>
      </c>
      <c r="AQ102">
        <f t="shared" si="492"/>
        <v>4.1391859394402102E-4</v>
      </c>
      <c r="AR102">
        <f t="shared" si="534"/>
        <v>6.14121874842536E-4</v>
      </c>
      <c r="AS102">
        <f t="shared" si="510"/>
        <v>4.10540585907273E-3</v>
      </c>
      <c r="AT102">
        <f t="shared" si="493"/>
        <v>2.73636560013202E-4</v>
      </c>
      <c r="AU102">
        <f t="shared" si="535"/>
        <v>4.3533053597914198E-4</v>
      </c>
      <c r="AV102">
        <f t="shared" si="511"/>
        <v>2.8607440799287101E-3</v>
      </c>
      <c r="AW102">
        <f t="shared" si="494"/>
        <v>4.1738234786823801E-4</v>
      </c>
      <c r="AX102">
        <f t="shared" si="536"/>
        <v>4.31196920095006E-4</v>
      </c>
      <c r="AY102">
        <f t="shared" si="512"/>
        <v>3.1994404701456299E-3</v>
      </c>
      <c r="AZ102">
        <f t="shared" si="495"/>
        <v>4.3643299445143602E-4</v>
      </c>
      <c r="BA102">
        <f t="shared" si="537"/>
        <v>5.3201904879930997E-4</v>
      </c>
      <c r="BB102">
        <f t="shared" si="513"/>
        <v>3.7511777301251401E-3</v>
      </c>
      <c r="BC102">
        <f t="shared" si="496"/>
        <v>5.2025583941750601E-3</v>
      </c>
      <c r="BD102">
        <f t="shared" si="538"/>
        <v>5.5632748657205699E-3</v>
      </c>
      <c r="BE102">
        <f t="shared" si="514"/>
        <v>4.0822770314040503E-2</v>
      </c>
      <c r="BF102">
        <f t="shared" si="497"/>
        <v>2.8541332335554198E-3</v>
      </c>
      <c r="BG102">
        <f t="shared" si="539"/>
        <v>3.0741269199420899E-3</v>
      </c>
      <c r="BH102">
        <f t="shared" si="515"/>
        <v>2.2505967683598999E-2</v>
      </c>
      <c r="BI102">
        <f t="shared" si="498"/>
        <v>3.2039723799014201E-4</v>
      </c>
      <c r="BJ102">
        <f t="shared" ref="BJ102:BJ110" si="547">BI101+BJ101</f>
        <v>4.7883044768510499E-4</v>
      </c>
      <c r="BK102">
        <f t="shared" si="516"/>
        <v>3.1951453334008802E-3</v>
      </c>
      <c r="BL102">
        <f t="shared" si="499"/>
        <v>9.05771651182941E-4</v>
      </c>
      <c r="BM102">
        <f t="shared" si="540"/>
        <v>1.4148014524454401E-3</v>
      </c>
      <c r="BN102">
        <f t="shared" si="517"/>
        <v>9.3384363901845499E-3</v>
      </c>
      <c r="BO102">
        <f t="shared" si="500"/>
        <v>0</v>
      </c>
      <c r="BP102">
        <f t="shared" si="541"/>
        <v>1.74140582245288E-6</v>
      </c>
      <c r="BQ102">
        <f t="shared" si="518"/>
        <v>8.7070291122643992E-6</v>
      </c>
      <c r="BR102">
        <f t="shared" si="501"/>
        <v>6.58113245601372E-5</v>
      </c>
      <c r="BS102">
        <f t="shared" si="542"/>
        <v>2.38336701936953E-4</v>
      </c>
      <c r="BT102">
        <f t="shared" si="519"/>
        <v>1.35621182108511E-3</v>
      </c>
      <c r="BU102">
        <f t="shared" si="502"/>
        <v>2.3588164223922901E-3</v>
      </c>
      <c r="BV102">
        <f t="shared" si="543"/>
        <v>3.0085378044271598E-3</v>
      </c>
      <c r="BW102">
        <f t="shared" si="520"/>
        <v>2.09397300781165E-2</v>
      </c>
      <c r="BX102">
        <f t="shared" si="521"/>
        <v>3.0429078224252898E-3</v>
      </c>
      <c r="BY102">
        <f t="shared" si="544"/>
        <v>5.8956452936041398E-3</v>
      </c>
      <c r="BZ102">
        <f t="shared" si="522"/>
        <v>3.7085496024083897E-2</v>
      </c>
      <c r="CA102">
        <f t="shared" si="523"/>
        <v>9.1269915903137596E-4</v>
      </c>
      <c r="CB102">
        <f t="shared" si="545"/>
        <v>1.74428602270527E-3</v>
      </c>
      <c r="CC102">
        <f t="shared" si="524"/>
        <v>1.10031780111048E-2</v>
      </c>
      <c r="CD102" s="4">
        <f t="shared" si="525"/>
        <v>0.25395398000000002</v>
      </c>
      <c r="CE102" s="7">
        <f t="shared" si="526"/>
        <v>0.25395398000000002</v>
      </c>
    </row>
    <row r="103" spans="1:88" x14ac:dyDescent="0.25">
      <c r="A103">
        <f t="shared" si="527"/>
        <v>45</v>
      </c>
      <c r="B103">
        <v>2520676</v>
      </c>
      <c r="C103">
        <v>16040</v>
      </c>
      <c r="D103">
        <v>1382</v>
      </c>
      <c r="E103">
        <v>110</v>
      </c>
      <c r="F103">
        <v>393</v>
      </c>
      <c r="G103">
        <v>249</v>
      </c>
      <c r="H103">
        <v>475</v>
      </c>
      <c r="I103">
        <v>265</v>
      </c>
      <c r="J103">
        <v>193</v>
      </c>
      <c r="K103">
        <v>305</v>
      </c>
      <c r="L103">
        <v>324</v>
      </c>
      <c r="M103">
        <v>4199</v>
      </c>
      <c r="N103">
        <v>2541</v>
      </c>
      <c r="O103">
        <v>255</v>
      </c>
      <c r="P103">
        <v>757</v>
      </c>
      <c r="Q103">
        <v>1</v>
      </c>
      <c r="R103">
        <v>50</v>
      </c>
      <c r="S103">
        <v>1879</v>
      </c>
      <c r="T103">
        <v>2020</v>
      </c>
      <c r="U103">
        <v>642</v>
      </c>
      <c r="V103">
        <f t="shared" si="486"/>
        <v>6.3633723651909304E-3</v>
      </c>
      <c r="W103">
        <f t="shared" si="503"/>
        <v>3.1318631539814498E-2</v>
      </c>
      <c r="X103">
        <v>2.5</v>
      </c>
      <c r="Y103">
        <f t="shared" si="528"/>
        <v>0.93802560816216796</v>
      </c>
      <c r="Z103">
        <f t="shared" si="529"/>
        <v>2.93776783969413E-2</v>
      </c>
      <c r="AA103">
        <f t="shared" si="504"/>
        <v>4.6166838448184899</v>
      </c>
      <c r="AB103">
        <f t="shared" si="487"/>
        <v>2.5311690489135201E-3</v>
      </c>
      <c r="AC103">
        <f t="shared" si="530"/>
        <v>1.03276347126822E-2</v>
      </c>
      <c r="AD103">
        <f t="shared" si="505"/>
        <v>5.7966096185694801E-2</v>
      </c>
      <c r="AE103">
        <f t="shared" si="488"/>
        <v>2.01467869305707E-4</v>
      </c>
      <c r="AF103">
        <f t="shared" si="531"/>
        <v>1.17742224532675E-3</v>
      </c>
      <c r="AG103">
        <f t="shared" si="506"/>
        <v>6.3907808998980202E-3</v>
      </c>
      <c r="AH103">
        <f t="shared" si="489"/>
        <v>7.1978975124675402E-4</v>
      </c>
      <c r="AI103">
        <f t="shared" si="532"/>
        <v>1.5182277473844001E-3</v>
      </c>
      <c r="AJ103">
        <f t="shared" si="507"/>
        <v>9.3906131150388907E-3</v>
      </c>
      <c r="AK103">
        <f t="shared" si="490"/>
        <v>4.5604999506473703E-4</v>
      </c>
      <c r="AL103">
        <f t="shared" si="533"/>
        <v>3.8554332174853198E-3</v>
      </c>
      <c r="AM103">
        <f t="shared" si="508"/>
        <v>2.0417291075088401E-2</v>
      </c>
      <c r="AN103">
        <f t="shared" si="491"/>
        <v>8.69974890183736E-4</v>
      </c>
      <c r="AO103">
        <f>AN102+AO102</f>
        <v>4.4589588793592996E-3</v>
      </c>
      <c r="AP103">
        <f t="shared" si="509"/>
        <v>2.44697316222558E-2</v>
      </c>
      <c r="AQ103">
        <f t="shared" si="492"/>
        <v>4.8535441241829501E-4</v>
      </c>
      <c r="AR103">
        <f t="shared" si="534"/>
        <v>1.0280404687865599E-3</v>
      </c>
      <c r="AS103">
        <f t="shared" si="510"/>
        <v>6.3535883749785398E-3</v>
      </c>
      <c r="AT103">
        <f t="shared" si="493"/>
        <v>3.5348453432728602E-4</v>
      </c>
      <c r="AU103">
        <f t="shared" si="535"/>
        <v>7.0896709599234397E-4</v>
      </c>
      <c r="AV103">
        <f t="shared" si="511"/>
        <v>4.4285468157799403E-3</v>
      </c>
      <c r="AW103">
        <f t="shared" si="494"/>
        <v>5.5861545580218803E-4</v>
      </c>
      <c r="AX103">
        <f t="shared" si="536"/>
        <v>8.4857926796324396E-4</v>
      </c>
      <c r="AY103">
        <f t="shared" si="512"/>
        <v>5.6394349793216902E-3</v>
      </c>
      <c r="AZ103">
        <f t="shared" si="495"/>
        <v>5.9341445140953704E-4</v>
      </c>
      <c r="BA103">
        <f t="shared" si="537"/>
        <v>9.6845204325074605E-4</v>
      </c>
      <c r="BB103">
        <f t="shared" si="513"/>
        <v>6.3257963447775701E-3</v>
      </c>
      <c r="BC103">
        <f t="shared" si="496"/>
        <v>7.6905780292242203E-3</v>
      </c>
      <c r="BD103">
        <f t="shared" si="538"/>
        <v>1.0765833259895601E-2</v>
      </c>
      <c r="BE103">
        <f t="shared" si="514"/>
        <v>7.3055611372538506E-2</v>
      </c>
      <c r="BF103">
        <f t="shared" si="497"/>
        <v>4.65390778096184E-3</v>
      </c>
      <c r="BG103">
        <f t="shared" si="539"/>
        <v>5.9282601534975101E-3</v>
      </c>
      <c r="BH103">
        <f t="shared" si="515"/>
        <v>4.12760702198922E-2</v>
      </c>
      <c r="BI103">
        <f t="shared" si="498"/>
        <v>4.6703915157232098E-4</v>
      </c>
      <c r="BJ103">
        <f t="shared" si="547"/>
        <v>7.9922768567524695E-4</v>
      </c>
      <c r="BK103">
        <f t="shared" si="516"/>
        <v>5.1637363073070404E-3</v>
      </c>
      <c r="BL103">
        <f t="shared" si="499"/>
        <v>1.3864652460401799E-3</v>
      </c>
      <c r="BM103">
        <f t="shared" si="540"/>
        <v>2.32057310362838E-3</v>
      </c>
      <c r="BN103">
        <f t="shared" si="517"/>
        <v>1.5069028633242301E-2</v>
      </c>
      <c r="BO103">
        <f t="shared" si="500"/>
        <v>1.83152608459734E-6</v>
      </c>
      <c r="BP103">
        <f t="shared" si="541"/>
        <v>1.74140582245288E-6</v>
      </c>
      <c r="BQ103">
        <f t="shared" si="518"/>
        <v>1.32858443237578E-5</v>
      </c>
      <c r="BR103">
        <f t="shared" si="501"/>
        <v>9.1576304229866904E-5</v>
      </c>
      <c r="BS103">
        <f t="shared" si="542"/>
        <v>3.0414802649709002E-4</v>
      </c>
      <c r="BT103">
        <f t="shared" si="519"/>
        <v>1.74968089306012E-3</v>
      </c>
      <c r="BU103">
        <f t="shared" si="502"/>
        <v>3.4414375129584E-3</v>
      </c>
      <c r="BV103">
        <f t="shared" si="543"/>
        <v>5.3673542268194499E-3</v>
      </c>
      <c r="BW103">
        <f t="shared" si="520"/>
        <v>3.54403649164933E-2</v>
      </c>
      <c r="BX103">
        <f t="shared" si="521"/>
        <v>3.6996826908866202E-3</v>
      </c>
      <c r="BY103">
        <f t="shared" si="544"/>
        <v>8.9385531160294292E-3</v>
      </c>
      <c r="BZ103">
        <f t="shared" si="522"/>
        <v>5.3941972307363702E-2</v>
      </c>
      <c r="CA103">
        <f t="shared" si="523"/>
        <v>1.17583974631149E-3</v>
      </c>
      <c r="CB103">
        <f t="shared" si="545"/>
        <v>2.6569851817366502E-3</v>
      </c>
      <c r="CC103">
        <f t="shared" si="524"/>
        <v>1.6224525274461998E-2</v>
      </c>
      <c r="CD103" s="4">
        <f t="shared" si="525"/>
        <v>0.38331616000000002</v>
      </c>
      <c r="CE103" s="7">
        <f t="shared" si="526"/>
        <v>0.38331616000000002</v>
      </c>
    </row>
    <row r="104" spans="1:88" x14ac:dyDescent="0.25">
      <c r="A104">
        <f t="shared" si="527"/>
        <v>50</v>
      </c>
      <c r="B104">
        <v>2730946</v>
      </c>
      <c r="C104">
        <v>23349</v>
      </c>
      <c r="D104">
        <v>1671</v>
      </c>
      <c r="E104">
        <v>83</v>
      </c>
      <c r="F104">
        <v>467</v>
      </c>
      <c r="G104">
        <v>221</v>
      </c>
      <c r="H104">
        <v>548</v>
      </c>
      <c r="I104">
        <v>275</v>
      </c>
      <c r="J104">
        <v>309</v>
      </c>
      <c r="K104">
        <v>456</v>
      </c>
      <c r="L104">
        <v>538</v>
      </c>
      <c r="M104">
        <v>6149</v>
      </c>
      <c r="N104">
        <v>4381</v>
      </c>
      <c r="O104">
        <v>498</v>
      </c>
      <c r="P104">
        <v>1163</v>
      </c>
      <c r="Q104">
        <v>22</v>
      </c>
      <c r="R104">
        <v>57</v>
      </c>
      <c r="S104">
        <v>2801</v>
      </c>
      <c r="T104">
        <v>2824</v>
      </c>
      <c r="U104">
        <v>886</v>
      </c>
      <c r="V104">
        <f t="shared" si="486"/>
        <v>8.5497845801418299E-3</v>
      </c>
      <c r="W104">
        <f t="shared" si="503"/>
        <v>4.1854309574184498E-2</v>
      </c>
      <c r="X104">
        <v>2.5</v>
      </c>
      <c r="Y104">
        <f t="shared" si="528"/>
        <v>0.90864792976522701</v>
      </c>
      <c r="Z104">
        <f t="shared" si="529"/>
        <v>3.8030831746335703E-2</v>
      </c>
      <c r="AA104">
        <f t="shared" si="504"/>
        <v>4.4481625694603002</v>
      </c>
      <c r="AB104">
        <f t="shared" si="487"/>
        <v>2.72172340777451E-3</v>
      </c>
      <c r="AC104">
        <f t="shared" si="530"/>
        <v>1.28588037615957E-2</v>
      </c>
      <c r="AD104">
        <f t="shared" si="505"/>
        <v>7.1098327327414806E-2</v>
      </c>
      <c r="AE104">
        <f t="shared" si="488"/>
        <v>1.35190330846968E-4</v>
      </c>
      <c r="AF104">
        <f t="shared" si="531"/>
        <v>1.37889011463246E-3</v>
      </c>
      <c r="AG104">
        <f t="shared" si="506"/>
        <v>7.2324264002797201E-3</v>
      </c>
      <c r="AH104">
        <f t="shared" si="489"/>
        <v>7.6064921091005099E-4</v>
      </c>
      <c r="AI104">
        <f t="shared" si="532"/>
        <v>2.23801749863115E-3</v>
      </c>
      <c r="AJ104">
        <f t="shared" si="507"/>
        <v>1.3091710520430899E-2</v>
      </c>
      <c r="AK104">
        <f t="shared" si="490"/>
        <v>3.5996461586963898E-4</v>
      </c>
      <c r="AL104">
        <f t="shared" si="533"/>
        <v>4.3114832125500597E-3</v>
      </c>
      <c r="AM104">
        <f t="shared" si="508"/>
        <v>2.2457327602424401E-2</v>
      </c>
      <c r="AN104">
        <f t="shared" si="491"/>
        <v>8.9258194342335705E-4</v>
      </c>
      <c r="AO104">
        <f t="shared" ref="AO104:AO109" si="548">AN103+AO103</f>
        <v>5.3289337695430396E-3</v>
      </c>
      <c r="AP104">
        <f t="shared" si="509"/>
        <v>2.8876123706273599E-2</v>
      </c>
      <c r="AQ104">
        <f t="shared" si="492"/>
        <v>4.4791977087850899E-4</v>
      </c>
      <c r="AR104">
        <f t="shared" si="534"/>
        <v>1.5133948812048499E-3</v>
      </c>
      <c r="AS104">
        <f t="shared" si="510"/>
        <v>8.6867738332205204E-3</v>
      </c>
      <c r="AT104">
        <f t="shared" si="493"/>
        <v>5.0329894255076205E-4</v>
      </c>
      <c r="AU104">
        <f t="shared" si="535"/>
        <v>1.0624516303196301E-3</v>
      </c>
      <c r="AV104">
        <f t="shared" si="511"/>
        <v>6.5705055079750604E-3</v>
      </c>
      <c r="AW104">
        <f t="shared" si="494"/>
        <v>7.4273242007491004E-4</v>
      </c>
      <c r="AX104">
        <f t="shared" si="536"/>
        <v>1.40719472376543E-3</v>
      </c>
      <c r="AY104">
        <f t="shared" si="512"/>
        <v>8.8928046690144192E-3</v>
      </c>
      <c r="AZ104">
        <f t="shared" si="495"/>
        <v>8.7629395175504803E-4</v>
      </c>
      <c r="BA104">
        <f t="shared" si="537"/>
        <v>1.56186649466028E-3</v>
      </c>
      <c r="BB104">
        <f t="shared" si="513"/>
        <v>1.0000067352688999E-2</v>
      </c>
      <c r="BC104">
        <f t="shared" si="496"/>
        <v>1.0015486076843501E-2</v>
      </c>
      <c r="BD104">
        <f t="shared" si="538"/>
        <v>1.84564112891198E-2</v>
      </c>
      <c r="BE104">
        <f t="shared" si="514"/>
        <v>0.117320771637708</v>
      </c>
      <c r="BF104">
        <f t="shared" si="497"/>
        <v>7.1357691498863604E-3</v>
      </c>
      <c r="BG104">
        <f t="shared" si="539"/>
        <v>1.05821679344594E-2</v>
      </c>
      <c r="BH104">
        <f t="shared" si="515"/>
        <v>7.0750262547012902E-2</v>
      </c>
      <c r="BI104">
        <f t="shared" si="498"/>
        <v>8.1114198508180999E-4</v>
      </c>
      <c r="BJ104">
        <f t="shared" si="547"/>
        <v>1.2662668372475699E-3</v>
      </c>
      <c r="BK104">
        <f t="shared" si="516"/>
        <v>8.3591891489423805E-3</v>
      </c>
      <c r="BL104">
        <f t="shared" si="499"/>
        <v>1.89429343102439E-3</v>
      </c>
      <c r="BM104">
        <f t="shared" si="540"/>
        <v>3.7070383496685599E-3</v>
      </c>
      <c r="BN104">
        <f t="shared" si="517"/>
        <v>2.3270925325903798E-2</v>
      </c>
      <c r="BO104">
        <f t="shared" si="500"/>
        <v>3.5833581670280803E-5</v>
      </c>
      <c r="BP104">
        <f t="shared" si="541"/>
        <v>3.5729319070502201E-6</v>
      </c>
      <c r="BQ104">
        <f t="shared" si="518"/>
        <v>1.0744861371095301E-4</v>
      </c>
      <c r="BR104">
        <f t="shared" si="501"/>
        <v>9.2841552509363796E-5</v>
      </c>
      <c r="BS104">
        <f t="shared" si="542"/>
        <v>3.9572433072695702E-4</v>
      </c>
      <c r="BT104">
        <f t="shared" si="519"/>
        <v>2.21072553490819E-3</v>
      </c>
      <c r="BU104">
        <f t="shared" si="502"/>
        <v>4.5622664662934697E-3</v>
      </c>
      <c r="BV104">
        <f t="shared" si="543"/>
        <v>8.8087917397778499E-3</v>
      </c>
      <c r="BW104">
        <f t="shared" si="520"/>
        <v>5.5449624864622897E-2</v>
      </c>
      <c r="BX104">
        <f t="shared" si="521"/>
        <v>4.5997288471305801E-3</v>
      </c>
      <c r="BY104">
        <f t="shared" si="544"/>
        <v>1.2638235806916E-2</v>
      </c>
      <c r="BZ104">
        <f t="shared" si="522"/>
        <v>7.4690501152406497E-2</v>
      </c>
      <c r="CA104">
        <f t="shared" si="523"/>
        <v>1.44311606181222E-3</v>
      </c>
      <c r="CB104">
        <f t="shared" si="545"/>
        <v>3.8328249280481399E-3</v>
      </c>
      <c r="CC104">
        <f t="shared" si="524"/>
        <v>2.2771914794771201E-2</v>
      </c>
      <c r="CD104" s="4">
        <f t="shared" si="525"/>
        <v>0.55183742999999996</v>
      </c>
      <c r="CE104" s="7">
        <f t="shared" si="526"/>
        <v>0.55183742999999996</v>
      </c>
    </row>
    <row r="105" spans="1:88" x14ac:dyDescent="0.25">
      <c r="A105">
        <f t="shared" si="527"/>
        <v>55</v>
      </c>
      <c r="B105">
        <v>2883891</v>
      </c>
      <c r="C105">
        <v>36269</v>
      </c>
      <c r="D105">
        <v>1920</v>
      </c>
      <c r="E105">
        <v>76</v>
      </c>
      <c r="F105">
        <v>585</v>
      </c>
      <c r="G105">
        <v>181</v>
      </c>
      <c r="H105">
        <v>642</v>
      </c>
      <c r="I105">
        <v>338</v>
      </c>
      <c r="J105">
        <v>480</v>
      </c>
      <c r="K105">
        <v>744</v>
      </c>
      <c r="L105">
        <v>870</v>
      </c>
      <c r="M105">
        <v>9662</v>
      </c>
      <c r="N105">
        <v>8081</v>
      </c>
      <c r="O105">
        <v>1086</v>
      </c>
      <c r="P105">
        <v>1861</v>
      </c>
      <c r="Q105">
        <v>70</v>
      </c>
      <c r="R105">
        <v>72</v>
      </c>
      <c r="S105">
        <v>4190</v>
      </c>
      <c r="T105">
        <v>4030</v>
      </c>
      <c r="U105">
        <v>1381</v>
      </c>
      <c r="V105">
        <f t="shared" si="486"/>
        <v>1.25764115217947E-2</v>
      </c>
      <c r="W105">
        <f t="shared" si="503"/>
        <v>6.0965247506062699E-2</v>
      </c>
      <c r="X105">
        <v>2.5</v>
      </c>
      <c r="Y105">
        <f t="shared" si="528"/>
        <v>0.87061709801889098</v>
      </c>
      <c r="Z105">
        <f t="shared" si="529"/>
        <v>5.3077386863731701E-2</v>
      </c>
      <c r="AA105">
        <f t="shared" si="504"/>
        <v>4.2203920229351297</v>
      </c>
      <c r="AB105">
        <f t="shared" si="487"/>
        <v>2.8097985270717401E-3</v>
      </c>
      <c r="AC105">
        <f>AB104+AC104</f>
        <v>1.55805271693702E-2</v>
      </c>
      <c r="AD105">
        <f t="shared" si="505"/>
        <v>8.4927132164530406E-2</v>
      </c>
      <c r="AE105">
        <f t="shared" si="488"/>
        <v>1.1122119169659E-4</v>
      </c>
      <c r="AF105">
        <f t="shared" si="531"/>
        <v>1.5140804454794299E-3</v>
      </c>
      <c r="AG105">
        <f t="shared" si="506"/>
        <v>7.8484552066386305E-3</v>
      </c>
      <c r="AH105">
        <f t="shared" si="489"/>
        <v>8.5611048871717002E-4</v>
      </c>
      <c r="AI105">
        <f t="shared" si="532"/>
        <v>2.9986667095412002E-3</v>
      </c>
      <c r="AJ105">
        <f t="shared" si="507"/>
        <v>1.71336097694989E-2</v>
      </c>
      <c r="AK105">
        <f t="shared" si="490"/>
        <v>2.6488204864582497E-4</v>
      </c>
      <c r="AL105">
        <f t="shared" si="533"/>
        <v>4.6714478284196996E-3</v>
      </c>
      <c r="AM105">
        <f t="shared" si="508"/>
        <v>2.4019444263713101E-2</v>
      </c>
      <c r="AN105">
        <f t="shared" si="491"/>
        <v>9.3952638248961202E-4</v>
      </c>
      <c r="AO105">
        <f t="shared" si="548"/>
        <v>6.2215157129663998E-3</v>
      </c>
      <c r="AP105">
        <f t="shared" si="509"/>
        <v>3.3456394521055997E-2</v>
      </c>
      <c r="AQ105">
        <f t="shared" si="492"/>
        <v>4.9464161570325399E-4</v>
      </c>
      <c r="AR105">
        <f t="shared" si="534"/>
        <v>1.96131465208336E-3</v>
      </c>
      <c r="AS105">
        <f t="shared" si="510"/>
        <v>1.1043177299674901E-2</v>
      </c>
      <c r="AT105">
        <f t="shared" si="493"/>
        <v>7.0244963176793404E-4</v>
      </c>
      <c r="AU105">
        <f t="shared" si="535"/>
        <v>1.5657505728703901E-3</v>
      </c>
      <c r="AV105">
        <f t="shared" si="511"/>
        <v>9.5848769437717907E-3</v>
      </c>
      <c r="AW105">
        <f t="shared" si="494"/>
        <v>1.0887969292403001E-3</v>
      </c>
      <c r="AX105">
        <f t="shared" si="536"/>
        <v>2.1499271438403401E-3</v>
      </c>
      <c r="AY105">
        <f t="shared" si="512"/>
        <v>1.3471628042302499E-2</v>
      </c>
      <c r="AZ105">
        <f t="shared" si="495"/>
        <v>1.27318995757938E-3</v>
      </c>
      <c r="BA105">
        <f t="shared" si="537"/>
        <v>2.43816044641533E-3</v>
      </c>
      <c r="BB105">
        <f t="shared" si="513"/>
        <v>1.53737771260251E-2</v>
      </c>
      <c r="BC105">
        <f t="shared" si="496"/>
        <v>1.41397257127954E-2</v>
      </c>
      <c r="BD105">
        <f t="shared" si="538"/>
        <v>2.8471897365963301E-2</v>
      </c>
      <c r="BE105">
        <f t="shared" si="514"/>
        <v>0.17770880111180501</v>
      </c>
      <c r="BF105">
        <f t="shared" si="497"/>
        <v>1.1826032238159701E-2</v>
      </c>
      <c r="BG105">
        <f t="shared" si="539"/>
        <v>1.7717937084345801E-2</v>
      </c>
      <c r="BH105">
        <f t="shared" si="515"/>
        <v>0.118154766017128</v>
      </c>
      <c r="BI105">
        <f t="shared" si="498"/>
        <v>1.58929229187495E-3</v>
      </c>
      <c r="BJ105">
        <f t="shared" si="547"/>
        <v>2.0774088223293801E-3</v>
      </c>
      <c r="BK105">
        <f t="shared" si="516"/>
        <v>1.43602748413343E-2</v>
      </c>
      <c r="BL105">
        <f t="shared" si="499"/>
        <v>2.7234557598336002E-3</v>
      </c>
      <c r="BM105">
        <f t="shared" si="540"/>
        <v>5.6013317806929497E-3</v>
      </c>
      <c r="BN105">
        <f t="shared" si="517"/>
        <v>3.4815298303048699E-2</v>
      </c>
      <c r="BO105">
        <f t="shared" si="500"/>
        <v>1.0244057129949E-4</v>
      </c>
      <c r="BP105">
        <f t="shared" si="541"/>
        <v>3.9406513577331001E-5</v>
      </c>
      <c r="BQ105">
        <f t="shared" si="518"/>
        <v>4.5313399613538001E-4</v>
      </c>
      <c r="BR105">
        <f t="shared" si="501"/>
        <v>1.0536744476519001E-4</v>
      </c>
      <c r="BS105">
        <f t="shared" si="542"/>
        <v>4.8856588323632104E-4</v>
      </c>
      <c r="BT105">
        <f t="shared" si="519"/>
        <v>2.7062480280945801E-3</v>
      </c>
      <c r="BU105">
        <f t="shared" si="502"/>
        <v>6.1317999106409301E-3</v>
      </c>
      <c r="BV105">
        <f t="shared" si="543"/>
        <v>1.3371058206071301E-2</v>
      </c>
      <c r="BW105">
        <f t="shared" si="520"/>
        <v>8.2184790806958799E-2</v>
      </c>
      <c r="BX105">
        <f t="shared" si="521"/>
        <v>5.8976500333849501E-3</v>
      </c>
      <c r="BY105">
        <f t="shared" si="544"/>
        <v>1.72379646540466E-2</v>
      </c>
      <c r="BZ105">
        <f t="shared" si="522"/>
        <v>0.100933948353695</v>
      </c>
      <c r="CA105">
        <f t="shared" si="523"/>
        <v>2.0210061280656602E-3</v>
      </c>
      <c r="CB105">
        <f t="shared" si="545"/>
        <v>5.2759409898603601E-3</v>
      </c>
      <c r="CC105">
        <f t="shared" si="524"/>
        <v>3.1432220269466002E-2</v>
      </c>
      <c r="CD105" s="4">
        <f t="shared" si="525"/>
        <v>0.77960797999999998</v>
      </c>
      <c r="CE105" s="7">
        <f t="shared" si="526"/>
        <v>0.77960797999999998</v>
      </c>
    </row>
    <row r="106" spans="1:88" x14ac:dyDescent="0.25">
      <c r="A106">
        <f t="shared" si="527"/>
        <v>60</v>
      </c>
      <c r="B106">
        <v>2979934</v>
      </c>
      <c r="C106">
        <v>50307</v>
      </c>
      <c r="D106">
        <v>1448</v>
      </c>
      <c r="E106">
        <v>53</v>
      </c>
      <c r="F106">
        <v>540</v>
      </c>
      <c r="G106">
        <v>146</v>
      </c>
      <c r="H106">
        <v>668</v>
      </c>
      <c r="I106">
        <v>270</v>
      </c>
      <c r="J106">
        <v>686</v>
      </c>
      <c r="K106">
        <v>1041</v>
      </c>
      <c r="L106">
        <v>1285</v>
      </c>
      <c r="M106">
        <v>13896</v>
      </c>
      <c r="N106">
        <v>11976</v>
      </c>
      <c r="O106">
        <v>1866</v>
      </c>
      <c r="P106">
        <v>2592</v>
      </c>
      <c r="Q106">
        <v>219</v>
      </c>
      <c r="R106">
        <v>75</v>
      </c>
      <c r="S106">
        <v>6199</v>
      </c>
      <c r="T106">
        <v>5432</v>
      </c>
      <c r="U106">
        <v>1915</v>
      </c>
      <c r="V106">
        <f t="shared" si="486"/>
        <v>1.6881917518978599E-2</v>
      </c>
      <c r="W106">
        <f t="shared" si="503"/>
        <v>8.09913637868932E-2</v>
      </c>
      <c r="X106">
        <v>2.5</v>
      </c>
      <c r="Y106">
        <f t="shared" si="528"/>
        <v>0.817539711155159</v>
      </c>
      <c r="Z106">
        <f t="shared" si="529"/>
        <v>6.6213656156399098E-2</v>
      </c>
      <c r="AA106">
        <f t="shared" si="504"/>
        <v>3.9221644153847999</v>
      </c>
      <c r="AB106">
        <f t="shared" si="487"/>
        <v>1.9058455903644799E-3</v>
      </c>
      <c r="AC106">
        <f t="shared" ref="AC106:AC109" si="549">AB105+AC105</f>
        <v>1.83903256964419E-2</v>
      </c>
      <c r="AD106">
        <f t="shared" si="505"/>
        <v>9.6716242458120702E-2</v>
      </c>
      <c r="AE106">
        <f t="shared" si="488"/>
        <v>6.9758160420799303E-5</v>
      </c>
      <c r="AF106">
        <f t="shared" si="531"/>
        <v>1.6253016371760201E-3</v>
      </c>
      <c r="AG106">
        <f t="shared" si="506"/>
        <v>8.3009035869321002E-3</v>
      </c>
      <c r="AH106">
        <f t="shared" si="489"/>
        <v>7.1074352126852098E-4</v>
      </c>
      <c r="AI106">
        <f t="shared" si="532"/>
        <v>3.85477719825837E-3</v>
      </c>
      <c r="AJ106">
        <f t="shared" si="507"/>
        <v>2.10507447944632E-2</v>
      </c>
      <c r="AK106">
        <f t="shared" si="490"/>
        <v>1.9216398908371101E-4</v>
      </c>
      <c r="AL106">
        <f t="shared" si="533"/>
        <v>4.9363298770655198E-3</v>
      </c>
      <c r="AM106">
        <f t="shared" si="508"/>
        <v>2.5162059358036899E-2</v>
      </c>
      <c r="AN106">
        <f t="shared" si="491"/>
        <v>8.7921605964328201E-4</v>
      </c>
      <c r="AO106">
        <f t="shared" si="548"/>
        <v>7.1610420954560097E-3</v>
      </c>
      <c r="AP106">
        <f t="shared" si="509"/>
        <v>3.8003250626388201E-2</v>
      </c>
      <c r="AQ106">
        <f t="shared" si="492"/>
        <v>3.5537176063426098E-4</v>
      </c>
      <c r="AR106">
        <f t="shared" si="534"/>
        <v>2.4559562677866102E-3</v>
      </c>
      <c r="AS106">
        <f t="shared" si="510"/>
        <v>1.31682107405187E-2</v>
      </c>
      <c r="AT106">
        <f t="shared" si="493"/>
        <v>9.0290751035223302E-4</v>
      </c>
      <c r="AU106">
        <f t="shared" si="535"/>
        <v>2.2682002046383199E-3</v>
      </c>
      <c r="AV106">
        <f t="shared" si="511"/>
        <v>1.35982697990722E-2</v>
      </c>
      <c r="AW106">
        <f t="shared" si="494"/>
        <v>1.3701555660009801E-3</v>
      </c>
      <c r="AX106">
        <f t="shared" si="536"/>
        <v>3.2387240730806402E-3</v>
      </c>
      <c r="AY106">
        <f t="shared" si="512"/>
        <v>1.9619009280405601E-2</v>
      </c>
      <c r="AZ106">
        <f t="shared" si="495"/>
        <v>1.69130634227787E-3</v>
      </c>
      <c r="BA106">
        <f t="shared" si="537"/>
        <v>3.7113504039947101E-3</v>
      </c>
      <c r="BB106">
        <f t="shared" si="513"/>
        <v>2.2785017875668199E-2</v>
      </c>
      <c r="BC106">
        <f t="shared" si="496"/>
        <v>1.828979994731E-2</v>
      </c>
      <c r="BD106">
        <f t="shared" si="538"/>
        <v>4.2611623078758702E-2</v>
      </c>
      <c r="BE106">
        <f t="shared" si="514"/>
        <v>0.25878261526206903</v>
      </c>
      <c r="BF106">
        <f t="shared" si="497"/>
        <v>1.5762711871688501E-2</v>
      </c>
      <c r="BG106">
        <f t="shared" si="539"/>
        <v>2.9543969322505501E-2</v>
      </c>
      <c r="BH106">
        <f t="shared" si="515"/>
        <v>0.187126626291749</v>
      </c>
      <c r="BI106">
        <f t="shared" si="498"/>
        <v>2.4560137234945602E-3</v>
      </c>
      <c r="BJ106">
        <f t="shared" si="547"/>
        <v>3.6667011142043301E-3</v>
      </c>
      <c r="BK106">
        <f t="shared" si="516"/>
        <v>2.4473539879758099E-2</v>
      </c>
      <c r="BL106">
        <f t="shared" si="499"/>
        <v>3.4115689020888999E-3</v>
      </c>
      <c r="BM106">
        <f t="shared" si="540"/>
        <v>8.3247875405265508E-3</v>
      </c>
      <c r="BN106">
        <f t="shared" si="517"/>
        <v>5.0152859957854998E-2</v>
      </c>
      <c r="BO106">
        <f t="shared" si="500"/>
        <v>2.8824598362556703E-4</v>
      </c>
      <c r="BP106">
        <f t="shared" si="541"/>
        <v>1.41847084876821E-4</v>
      </c>
      <c r="BQ106">
        <f t="shared" si="518"/>
        <v>1.42985038344802E-3</v>
      </c>
      <c r="BR106">
        <f t="shared" si="501"/>
        <v>9.8714377953961304E-5</v>
      </c>
      <c r="BS106">
        <f t="shared" si="542"/>
        <v>5.9393332800151098E-4</v>
      </c>
      <c r="BT106">
        <f t="shared" si="519"/>
        <v>3.2164525848924598E-3</v>
      </c>
      <c r="BU106">
        <f t="shared" si="502"/>
        <v>8.1590723858214198E-3</v>
      </c>
      <c r="BV106">
        <f t="shared" si="543"/>
        <v>1.95028581167122E-2</v>
      </c>
      <c r="BW106">
        <f t="shared" si="520"/>
        <v>0.117911971548115</v>
      </c>
      <c r="BX106">
        <f t="shared" si="521"/>
        <v>7.14955334727891E-3</v>
      </c>
      <c r="BY106">
        <f t="shared" si="544"/>
        <v>2.3135614687431499E-2</v>
      </c>
      <c r="BZ106">
        <f t="shared" si="522"/>
        <v>0.133551956805355</v>
      </c>
      <c r="CA106">
        <f t="shared" si="523"/>
        <v>2.5205071170911501E-3</v>
      </c>
      <c r="CB106">
        <f t="shared" si="545"/>
        <v>7.2969471179260203E-3</v>
      </c>
      <c r="CC106">
        <f t="shared" si="524"/>
        <v>4.2786003382358002E-2</v>
      </c>
      <c r="CD106" s="4">
        <f t="shared" si="525"/>
        <v>1.0778355799999999</v>
      </c>
      <c r="CE106" s="7">
        <f t="shared" si="526"/>
        <v>1.0778355799999999</v>
      </c>
    </row>
    <row r="107" spans="1:88" x14ac:dyDescent="0.25">
      <c r="A107">
        <f t="shared" si="527"/>
        <v>65</v>
      </c>
      <c r="B107">
        <v>2444177</v>
      </c>
      <c r="C107">
        <v>56352</v>
      </c>
      <c r="D107">
        <v>654</v>
      </c>
      <c r="E107">
        <v>36</v>
      </c>
      <c r="F107">
        <v>351</v>
      </c>
      <c r="G107">
        <v>94</v>
      </c>
      <c r="H107">
        <v>631</v>
      </c>
      <c r="I107">
        <v>221</v>
      </c>
      <c r="J107">
        <v>786</v>
      </c>
      <c r="K107">
        <v>1230</v>
      </c>
      <c r="L107">
        <v>1694</v>
      </c>
      <c r="M107">
        <v>16128</v>
      </c>
      <c r="N107">
        <v>13293</v>
      </c>
      <c r="O107">
        <v>2174</v>
      </c>
      <c r="P107">
        <v>2926</v>
      </c>
      <c r="Q107">
        <v>542</v>
      </c>
      <c r="R107">
        <v>50</v>
      </c>
      <c r="S107">
        <v>7076</v>
      </c>
      <c r="T107">
        <v>6035</v>
      </c>
      <c r="U107">
        <v>2431</v>
      </c>
      <c r="V107">
        <f t="shared" si="486"/>
        <v>2.30556134027937E-2</v>
      </c>
      <c r="W107">
        <f t="shared" si="503"/>
        <v>0.10899566237804401</v>
      </c>
      <c r="X107">
        <v>2.5</v>
      </c>
      <c r="Y107">
        <f t="shared" si="528"/>
        <v>0.75132605499876004</v>
      </c>
      <c r="Z107">
        <f t="shared" si="529"/>
        <v>8.1891281026472598E-2</v>
      </c>
      <c r="AA107">
        <f t="shared" si="504"/>
        <v>3.55190207242762</v>
      </c>
      <c r="AB107">
        <f t="shared" si="487"/>
        <v>9.5039923678508405E-4</v>
      </c>
      <c r="AC107">
        <f t="shared" si="549"/>
        <v>2.02961712868064E-2</v>
      </c>
      <c r="AD107">
        <f t="shared" si="505"/>
        <v>0.103856854525995</v>
      </c>
      <c r="AE107">
        <f t="shared" si="488"/>
        <v>5.2315554318445003E-5</v>
      </c>
      <c r="AF107">
        <f t="shared" si="531"/>
        <v>1.69505979759682E-3</v>
      </c>
      <c r="AG107">
        <f t="shared" si="506"/>
        <v>8.6060878737802098E-3</v>
      </c>
      <c r="AH107">
        <f t="shared" si="489"/>
        <v>5.1007665460483902E-4</v>
      </c>
      <c r="AI107">
        <f t="shared" si="532"/>
        <v>4.5655207195268903E-3</v>
      </c>
      <c r="AJ107">
        <f t="shared" si="507"/>
        <v>2.4102795234146501E-2</v>
      </c>
      <c r="AK107">
        <f t="shared" si="490"/>
        <v>1.3660172516482901E-4</v>
      </c>
      <c r="AL107">
        <f t="shared" si="533"/>
        <v>5.1284938661492301E-3</v>
      </c>
      <c r="AM107">
        <f t="shared" si="508"/>
        <v>2.59839736436582E-2</v>
      </c>
      <c r="AN107">
        <f t="shared" si="491"/>
        <v>9.1697541041496698E-4</v>
      </c>
      <c r="AO107">
        <f t="shared" si="548"/>
        <v>8.0402581550992908E-3</v>
      </c>
      <c r="AP107">
        <f t="shared" si="509"/>
        <v>4.2493729301533903E-2</v>
      </c>
      <c r="AQ107">
        <f t="shared" si="492"/>
        <v>3.21159375121565E-4</v>
      </c>
      <c r="AR107">
        <f t="shared" si="534"/>
        <v>2.8113280284208699E-3</v>
      </c>
      <c r="AS107">
        <f t="shared" si="510"/>
        <v>1.48595385799083E-2</v>
      </c>
      <c r="AT107">
        <f t="shared" si="493"/>
        <v>1.1422229359527201E-3</v>
      </c>
      <c r="AU107">
        <f t="shared" si="535"/>
        <v>3.1711077149905501E-3</v>
      </c>
      <c r="AV107">
        <f t="shared" si="511"/>
        <v>1.8711095914834601E-2</v>
      </c>
      <c r="AW107">
        <f t="shared" si="494"/>
        <v>1.7874481058802001E-3</v>
      </c>
      <c r="AX107">
        <f t="shared" si="536"/>
        <v>4.6088796390816198E-3</v>
      </c>
      <c r="AY107">
        <f t="shared" si="512"/>
        <v>2.7513018460108601E-2</v>
      </c>
      <c r="AZ107">
        <f t="shared" si="495"/>
        <v>2.46173747265127E-3</v>
      </c>
      <c r="BA107">
        <f t="shared" si="537"/>
        <v>5.4026567462725798E-3</v>
      </c>
      <c r="BB107">
        <f t="shared" si="513"/>
        <v>3.3167627412991098E-2</v>
      </c>
      <c r="BC107">
        <f t="shared" si="496"/>
        <v>2.3437368334663401E-2</v>
      </c>
      <c r="BD107">
        <f t="shared" si="538"/>
        <v>6.0901423026068699E-2</v>
      </c>
      <c r="BE107">
        <f t="shared" si="514"/>
        <v>0.36310053596700198</v>
      </c>
      <c r="BF107">
        <f t="shared" si="497"/>
        <v>1.93175184320858E-2</v>
      </c>
      <c r="BG107">
        <f t="shared" si="539"/>
        <v>4.5306681194194003E-2</v>
      </c>
      <c r="BH107">
        <f t="shared" si="515"/>
        <v>0.27482720205118399</v>
      </c>
      <c r="BI107">
        <f t="shared" si="498"/>
        <v>3.1592781968972101E-3</v>
      </c>
      <c r="BJ107">
        <f t="shared" si="547"/>
        <v>6.1227148376988899E-3</v>
      </c>
      <c r="BK107">
        <f t="shared" si="516"/>
        <v>3.8511769680737502E-2</v>
      </c>
      <c r="BL107">
        <f t="shared" si="499"/>
        <v>4.2520919982158402E-3</v>
      </c>
      <c r="BM107">
        <f t="shared" si="540"/>
        <v>1.17363564426155E-2</v>
      </c>
      <c r="BN107">
        <f t="shared" si="517"/>
        <v>6.9312012208617102E-2</v>
      </c>
      <c r="BO107">
        <f t="shared" si="500"/>
        <v>7.8763973446103303E-4</v>
      </c>
      <c r="BP107">
        <f t="shared" si="541"/>
        <v>4.30093068502388E-4</v>
      </c>
      <c r="BQ107">
        <f t="shared" si="518"/>
        <v>4.1195646786645196E-3</v>
      </c>
      <c r="BR107">
        <f t="shared" si="501"/>
        <v>7.2660492108951407E-5</v>
      </c>
      <c r="BS107">
        <f t="shared" si="542"/>
        <v>6.9264770595547204E-4</v>
      </c>
      <c r="BT107">
        <f t="shared" si="519"/>
        <v>3.6448897600497398E-3</v>
      </c>
      <c r="BU107">
        <f t="shared" si="502"/>
        <v>1.02829128432588E-2</v>
      </c>
      <c r="BV107">
        <f t="shared" si="543"/>
        <v>2.7661930502533599E-2</v>
      </c>
      <c r="BW107">
        <f t="shared" si="520"/>
        <v>0.16401693462081501</v>
      </c>
      <c r="BX107">
        <f t="shared" si="521"/>
        <v>8.7701213975504393E-3</v>
      </c>
      <c r="BY107">
        <f t="shared" si="544"/>
        <v>3.0285168034710399E-2</v>
      </c>
      <c r="BZ107">
        <f t="shared" si="522"/>
        <v>0.17335114366742799</v>
      </c>
      <c r="CA107">
        <f t="shared" si="523"/>
        <v>3.5327531263372198E-3</v>
      </c>
      <c r="CB107">
        <f t="shared" si="545"/>
        <v>9.8174542350171704E-3</v>
      </c>
      <c r="CC107">
        <f t="shared" si="524"/>
        <v>5.7919153990928902E-2</v>
      </c>
      <c r="CD107" s="4">
        <f t="shared" si="525"/>
        <v>1.4480979300000001</v>
      </c>
      <c r="CE107" s="7">
        <f t="shared" si="526"/>
        <v>1.4480979300000001</v>
      </c>
    </row>
    <row r="108" spans="1:88" x14ac:dyDescent="0.25">
      <c r="A108">
        <f t="shared" si="527"/>
        <v>70</v>
      </c>
      <c r="B108">
        <v>1874606</v>
      </c>
      <c r="C108">
        <v>59145</v>
      </c>
      <c r="D108">
        <v>205</v>
      </c>
      <c r="E108">
        <v>20</v>
      </c>
      <c r="F108">
        <v>180</v>
      </c>
      <c r="G108">
        <v>52</v>
      </c>
      <c r="H108">
        <v>499</v>
      </c>
      <c r="I108">
        <v>116</v>
      </c>
      <c r="J108">
        <v>899</v>
      </c>
      <c r="K108">
        <v>1301</v>
      </c>
      <c r="L108">
        <v>1938</v>
      </c>
      <c r="M108">
        <v>17580</v>
      </c>
      <c r="N108">
        <v>12721</v>
      </c>
      <c r="O108">
        <v>2198</v>
      </c>
      <c r="P108">
        <v>3058</v>
      </c>
      <c r="Q108">
        <v>1312</v>
      </c>
      <c r="R108">
        <v>32</v>
      </c>
      <c r="S108">
        <v>7500</v>
      </c>
      <c r="T108">
        <v>6650</v>
      </c>
      <c r="U108">
        <v>2884</v>
      </c>
      <c r="V108">
        <f t="shared" si="486"/>
        <v>3.1550629839016797E-2</v>
      </c>
      <c r="W108">
        <f t="shared" si="503"/>
        <v>0.14621982987621299</v>
      </c>
      <c r="X108">
        <v>2.5</v>
      </c>
      <c r="Y108">
        <f t="shared" si="528"/>
        <v>0.66943477397228701</v>
      </c>
      <c r="Z108">
        <f t="shared" si="529"/>
        <v>9.7884638763448897E-2</v>
      </c>
      <c r="AA108">
        <f t="shared" si="504"/>
        <v>3.1024622729528102</v>
      </c>
      <c r="AB108">
        <f t="shared" si="487"/>
        <v>3.3927383458461497E-4</v>
      </c>
      <c r="AC108">
        <f t="shared" si="549"/>
        <v>2.1246570523591499E-2</v>
      </c>
      <c r="AD108">
        <f t="shared" si="505"/>
        <v>0.107081037204419</v>
      </c>
      <c r="AE108">
        <f t="shared" si="488"/>
        <v>3.3099886300937999E-5</v>
      </c>
      <c r="AF108">
        <f t="shared" si="531"/>
        <v>1.74737535191526E-3</v>
      </c>
      <c r="AG108">
        <f t="shared" si="506"/>
        <v>8.8196264753286503E-3</v>
      </c>
      <c r="AH108">
        <f t="shared" si="489"/>
        <v>2.9789897670844199E-4</v>
      </c>
      <c r="AI108">
        <f t="shared" si="532"/>
        <v>5.0755973741317302E-3</v>
      </c>
      <c r="AJ108">
        <f t="shared" si="507"/>
        <v>2.6122734312429799E-2</v>
      </c>
      <c r="AK108">
        <f t="shared" si="490"/>
        <v>8.6059704382438794E-5</v>
      </c>
      <c r="AL108">
        <f t="shared" si="533"/>
        <v>5.2650955913140602E-3</v>
      </c>
      <c r="AM108">
        <f t="shared" si="508"/>
        <v>2.65406272175264E-2</v>
      </c>
      <c r="AN108">
        <f t="shared" si="491"/>
        <v>8.2584216320840298E-4</v>
      </c>
      <c r="AO108">
        <f t="shared" si="548"/>
        <v>8.9572335655142606E-3</v>
      </c>
      <c r="AP108">
        <f t="shared" si="509"/>
        <v>4.6850773235592301E-2</v>
      </c>
      <c r="AQ108">
        <f t="shared" si="492"/>
        <v>1.9197934054543999E-4</v>
      </c>
      <c r="AR108">
        <f t="shared" si="534"/>
        <v>3.1324874035424301E-3</v>
      </c>
      <c r="AS108">
        <f t="shared" si="510"/>
        <v>1.61423853690758E-2</v>
      </c>
      <c r="AT108">
        <f t="shared" si="493"/>
        <v>1.4878398892271599E-3</v>
      </c>
      <c r="AU108">
        <f t="shared" si="535"/>
        <v>4.3133306509432704E-3</v>
      </c>
      <c r="AV108">
        <f t="shared" si="511"/>
        <v>2.52862529777843E-2</v>
      </c>
      <c r="AW108">
        <f t="shared" si="494"/>
        <v>2.1531476038760202E-3</v>
      </c>
      <c r="AX108">
        <f t="shared" si="536"/>
        <v>6.3963277449618199E-3</v>
      </c>
      <c r="AY108">
        <f t="shared" si="512"/>
        <v>3.7364507734499203E-2</v>
      </c>
      <c r="AZ108">
        <f t="shared" si="495"/>
        <v>3.2073789825608902E-3</v>
      </c>
      <c r="BA108">
        <f t="shared" si="537"/>
        <v>7.8643942189238498E-3</v>
      </c>
      <c r="BB108">
        <f t="shared" si="513"/>
        <v>4.7340418551021501E-2</v>
      </c>
      <c r="BC108">
        <f t="shared" si="496"/>
        <v>2.9094800058524498E-2</v>
      </c>
      <c r="BD108">
        <f t="shared" si="538"/>
        <v>8.4338791360732093E-2</v>
      </c>
      <c r="BE108">
        <f t="shared" si="514"/>
        <v>0.49443095694997202</v>
      </c>
      <c r="BF108">
        <f t="shared" si="497"/>
        <v>2.1053182681711601E-2</v>
      </c>
      <c r="BG108">
        <f t="shared" si="539"/>
        <v>6.4624199626279799E-2</v>
      </c>
      <c r="BH108">
        <f t="shared" si="515"/>
        <v>0.37575395483567797</v>
      </c>
      <c r="BI108">
        <f t="shared" si="498"/>
        <v>3.6376775044730898E-3</v>
      </c>
      <c r="BJ108">
        <f t="shared" si="547"/>
        <v>9.2819930345961008E-3</v>
      </c>
      <c r="BK108">
        <f t="shared" si="516"/>
        <v>5.5504158934163203E-2</v>
      </c>
      <c r="BL108">
        <f t="shared" si="499"/>
        <v>5.0609726154134203E-3</v>
      </c>
      <c r="BM108">
        <f t="shared" si="540"/>
        <v>1.5988448440831301E-2</v>
      </c>
      <c r="BN108">
        <f t="shared" si="517"/>
        <v>9.2594673742690106E-2</v>
      </c>
      <c r="BO108">
        <f t="shared" si="500"/>
        <v>2.1713525413415299E-3</v>
      </c>
      <c r="BP108">
        <f t="shared" si="541"/>
        <v>1.2177328029634199E-3</v>
      </c>
      <c r="BQ108">
        <f t="shared" si="518"/>
        <v>1.15170453681709E-2</v>
      </c>
      <c r="BR108">
        <f t="shared" si="501"/>
        <v>5.2959818081500802E-5</v>
      </c>
      <c r="BS108">
        <f t="shared" si="542"/>
        <v>7.6530819806442405E-4</v>
      </c>
      <c r="BT108">
        <f t="shared" si="519"/>
        <v>3.9589405355258704E-3</v>
      </c>
      <c r="BU108">
        <f t="shared" si="502"/>
        <v>1.2412457362851801E-2</v>
      </c>
      <c r="BV108">
        <f t="shared" si="543"/>
        <v>3.7944843345792401E-2</v>
      </c>
      <c r="BW108">
        <f t="shared" si="520"/>
        <v>0.22075536013609201</v>
      </c>
      <c r="BX108">
        <f t="shared" si="521"/>
        <v>1.10057121950619E-2</v>
      </c>
      <c r="BY108">
        <f t="shared" si="544"/>
        <v>3.9055289432260797E-2</v>
      </c>
      <c r="BZ108">
        <f t="shared" si="522"/>
        <v>0.22279072764895899</v>
      </c>
      <c r="CA108">
        <f t="shared" si="523"/>
        <v>4.7730036045952598E-3</v>
      </c>
      <c r="CB108">
        <f t="shared" si="545"/>
        <v>1.3350207361354401E-2</v>
      </c>
      <c r="CC108">
        <f t="shared" si="524"/>
        <v>7.8683545818260106E-2</v>
      </c>
      <c r="CD108" s="4">
        <f t="shared" si="525"/>
        <v>1.89753773</v>
      </c>
      <c r="CE108" s="7">
        <f t="shared" si="526"/>
        <v>1.89753773</v>
      </c>
    </row>
    <row r="109" spans="1:88" x14ac:dyDescent="0.25">
      <c r="A109">
        <f t="shared" si="527"/>
        <v>75</v>
      </c>
      <c r="B109">
        <v>1245324</v>
      </c>
      <c r="C109">
        <v>56756</v>
      </c>
      <c r="D109">
        <v>51</v>
      </c>
      <c r="E109">
        <v>11</v>
      </c>
      <c r="F109">
        <v>59</v>
      </c>
      <c r="G109">
        <v>28</v>
      </c>
      <c r="H109">
        <v>431</v>
      </c>
      <c r="I109">
        <v>65</v>
      </c>
      <c r="J109">
        <v>850</v>
      </c>
      <c r="K109">
        <v>1183</v>
      </c>
      <c r="L109">
        <v>1854</v>
      </c>
      <c r="M109">
        <v>17719</v>
      </c>
      <c r="N109">
        <v>10430</v>
      </c>
      <c r="O109">
        <v>2083</v>
      </c>
      <c r="P109">
        <v>2837</v>
      </c>
      <c r="Q109">
        <v>2247</v>
      </c>
      <c r="R109">
        <v>39</v>
      </c>
      <c r="S109">
        <v>6979</v>
      </c>
      <c r="T109">
        <v>6376</v>
      </c>
      <c r="U109">
        <v>3514</v>
      </c>
      <c r="V109">
        <f t="shared" si="486"/>
        <v>4.5575288037490599E-2</v>
      </c>
      <c r="W109">
        <f>(5*V109)/(1+(5-X109)*V109)</f>
        <v>0.204568292995889</v>
      </c>
      <c r="X109">
        <v>2.5</v>
      </c>
      <c r="Y109">
        <f>Y108*(1-W108)</f>
        <v>0.57155013520883802</v>
      </c>
      <c r="Z109">
        <f>Y109*W109</f>
        <v>0.116921035521242</v>
      </c>
      <c r="AA109">
        <f>(5*(Y109-Z109)+(2.5*Z109))</f>
        <v>2.5654480872410899</v>
      </c>
      <c r="AB109">
        <f t="shared" si="487"/>
        <v>1.0506330276241E-4</v>
      </c>
      <c r="AC109">
        <f t="shared" si="549"/>
        <v>2.15858443581761E-2</v>
      </c>
      <c r="AD109">
        <f t="shared" si="505"/>
        <v>0.108191880047787</v>
      </c>
      <c r="AE109">
        <f t="shared" si="488"/>
        <v>2.2660712360519798E-5</v>
      </c>
      <c r="AF109">
        <f t="shared" si="531"/>
        <v>1.7804752382161999E-3</v>
      </c>
      <c r="AG109">
        <f t="shared" si="506"/>
        <v>8.9590279719822998E-3</v>
      </c>
      <c r="AH109">
        <f t="shared" si="489"/>
        <v>1.21543820842788E-4</v>
      </c>
      <c r="AI109">
        <f t="shared" si="532"/>
        <v>5.3734963508401696E-3</v>
      </c>
      <c r="AJ109">
        <f t="shared" si="507"/>
        <v>2.71713413063078E-2</v>
      </c>
      <c r="AK109">
        <f t="shared" si="490"/>
        <v>5.7681813281323097E-5</v>
      </c>
      <c r="AL109">
        <f t="shared" si="533"/>
        <v>5.3511552956965001E-3</v>
      </c>
      <c r="AM109">
        <f t="shared" si="508"/>
        <v>2.6899981011685802E-2</v>
      </c>
      <c r="AN109">
        <f t="shared" si="491"/>
        <v>8.8788791158036704E-4</v>
      </c>
      <c r="AO109">
        <f t="shared" si="548"/>
        <v>9.7830757287226608E-3</v>
      </c>
      <c r="AP109">
        <f t="shared" si="509"/>
        <v>5.1135098422564203E-2</v>
      </c>
      <c r="AQ109">
        <f t="shared" si="492"/>
        <v>1.3390420940307199E-4</v>
      </c>
      <c r="AR109">
        <f t="shared" si="534"/>
        <v>3.3244667440878702E-3</v>
      </c>
      <c r="AS109">
        <f t="shared" si="510"/>
        <v>1.6957094243947E-2</v>
      </c>
      <c r="AT109">
        <f t="shared" si="493"/>
        <v>1.75105504604017E-3</v>
      </c>
      <c r="AU109">
        <f t="shared" si="535"/>
        <v>5.8011705401704297E-3</v>
      </c>
      <c r="AV109">
        <f t="shared" si="511"/>
        <v>3.3383490315952599E-2</v>
      </c>
      <c r="AW109">
        <f t="shared" si="494"/>
        <v>2.4370566111359001E-3</v>
      </c>
      <c r="AX109">
        <f t="shared" si="536"/>
        <v>8.5494753488378396E-3</v>
      </c>
      <c r="AY109">
        <f t="shared" si="512"/>
        <v>4.8840018272029002E-2</v>
      </c>
      <c r="AZ109">
        <f t="shared" si="495"/>
        <v>3.8193600651276098E-3</v>
      </c>
      <c r="BA109">
        <f t="shared" si="537"/>
        <v>1.10717732014847E-2</v>
      </c>
      <c r="BB109">
        <f t="shared" si="513"/>
        <v>6.4907266170242506E-2</v>
      </c>
      <c r="BC109">
        <f t="shared" si="496"/>
        <v>3.6502287483277301E-2</v>
      </c>
      <c r="BD109">
        <f t="shared" si="538"/>
        <v>0.113433591419257</v>
      </c>
      <c r="BE109">
        <f t="shared" si="514"/>
        <v>0.65842367580447803</v>
      </c>
      <c r="BF109">
        <f t="shared" si="497"/>
        <v>2.1486475447292899E-2</v>
      </c>
      <c r="BG109">
        <f t="shared" si="539"/>
        <v>8.5677382307991407E-2</v>
      </c>
      <c r="BH109">
        <f t="shared" si="515"/>
        <v>0.48210310015818902</v>
      </c>
      <c r="BI109">
        <f t="shared" si="498"/>
        <v>4.29111489517843E-3</v>
      </c>
      <c r="BJ109">
        <f t="shared" si="547"/>
        <v>1.29196705390692E-2</v>
      </c>
      <c r="BK109">
        <f t="shared" si="516"/>
        <v>7.5326139933292097E-2</v>
      </c>
      <c r="BL109">
        <f t="shared" si="499"/>
        <v>5.8444037242540601E-3</v>
      </c>
      <c r="BM109">
        <f t="shared" si="540"/>
        <v>2.1049421056244699E-2</v>
      </c>
      <c r="BN109">
        <f t="shared" si="517"/>
        <v>0.11985811459185899</v>
      </c>
      <c r="BO109">
        <f t="shared" si="500"/>
        <v>4.62896551582618E-3</v>
      </c>
      <c r="BP109">
        <f t="shared" si="541"/>
        <v>3.38908534430495E-3</v>
      </c>
      <c r="BQ109">
        <f t="shared" si="518"/>
        <v>2.8517840511090201E-2</v>
      </c>
      <c r="BR109">
        <f t="shared" si="501"/>
        <v>8.0342525641842902E-5</v>
      </c>
      <c r="BS109">
        <f t="shared" si="542"/>
        <v>8.1826801614592502E-4</v>
      </c>
      <c r="BT109">
        <f t="shared" si="519"/>
        <v>4.2921963948342303E-3</v>
      </c>
      <c r="BU109">
        <f t="shared" si="502"/>
        <v>1.43771919603698E-2</v>
      </c>
      <c r="BV109">
        <f t="shared" si="543"/>
        <v>5.03573007086442E-2</v>
      </c>
      <c r="BW109">
        <f t="shared" si="520"/>
        <v>0.28772948344414601</v>
      </c>
      <c r="BX109">
        <f t="shared" si="521"/>
        <v>1.3134972910061301E-2</v>
      </c>
      <c r="BY109">
        <f t="shared" si="544"/>
        <v>5.0061001627322702E-2</v>
      </c>
      <c r="BZ109">
        <f t="shared" si="522"/>
        <v>0.283142440411767</v>
      </c>
      <c r="CA109">
        <f t="shared" si="523"/>
        <v>7.2390675668060501E-3</v>
      </c>
      <c r="CB109">
        <f t="shared" si="545"/>
        <v>1.8123210965949699E-2</v>
      </c>
      <c r="CC109">
        <f t="shared" si="524"/>
        <v>0.108713723746764</v>
      </c>
      <c r="CD109" s="4">
        <f t="shared" si="525"/>
        <v>2.4345519100000002</v>
      </c>
      <c r="CE109" s="7">
        <f t="shared" si="526"/>
        <v>2.4345519100000002</v>
      </c>
    </row>
    <row r="110" spans="1:88" x14ac:dyDescent="0.25">
      <c r="A110">
        <f t="shared" si="527"/>
        <v>80</v>
      </c>
      <c r="B110">
        <v>834740</v>
      </c>
      <c r="C110">
        <v>58206</v>
      </c>
      <c r="D110">
        <v>17</v>
      </c>
      <c r="E110">
        <v>10</v>
      </c>
      <c r="F110">
        <v>21</v>
      </c>
      <c r="G110">
        <v>25</v>
      </c>
      <c r="H110">
        <v>350</v>
      </c>
      <c r="I110">
        <v>20</v>
      </c>
      <c r="J110">
        <v>851</v>
      </c>
      <c r="K110">
        <v>1106</v>
      </c>
      <c r="L110">
        <v>1928</v>
      </c>
      <c r="M110">
        <v>18946</v>
      </c>
      <c r="N110">
        <v>8787</v>
      </c>
      <c r="O110">
        <v>1847</v>
      </c>
      <c r="P110">
        <v>2745</v>
      </c>
      <c r="Q110">
        <v>3634</v>
      </c>
      <c r="R110">
        <v>30</v>
      </c>
      <c r="S110">
        <v>6416</v>
      </c>
      <c r="T110">
        <v>6672</v>
      </c>
      <c r="U110">
        <v>4801</v>
      </c>
      <c r="V110">
        <f t="shared" si="486"/>
        <v>6.9729496609722802E-2</v>
      </c>
      <c r="W110">
        <f t="shared" ref="W110" si="550">(5*V110)/(1+(5-X110)*V110)</f>
        <v>0.29689213520971602</v>
      </c>
      <c r="X110">
        <v>2.5</v>
      </c>
      <c r="Y110">
        <f>Y109*(1-W109)</f>
        <v>0.45462909968759602</v>
      </c>
      <c r="Z110">
        <f>Y110*W110</f>
        <v>0.13497580413472099</v>
      </c>
      <c r="AA110">
        <f>(5*(Y110-Z110)+(2.5*Z110))</f>
        <v>1.93570598810118</v>
      </c>
      <c r="AB110">
        <f t="shared" si="487"/>
        <v>3.9421858060857198E-5</v>
      </c>
      <c r="AC110">
        <f>AB109+AC109</f>
        <v>2.1690907660938501E-2</v>
      </c>
      <c r="AD110">
        <f>AB110*2.5+AC110*5</f>
        <v>0.108553092949845</v>
      </c>
      <c r="AE110">
        <f t="shared" si="488"/>
        <v>2.31893282710925E-5</v>
      </c>
      <c r="AF110">
        <f t="shared" si="531"/>
        <v>1.80313595057672E-3</v>
      </c>
      <c r="AG110">
        <f t="shared" si="506"/>
        <v>9.0736530735613299E-3</v>
      </c>
      <c r="AH110">
        <f t="shared" si="489"/>
        <v>4.8697589369294198E-5</v>
      </c>
      <c r="AI110">
        <f t="shared" si="532"/>
        <v>5.49504017168296E-3</v>
      </c>
      <c r="AJ110">
        <f t="shared" si="507"/>
        <v>2.7596944831838E-2</v>
      </c>
      <c r="AK110">
        <f t="shared" si="490"/>
        <v>5.7973320677731198E-5</v>
      </c>
      <c r="AL110">
        <f t="shared" si="533"/>
        <v>5.4088371089778204E-3</v>
      </c>
      <c r="AM110">
        <f t="shared" si="508"/>
        <v>2.7189118846583399E-2</v>
      </c>
      <c r="AN110">
        <f t="shared" si="491"/>
        <v>8.1162648948823702E-4</v>
      </c>
      <c r="AO110">
        <f>AN109+AO109</f>
        <v>1.0670963640303E-2</v>
      </c>
      <c r="AP110">
        <f t="shared" si="509"/>
        <v>5.5383884425235598E-2</v>
      </c>
      <c r="AQ110">
        <f t="shared" si="492"/>
        <v>4.6378656542185E-5</v>
      </c>
      <c r="AR110">
        <f t="shared" si="534"/>
        <v>3.45837095349094E-3</v>
      </c>
      <c r="AS110">
        <f t="shared" si="510"/>
        <v>1.7407801408810201E-2</v>
      </c>
      <c r="AT110">
        <f t="shared" si="493"/>
        <v>1.97341183586997E-3</v>
      </c>
      <c r="AU110">
        <f t="shared" si="535"/>
        <v>7.5522255862106001E-3</v>
      </c>
      <c r="AV110">
        <f t="shared" si="511"/>
        <v>4.2694657520727902E-2</v>
      </c>
      <c r="AW110">
        <f t="shared" si="494"/>
        <v>2.5647397067828301E-3</v>
      </c>
      <c r="AX110">
        <f t="shared" si="536"/>
        <v>1.09865319599737E-2</v>
      </c>
      <c r="AY110">
        <f t="shared" si="512"/>
        <v>6.1344509066825599E-2</v>
      </c>
      <c r="AZ110">
        <f t="shared" si="495"/>
        <v>4.4709024906666303E-3</v>
      </c>
      <c r="BA110">
        <f t="shared" si="537"/>
        <v>1.4891133266612301E-2</v>
      </c>
      <c r="BB110">
        <f t="shared" si="513"/>
        <v>8.5632922559728097E-2</v>
      </c>
      <c r="BC110">
        <f t="shared" si="496"/>
        <v>4.3934501342411801E-2</v>
      </c>
      <c r="BD110">
        <f t="shared" si="538"/>
        <v>0.14993587890253399</v>
      </c>
      <c r="BE110">
        <f t="shared" si="514"/>
        <v>0.85951564786869905</v>
      </c>
      <c r="BF110">
        <f t="shared" si="497"/>
        <v>2.0376462751808998E-2</v>
      </c>
      <c r="BG110">
        <f t="shared" si="539"/>
        <v>0.107163857755284</v>
      </c>
      <c r="BH110">
        <f t="shared" si="515"/>
        <v>0.58676044565594299</v>
      </c>
      <c r="BI110">
        <f t="shared" si="498"/>
        <v>4.2830689316707797E-3</v>
      </c>
      <c r="BJ110">
        <f t="shared" si="547"/>
        <v>1.7210785434247599E-2</v>
      </c>
      <c r="BK110">
        <f t="shared" si="516"/>
        <v>9.6761599500414894E-2</v>
      </c>
      <c r="BL110">
        <f t="shared" si="499"/>
        <v>6.3654706104148903E-3</v>
      </c>
      <c r="BM110">
        <f t="shared" si="540"/>
        <v>2.6893824780498801E-2</v>
      </c>
      <c r="BN110">
        <f t="shared" si="517"/>
        <v>0.150382800428531</v>
      </c>
      <c r="BO110">
        <f t="shared" si="500"/>
        <v>8.4270018937150099E-3</v>
      </c>
      <c r="BP110">
        <f t="shared" si="541"/>
        <v>8.01805086013113E-3</v>
      </c>
      <c r="BQ110">
        <f t="shared" si="518"/>
        <v>6.11577590349432E-2</v>
      </c>
      <c r="BR110">
        <f t="shared" si="501"/>
        <v>6.9567984813277497E-5</v>
      </c>
      <c r="BS110">
        <f t="shared" si="542"/>
        <v>8.9861054178776796E-4</v>
      </c>
      <c r="BT110">
        <f t="shared" si="519"/>
        <v>4.6669726709720298E-3</v>
      </c>
      <c r="BU110">
        <f t="shared" si="502"/>
        <v>1.48782730187329E-2</v>
      </c>
      <c r="BV110">
        <f t="shared" si="543"/>
        <v>6.4734492669014002E-2</v>
      </c>
      <c r="BW110">
        <f t="shared" si="520"/>
        <v>0.36086814589190203</v>
      </c>
      <c r="BX110">
        <f t="shared" si="521"/>
        <v>1.5471919822472899E-2</v>
      </c>
      <c r="BY110">
        <f t="shared" si="544"/>
        <v>6.3195974537384E-2</v>
      </c>
      <c r="BZ110">
        <f t="shared" si="522"/>
        <v>0.35465967224310202</v>
      </c>
      <c r="CA110">
        <f t="shared" si="523"/>
        <v>1.11331965029515E-2</v>
      </c>
      <c r="CB110">
        <f>CA109+CB109</f>
        <v>2.53622785327558E-2</v>
      </c>
      <c r="CC110">
        <f t="shared" si="524"/>
        <v>0.15464438392115801</v>
      </c>
      <c r="CD110" s="4">
        <f t="shared" si="525"/>
        <v>3.0642940099999998</v>
      </c>
      <c r="CE110" s="7">
        <f t="shared" si="526"/>
        <v>3.0642940099999998</v>
      </c>
    </row>
    <row r="111" spans="1:88" x14ac:dyDescent="0.25">
      <c r="A111" t="s">
        <v>16</v>
      </c>
      <c r="AD111">
        <f>SUM(AD99:AD110)</f>
        <v>0.83653896864131105</v>
      </c>
      <c r="AG111">
        <f>SUM(AG99:AG110)</f>
        <v>7.8532193907466602E-2</v>
      </c>
      <c r="AJ111">
        <f t="shared" ref="AJ111" si="551">SUM(AJ99:AJ110)</f>
        <v>0.17582363678496199</v>
      </c>
      <c r="AM111">
        <f t="shared" ref="AM111" si="552">SUM(AM99:AM110)</f>
        <v>0.242245746463464</v>
      </c>
      <c r="AP111">
        <f t="shared" ref="AP111" si="553">SUM(AP99:AP110)</f>
        <v>0.369197826841552</v>
      </c>
      <c r="AS111">
        <f t="shared" ref="AS111" si="554">SUM(AS99:AS110)</f>
        <v>0.112584176818009</v>
      </c>
      <c r="AV111">
        <f t="shared" ref="AV111" si="555">SUM(AV99:AV110)</f>
        <v>0.159749544487954</v>
      </c>
      <c r="AY111">
        <f t="shared" ref="AY111" si="556">SUM(AY99:AY110)</f>
        <v>0.22852800861320999</v>
      </c>
      <c r="BB111">
        <f t="shared" ref="BB111" si="557">SUM(BB99:BB110)</f>
        <v>0.29228896238534602</v>
      </c>
      <c r="BE111">
        <f t="shared" ref="BE111" si="558">SUM(BE99:BE110)</f>
        <v>3.07397253150459</v>
      </c>
      <c r="BH111">
        <f t="shared" ref="BH111" si="559">SUM(BH99:BH110)</f>
        <v>2.1757923809890301</v>
      </c>
      <c r="BK111">
        <f t="shared" ref="BK111" si="560">SUM(BK99:BK110)</f>
        <v>0.32484993119497901</v>
      </c>
      <c r="BN111">
        <f t="shared" ref="BN111" si="561">SUM(BN99:BN110)</f>
        <v>0.57373630277408605</v>
      </c>
      <c r="BQ111">
        <f t="shared" ref="BQ111" si="562">SUM(BQ99:BQ110)</f>
        <v>0.10732898897415501</v>
      </c>
      <c r="BT111">
        <f t="shared" ref="BT111" si="563">SUM(BT99:BT110)</f>
        <v>2.96842634939537E-2</v>
      </c>
      <c r="BW111">
        <f t="shared" ref="BW111" si="564">SUM(BW99:BW110)</f>
        <v>1.3628778744243799</v>
      </c>
      <c r="BZ111">
        <f t="shared" ref="BZ111" si="565">SUM(BZ99:BZ110)</f>
        <v>1.4725904593093599</v>
      </c>
      <c r="CC111">
        <f t="shared" ref="CC111" si="566">SUM(CC99:CC110)</f>
        <v>0.535670683583921</v>
      </c>
      <c r="CD111" s="22">
        <f>SUM(AD111,AG111,AJ111,AM111,AP111,AS111,AV111,AY111,BB111,BE111,BH111,BK111,BN111,BQ111,BT111,BW111,BZ111,CC111)</f>
        <v>12.15199</v>
      </c>
      <c r="CE111" s="8">
        <f>SUM(CE99:CE110)</f>
        <v>12.15</v>
      </c>
    </row>
    <row r="113" spans="1:88" x14ac:dyDescent="0.25">
      <c r="A113" s="9" t="s">
        <v>184</v>
      </c>
      <c r="CD113" s="1"/>
      <c r="CE113" s="5"/>
    </row>
    <row r="114" spans="1:88" x14ac:dyDescent="0.25">
      <c r="A114" t="s">
        <v>0</v>
      </c>
      <c r="B114" t="s">
        <v>4</v>
      </c>
      <c r="C114" t="s">
        <v>3</v>
      </c>
      <c r="D114" t="s">
        <v>5</v>
      </c>
      <c r="E114" t="s">
        <v>13</v>
      </c>
      <c r="F114" t="s">
        <v>17</v>
      </c>
      <c r="G114" t="s">
        <v>18</v>
      </c>
      <c r="H114" t="s">
        <v>80</v>
      </c>
      <c r="I114" t="s">
        <v>23</v>
      </c>
      <c r="J114" t="s">
        <v>24</v>
      </c>
      <c r="K114" t="s">
        <v>25</v>
      </c>
      <c r="L114" t="s">
        <v>26</v>
      </c>
      <c r="M114" t="s">
        <v>19</v>
      </c>
      <c r="N114" t="s">
        <v>20</v>
      </c>
      <c r="O114" t="s">
        <v>21</v>
      </c>
      <c r="P114" t="s">
        <v>22</v>
      </c>
      <c r="Q114" t="s">
        <v>27</v>
      </c>
      <c r="R114" t="s">
        <v>28</v>
      </c>
      <c r="S114" t="s">
        <v>171</v>
      </c>
      <c r="T114" t="s">
        <v>29</v>
      </c>
      <c r="U114" t="s">
        <v>30</v>
      </c>
      <c r="V114" t="s">
        <v>6</v>
      </c>
      <c r="W114" t="s">
        <v>7</v>
      </c>
      <c r="X114" t="s">
        <v>8</v>
      </c>
      <c r="Y114" t="s">
        <v>1</v>
      </c>
      <c r="Z114" t="s">
        <v>9</v>
      </c>
      <c r="AA114" t="s">
        <v>2</v>
      </c>
      <c r="AB114" t="s">
        <v>11</v>
      </c>
      <c r="AC114" t="s">
        <v>10</v>
      </c>
      <c r="AD114" t="s">
        <v>12</v>
      </c>
      <c r="AE114" t="s">
        <v>36</v>
      </c>
      <c r="AF114" t="s">
        <v>14</v>
      </c>
      <c r="AG114" t="s">
        <v>15</v>
      </c>
      <c r="AH114" t="s">
        <v>37</v>
      </c>
      <c r="AI114" t="s">
        <v>38</v>
      </c>
      <c r="AJ114" t="s">
        <v>39</v>
      </c>
      <c r="AK114" t="s">
        <v>40</v>
      </c>
      <c r="AL114" t="s">
        <v>41</v>
      </c>
      <c r="AM114" t="s">
        <v>42</v>
      </c>
      <c r="AN114" t="s">
        <v>43</v>
      </c>
      <c r="AO114" t="s">
        <v>44</v>
      </c>
      <c r="AP114" t="s">
        <v>45</v>
      </c>
      <c r="AQ114" t="s">
        <v>46</v>
      </c>
      <c r="AR114" t="s">
        <v>47</v>
      </c>
      <c r="AS114" t="s">
        <v>48</v>
      </c>
      <c r="AT114" t="s">
        <v>49</v>
      </c>
      <c r="AU114" t="s">
        <v>50</v>
      </c>
      <c r="AV114" t="s">
        <v>51</v>
      </c>
      <c r="AW114" t="s">
        <v>52</v>
      </c>
      <c r="AX114" t="s">
        <v>53</v>
      </c>
      <c r="AY114" t="s">
        <v>54</v>
      </c>
      <c r="AZ114" t="s">
        <v>64</v>
      </c>
      <c r="BA114" t="s">
        <v>65</v>
      </c>
      <c r="BB114" t="s">
        <v>66</v>
      </c>
      <c r="BC114" t="s">
        <v>73</v>
      </c>
      <c r="BD114" t="s">
        <v>74</v>
      </c>
      <c r="BE114" t="s">
        <v>75</v>
      </c>
      <c r="BF114" t="s">
        <v>67</v>
      </c>
      <c r="BG114" t="s">
        <v>68</v>
      </c>
      <c r="BH114" t="s">
        <v>69</v>
      </c>
      <c r="BI114" t="s">
        <v>70</v>
      </c>
      <c r="BJ114" t="s">
        <v>71</v>
      </c>
      <c r="BK114" t="s">
        <v>72</v>
      </c>
      <c r="BL114" t="s">
        <v>55</v>
      </c>
      <c r="BM114" t="s">
        <v>56</v>
      </c>
      <c r="BN114" t="s">
        <v>57</v>
      </c>
      <c r="BO114" t="s">
        <v>58</v>
      </c>
      <c r="BP114" t="s">
        <v>59</v>
      </c>
      <c r="BQ114" t="s">
        <v>60</v>
      </c>
      <c r="BR114" t="s">
        <v>61</v>
      </c>
      <c r="BS114" t="s">
        <v>62</v>
      </c>
      <c r="BT114" t="s">
        <v>63</v>
      </c>
      <c r="BU114" t="s">
        <v>172</v>
      </c>
      <c r="BV114" t="s">
        <v>173</v>
      </c>
      <c r="BW114" t="s">
        <v>174</v>
      </c>
      <c r="BX114" t="s">
        <v>31</v>
      </c>
      <c r="BY114" t="s">
        <v>32</v>
      </c>
      <c r="BZ114" t="s">
        <v>33</v>
      </c>
      <c r="CA114" t="s">
        <v>76</v>
      </c>
      <c r="CB114" t="s">
        <v>34</v>
      </c>
      <c r="CC114" t="s">
        <v>35</v>
      </c>
      <c r="CD114" s="2" t="s">
        <v>78</v>
      </c>
      <c r="CE114" s="6" t="s">
        <v>79</v>
      </c>
    </row>
    <row r="115" spans="1:88" x14ac:dyDescent="0.25">
      <c r="A115">
        <v>25</v>
      </c>
      <c r="B115">
        <v>1299457</v>
      </c>
      <c r="C115">
        <v>587</v>
      </c>
      <c r="D115">
        <v>45</v>
      </c>
      <c r="E115">
        <v>66</v>
      </c>
      <c r="F115">
        <v>15</v>
      </c>
      <c r="G115">
        <v>42</v>
      </c>
      <c r="H115">
        <v>96</v>
      </c>
      <c r="I115">
        <v>1</v>
      </c>
      <c r="J115">
        <v>2</v>
      </c>
      <c r="K115">
        <v>4</v>
      </c>
      <c r="L115">
        <v>3</v>
      </c>
      <c r="M115">
        <v>63</v>
      </c>
      <c r="N115">
        <v>57</v>
      </c>
      <c r="O115">
        <v>7</v>
      </c>
      <c r="P115">
        <v>17</v>
      </c>
      <c r="Q115">
        <v>0</v>
      </c>
      <c r="R115">
        <v>3</v>
      </c>
      <c r="S115">
        <v>41</v>
      </c>
      <c r="T115">
        <v>90</v>
      </c>
      <c r="U115">
        <v>35</v>
      </c>
      <c r="V115">
        <f t="shared" ref="V115:V126" si="567">C115/B115</f>
        <v>4.51727144491892E-4</v>
      </c>
      <c r="W115">
        <f>(5*V115)/(1+(5-X115)*V115)</f>
        <v>2.2560878821176801E-3</v>
      </c>
      <c r="X115">
        <v>2.5</v>
      </c>
      <c r="Y115">
        <v>1</v>
      </c>
      <c r="Z115">
        <f>Y115*W115</f>
        <v>2.2560878821176801E-3</v>
      </c>
      <c r="AA115">
        <f>(5*(Y115-Z115)+(2.5*Z115))</f>
        <v>4.9943597802947099</v>
      </c>
      <c r="AB115">
        <f t="shared" ref="AB115:AB126" si="568">Z115*D115/C115</f>
        <v>1.72953926227079E-4</v>
      </c>
      <c r="AC115">
        <v>0</v>
      </c>
      <c r="AD115">
        <f>AB115*2.5+AC115*5</f>
        <v>4.3238481556769699E-4</v>
      </c>
      <c r="AE115">
        <f t="shared" ref="AE115:AE126" si="569">Z115*E115/C115</f>
        <v>2.5366575846638299E-4</v>
      </c>
      <c r="AF115">
        <v>0</v>
      </c>
      <c r="AG115">
        <f>AE115*2.5+AF115*5</f>
        <v>6.3416439616595702E-4</v>
      </c>
      <c r="AH115">
        <f t="shared" ref="AH115:AH126" si="570">Z115*F115/C115</f>
        <v>5.7651308742359797E-5</v>
      </c>
      <c r="AI115">
        <v>0</v>
      </c>
      <c r="AJ115">
        <f>AH115*2.5+AI115*5</f>
        <v>1.44128271855899E-4</v>
      </c>
      <c r="AK115">
        <f t="shared" ref="AK115:AK126" si="571">Z115*G115/C115</f>
        <v>1.6142366447860699E-4</v>
      </c>
      <c r="AL115">
        <v>0</v>
      </c>
      <c r="AM115">
        <f>AK115*2.5+AL115*5</f>
        <v>4.0355916119651702E-4</v>
      </c>
      <c r="AN115">
        <f t="shared" ref="AN115:AN126" si="572">Z115*H115/C115</f>
        <v>3.6896837595110299E-4</v>
      </c>
      <c r="AO115">
        <v>0</v>
      </c>
      <c r="AP115">
        <f>AN115*2.5+AO115*5</f>
        <v>9.2242093987775795E-4</v>
      </c>
      <c r="AQ115">
        <f t="shared" ref="AQ115:AQ126" si="573">Z115*I115/C115</f>
        <v>3.8434205828239901E-6</v>
      </c>
      <c r="AR115">
        <v>0</v>
      </c>
      <c r="AS115">
        <f>AQ115*2.5+AR115*5</f>
        <v>9.6085514570599803E-6</v>
      </c>
      <c r="AT115">
        <f t="shared" ref="AT115:AT126" si="574">Z115*J115/C115</f>
        <v>7.68684116564797E-6</v>
      </c>
      <c r="AU115">
        <v>0</v>
      </c>
      <c r="AV115">
        <f>AT115*2.5+AU115*5</f>
        <v>1.92171029141199E-5</v>
      </c>
      <c r="AW115">
        <f t="shared" ref="AW115:AW126" si="575">Z115*K115/C115</f>
        <v>1.5373682331295899E-5</v>
      </c>
      <c r="AX115">
        <v>0</v>
      </c>
      <c r="AY115">
        <f>AW115*2.5+AX115*5</f>
        <v>3.8434205828239799E-5</v>
      </c>
      <c r="AZ115">
        <f t="shared" ref="AZ115:AZ126" si="576">Z115*L115/C115</f>
        <v>1.1530261748472001E-5</v>
      </c>
      <c r="BA115">
        <v>0</v>
      </c>
      <c r="BB115">
        <f>AZ115*2.5+BA115*5</f>
        <v>2.882565437118E-5</v>
      </c>
      <c r="BC115">
        <f t="shared" ref="BC115:BC126" si="577">Z115*M115/C115</f>
        <v>2.4213549671791101E-4</v>
      </c>
      <c r="BD115">
        <v>0</v>
      </c>
      <c r="BE115">
        <f>BC115*2.5+BD115*5</f>
        <v>6.0533874179477705E-4</v>
      </c>
      <c r="BF115">
        <f t="shared" ref="BF115:BF126" si="578">Z115*N115/C115</f>
        <v>2.1907497322096699E-4</v>
      </c>
      <c r="BG115">
        <v>0</v>
      </c>
      <c r="BH115">
        <f>BF115*2.5+BG115*5</f>
        <v>5.4768743305241699E-4</v>
      </c>
      <c r="BI115">
        <f t="shared" ref="BI115:BI126" si="579">Z115*O115/C115</f>
        <v>2.69039440797679E-5</v>
      </c>
      <c r="BJ115">
        <v>0</v>
      </c>
      <c r="BK115">
        <f>BI115*2.5+BJ115*5</f>
        <v>6.7259860199419806E-5</v>
      </c>
      <c r="BL115">
        <f t="shared" ref="BL115:BL126" si="580">Z115*P115/C115</f>
        <v>6.5338149908007804E-5</v>
      </c>
      <c r="BM115">
        <v>0</v>
      </c>
      <c r="BN115">
        <f>BL115*2.5+BM115*5</f>
        <v>1.6334537477001999E-4</v>
      </c>
      <c r="BO115">
        <f t="shared" ref="BO115:BO126" si="581">Z115*Q115/C115</f>
        <v>0</v>
      </c>
      <c r="BP115">
        <v>0</v>
      </c>
      <c r="BQ115">
        <f>BO115*2.5+BP115*5</f>
        <v>0</v>
      </c>
      <c r="BR115">
        <f t="shared" ref="BR115:BR126" si="582">Z115*R115/C115</f>
        <v>1.1530261748472001E-5</v>
      </c>
      <c r="BS115">
        <v>0</v>
      </c>
      <c r="BT115">
        <f>BR115*2.5+BS115*5</f>
        <v>2.882565437118E-5</v>
      </c>
      <c r="BU115">
        <f t="shared" ref="BU115:BU126" si="583">Z115*S115/C115</f>
        <v>1.5758024389578301E-4</v>
      </c>
      <c r="BV115">
        <v>0</v>
      </c>
      <c r="BW115">
        <f>BU115*2.5+BV115*5</f>
        <v>3.9395060973945701E-4</v>
      </c>
      <c r="BX115">
        <f>Z115*T115/C115</f>
        <v>3.4590785245415903E-4</v>
      </c>
      <c r="BY115">
        <v>0</v>
      </c>
      <c r="BZ115">
        <f>BX115*2.5+BY115*5</f>
        <v>8.64769631135398E-4</v>
      </c>
      <c r="CA115">
        <f>Z115*U115/C115</f>
        <v>1.3451972039883999E-4</v>
      </c>
      <c r="CB115">
        <v>0</v>
      </c>
      <c r="CC115">
        <f>CA115*2.5+CB115*5</f>
        <v>3.3629930099709999E-4</v>
      </c>
      <c r="CD115" s="4">
        <f>AD115+AG115+AJ115+AM115+AP115+AS115+AV115+AY115+BB115+BE115+BH115+BK115+BN115+BQ115+BT115+BW115+BZ115+CC115</f>
        <v>5.6402199999999996E-3</v>
      </c>
      <c r="CE115" s="7">
        <f>5-AA115</f>
        <v>5.6402199999999996E-3</v>
      </c>
      <c r="CI115" s="24"/>
      <c r="CJ115" s="24"/>
    </row>
    <row r="116" spans="1:88" x14ac:dyDescent="0.25">
      <c r="A116">
        <f>A115+5</f>
        <v>30</v>
      </c>
      <c r="B116">
        <v>1416276</v>
      </c>
      <c r="C116">
        <v>944</v>
      </c>
      <c r="D116">
        <v>70</v>
      </c>
      <c r="E116">
        <v>60</v>
      </c>
      <c r="F116">
        <v>22</v>
      </c>
      <c r="G116">
        <v>50</v>
      </c>
      <c r="H116">
        <v>80</v>
      </c>
      <c r="I116">
        <v>5</v>
      </c>
      <c r="J116">
        <v>10</v>
      </c>
      <c r="K116">
        <v>9</v>
      </c>
      <c r="L116">
        <v>11</v>
      </c>
      <c r="M116">
        <v>142</v>
      </c>
      <c r="N116">
        <v>156</v>
      </c>
      <c r="O116">
        <v>8</v>
      </c>
      <c r="P116">
        <v>17</v>
      </c>
      <c r="Q116">
        <v>0</v>
      </c>
      <c r="R116">
        <v>3</v>
      </c>
      <c r="S116">
        <v>88</v>
      </c>
      <c r="T116">
        <v>172</v>
      </c>
      <c r="U116">
        <v>41</v>
      </c>
      <c r="V116">
        <f t="shared" si="567"/>
        <v>6.6653674848687699E-4</v>
      </c>
      <c r="W116">
        <f t="shared" ref="W116:W124" si="584">(5*V116)/(1+(5-X116)*V116)</f>
        <v>3.3271395904234799E-3</v>
      </c>
      <c r="X116">
        <v>2.5</v>
      </c>
      <c r="Y116">
        <f>Y115*(1-W115)</f>
        <v>0.99774391211788205</v>
      </c>
      <c r="Z116">
        <f>Y116*W116</f>
        <v>3.31963327111141E-3</v>
      </c>
      <c r="AA116">
        <f t="shared" ref="AA116:AA124" si="585">(5*(Y116-Z116)+(2.5*Z116))</f>
        <v>4.9804204774116299</v>
      </c>
      <c r="AB116">
        <f t="shared" si="568"/>
        <v>2.46159246798516E-4</v>
      </c>
      <c r="AC116">
        <f>AB115+AC115</f>
        <v>1.72953926227079E-4</v>
      </c>
      <c r="AD116">
        <f t="shared" ref="AD116:AD125" si="586">AB116*2.5+AC116*5</f>
        <v>1.48016774813168E-3</v>
      </c>
      <c r="AE116">
        <f t="shared" si="569"/>
        <v>2.10993640113013E-4</v>
      </c>
      <c r="AF116">
        <f>AE115+AF115</f>
        <v>2.5366575846638299E-4</v>
      </c>
      <c r="AG116">
        <f t="shared" ref="AG116:AG126" si="587">AE116*2.5+AF116*5</f>
        <v>1.7958128926144499E-3</v>
      </c>
      <c r="AH116">
        <f t="shared" si="570"/>
        <v>7.7364334708104901E-5</v>
      </c>
      <c r="AI116">
        <f>AH115+AI115</f>
        <v>5.7651308742359797E-5</v>
      </c>
      <c r="AJ116">
        <f t="shared" ref="AJ116:AJ126" si="588">AH116*2.5+AI116*5</f>
        <v>4.8166738048206103E-4</v>
      </c>
      <c r="AK116">
        <f t="shared" si="571"/>
        <v>1.75828033427511E-4</v>
      </c>
      <c r="AL116">
        <f>AK115+AL115</f>
        <v>1.6142366447860699E-4</v>
      </c>
      <c r="AM116">
        <f t="shared" ref="AM116:AM126" si="589">AK116*2.5+AL116*5</f>
        <v>1.2466884059618101E-3</v>
      </c>
      <c r="AN116">
        <f t="shared" si="572"/>
        <v>2.81324853484018E-4</v>
      </c>
      <c r="AO116">
        <f>AN115+AO115</f>
        <v>3.6896837595110299E-4</v>
      </c>
      <c r="AP116">
        <f t="shared" ref="AP116:AP126" si="590">AN116*2.5+AO116*5</f>
        <v>2.5481540134655598E-3</v>
      </c>
      <c r="AQ116">
        <f t="shared" si="573"/>
        <v>1.7582803342751101E-5</v>
      </c>
      <c r="AR116">
        <f>AQ115+AR115</f>
        <v>3.8434205828239901E-6</v>
      </c>
      <c r="AS116">
        <f t="shared" ref="AS116:AS126" si="591">AQ116*2.5+AR116*5</f>
        <v>6.3174111270997694E-5</v>
      </c>
      <c r="AT116">
        <f t="shared" si="574"/>
        <v>3.5165606685502203E-5</v>
      </c>
      <c r="AU116">
        <f>AT115+AU115</f>
        <v>7.68684116564797E-6</v>
      </c>
      <c r="AV116">
        <f t="shared" ref="AV116:AV126" si="592">AT116*2.5+AU116*5</f>
        <v>1.2634822254199501E-4</v>
      </c>
      <c r="AW116">
        <f t="shared" si="575"/>
        <v>3.1649046016952003E-5</v>
      </c>
      <c r="AX116">
        <f>AW115+AX115</f>
        <v>1.5373682331295899E-5</v>
      </c>
      <c r="AY116">
        <f t="shared" ref="AY116:AY126" si="593">AW116*2.5+AX116*5</f>
        <v>1.5599102669885999E-4</v>
      </c>
      <c r="AZ116">
        <f t="shared" si="576"/>
        <v>3.8682167354052403E-5</v>
      </c>
      <c r="BA116">
        <f>AZ115+BA115</f>
        <v>1.1530261748472001E-5</v>
      </c>
      <c r="BB116">
        <f t="shared" ref="BB116:BB126" si="594">AZ116*2.5+BA116*5</f>
        <v>1.54356727127491E-4</v>
      </c>
      <c r="BC116">
        <f t="shared" si="577"/>
        <v>4.9935161493413203E-4</v>
      </c>
      <c r="BD116">
        <f>BC115+BD115</f>
        <v>2.4213549671791101E-4</v>
      </c>
      <c r="BE116">
        <f t="shared" ref="BE116:BE126" si="595">BC116*2.5+BD116*5</f>
        <v>2.4590565209248899E-3</v>
      </c>
      <c r="BF116">
        <f t="shared" si="578"/>
        <v>5.4858346429383499E-4</v>
      </c>
      <c r="BG116">
        <f>BF115+BG115</f>
        <v>2.1907497322096699E-4</v>
      </c>
      <c r="BH116">
        <f t="shared" ref="BH116:BH126" si="596">BF116*2.5+BG116*5</f>
        <v>2.4668335268394201E-3</v>
      </c>
      <c r="BI116">
        <f t="shared" si="579"/>
        <v>2.81324853484018E-5</v>
      </c>
      <c r="BJ116">
        <f>BI115+BJ115</f>
        <v>2.69039440797679E-5</v>
      </c>
      <c r="BK116">
        <f t="shared" ref="BK116:BK126" si="597">BI116*2.5+BJ116*5</f>
        <v>2.0485093376984399E-4</v>
      </c>
      <c r="BL116">
        <f t="shared" si="580"/>
        <v>5.9781531365353799E-5</v>
      </c>
      <c r="BM116">
        <f>BL115+BM115</f>
        <v>6.5338149908007804E-5</v>
      </c>
      <c r="BN116">
        <f t="shared" ref="BN116:BN126" si="598">BL116*2.5+BM116*5</f>
        <v>4.7614457795342298E-4</v>
      </c>
      <c r="BO116">
        <f t="shared" si="581"/>
        <v>0</v>
      </c>
      <c r="BP116">
        <f>BO115+BP115</f>
        <v>0</v>
      </c>
      <c r="BQ116">
        <f t="shared" ref="BQ116:BQ126" si="599">BO116*2.5+BP116*5</f>
        <v>0</v>
      </c>
      <c r="BR116">
        <f t="shared" si="582"/>
        <v>1.05496820056507E-5</v>
      </c>
      <c r="BS116">
        <f>BR115+BS115</f>
        <v>1.1530261748472001E-5</v>
      </c>
      <c r="BT116">
        <f t="shared" ref="BT116:BT126" si="600">BR116*2.5+BS116*5</f>
        <v>8.4025513756486798E-5</v>
      </c>
      <c r="BU116">
        <f t="shared" si="583"/>
        <v>3.0945733883241998E-4</v>
      </c>
      <c r="BV116">
        <f>BU115+BV115</f>
        <v>1.5758024389578301E-4</v>
      </c>
      <c r="BW116">
        <f t="shared" ref="BW116:BW126" si="601">BU116*2.5+BV116*5</f>
        <v>1.56154456655996E-3</v>
      </c>
      <c r="BX116">
        <f t="shared" ref="BX116:BX126" si="602">Z116*T116/C116</f>
        <v>6.0484843499063797E-4</v>
      </c>
      <c r="BY116">
        <f>BX115+BY115</f>
        <v>3.4590785245415903E-4</v>
      </c>
      <c r="BZ116">
        <f t="shared" ref="BZ116:BZ126" si="603">BX116*2.5+BY116*5</f>
        <v>3.2416603497473898E-3</v>
      </c>
      <c r="CA116">
        <f t="shared" ref="CA116:CA126" si="604">Z116*U116/C116</f>
        <v>1.4417898741055901E-4</v>
      </c>
      <c r="CB116">
        <f>CA115+CB115</f>
        <v>1.3451972039883999E-4</v>
      </c>
      <c r="CC116">
        <f t="shared" ref="CC116:CC126" si="605">CA116*2.5+CB116*5</f>
        <v>1.0330460705205999E-3</v>
      </c>
      <c r="CD116" s="4">
        <f t="shared" ref="CD116:CD126" si="606">AD116+AG116+AJ116+AM116+AP116+AS116+AV116+AY116+BB116+BE116+BH116+BK116+BN116+BQ116+BT116+BW116+BZ116+CC116</f>
        <v>1.957952E-2</v>
      </c>
      <c r="CE116" s="7">
        <f t="shared" ref="CE116:CE126" si="607">5-AA116</f>
        <v>1.957952E-2</v>
      </c>
    </row>
    <row r="117" spans="1:88" x14ac:dyDescent="0.25">
      <c r="A117">
        <f t="shared" ref="A117:A126" si="608">A116+5</f>
        <v>35</v>
      </c>
      <c r="B117">
        <v>1419280</v>
      </c>
      <c r="C117">
        <v>1487</v>
      </c>
      <c r="D117">
        <v>95</v>
      </c>
      <c r="E117">
        <v>59</v>
      </c>
      <c r="F117">
        <v>46</v>
      </c>
      <c r="G117">
        <v>48</v>
      </c>
      <c r="H117">
        <v>79</v>
      </c>
      <c r="I117">
        <v>7</v>
      </c>
      <c r="J117">
        <v>14</v>
      </c>
      <c r="K117">
        <v>24</v>
      </c>
      <c r="L117">
        <v>9</v>
      </c>
      <c r="M117">
        <v>260</v>
      </c>
      <c r="N117">
        <v>302</v>
      </c>
      <c r="O117">
        <v>14</v>
      </c>
      <c r="P117">
        <v>47</v>
      </c>
      <c r="Q117">
        <v>0</v>
      </c>
      <c r="R117">
        <v>5</v>
      </c>
      <c r="S117">
        <v>137</v>
      </c>
      <c r="T117">
        <v>261</v>
      </c>
      <c r="U117">
        <v>80</v>
      </c>
      <c r="V117">
        <f t="shared" si="567"/>
        <v>1.0477143340285201E-3</v>
      </c>
      <c r="W117">
        <f t="shared" si="584"/>
        <v>5.2248861997297898E-3</v>
      </c>
      <c r="X117">
        <v>2.5</v>
      </c>
      <c r="Y117">
        <f t="shared" ref="Y117:Y124" si="609">Y116*(1-W116)</f>
        <v>0.99442427884677098</v>
      </c>
      <c r="Z117">
        <f t="shared" ref="Z117:Z124" si="610">Y117*W117</f>
        <v>5.1957536912227396E-3</v>
      </c>
      <c r="AA117">
        <f t="shared" si="585"/>
        <v>4.9591320100058001</v>
      </c>
      <c r="AB117">
        <f t="shared" si="568"/>
        <v>3.3194122438880998E-4</v>
      </c>
      <c r="AC117">
        <f t="shared" ref="AC117:AC120" si="611">AB116+AC116</f>
        <v>4.1911317302559497E-4</v>
      </c>
      <c r="AD117">
        <f t="shared" si="586"/>
        <v>2.9254189261E-3</v>
      </c>
      <c r="AE117">
        <f t="shared" si="569"/>
        <v>2.0615297093620801E-4</v>
      </c>
      <c r="AF117">
        <f t="shared" ref="AF117:AF126" si="612">AE116+AF116</f>
        <v>4.6465939857939602E-4</v>
      </c>
      <c r="AG117">
        <f t="shared" si="587"/>
        <v>2.8386794202374999E-3</v>
      </c>
      <c r="AH117">
        <f t="shared" si="570"/>
        <v>1.6072943496721299E-4</v>
      </c>
      <c r="AI117">
        <f t="shared" ref="AI117:AI126" si="613">AH116+AI116</f>
        <v>1.35015643450465E-4</v>
      </c>
      <c r="AJ117">
        <f t="shared" si="588"/>
        <v>1.07690180467036E-3</v>
      </c>
      <c r="AK117">
        <f t="shared" si="571"/>
        <v>1.67717671270136E-4</v>
      </c>
      <c r="AL117">
        <f t="shared" ref="AL117:AL126" si="614">AK116+AL116</f>
        <v>3.3725169790611799E-4</v>
      </c>
      <c r="AM117">
        <f t="shared" si="589"/>
        <v>2.1055526677059302E-3</v>
      </c>
      <c r="AN117">
        <f t="shared" si="572"/>
        <v>2.7603533396543099E-4</v>
      </c>
      <c r="AO117">
        <f>AN116+AO116</f>
        <v>6.50293229435121E-4</v>
      </c>
      <c r="AP117">
        <f t="shared" si="590"/>
        <v>3.9415544820891801E-3</v>
      </c>
      <c r="AQ117">
        <f t="shared" si="573"/>
        <v>2.4458827060228099E-5</v>
      </c>
      <c r="AR117">
        <f t="shared" ref="AR117:AR126" si="615">AQ116+AR116</f>
        <v>2.1426223925575098E-5</v>
      </c>
      <c r="AS117">
        <f t="shared" si="591"/>
        <v>1.6827818727844601E-4</v>
      </c>
      <c r="AT117">
        <f t="shared" si="574"/>
        <v>4.8917654120456198E-5</v>
      </c>
      <c r="AU117">
        <f t="shared" ref="AU117:AU126" si="616">AT116+AU116</f>
        <v>4.2852447851150197E-5</v>
      </c>
      <c r="AV117">
        <f t="shared" si="592"/>
        <v>3.3655637455689099E-4</v>
      </c>
      <c r="AW117">
        <f t="shared" si="575"/>
        <v>8.3858835635067797E-5</v>
      </c>
      <c r="AX117">
        <f t="shared" ref="AX117:AX126" si="617">AW116+AX116</f>
        <v>4.7022728348247902E-5</v>
      </c>
      <c r="AY117">
        <f t="shared" si="593"/>
        <v>4.4476073082890899E-4</v>
      </c>
      <c r="AZ117">
        <f t="shared" si="576"/>
        <v>3.1447063363150399E-5</v>
      </c>
      <c r="BA117">
        <f t="shared" ref="BA117:BA126" si="618">AZ116+BA116</f>
        <v>5.02124291025244E-5</v>
      </c>
      <c r="BB117">
        <f t="shared" si="594"/>
        <v>3.2967980392049797E-4</v>
      </c>
      <c r="BC117">
        <f t="shared" si="577"/>
        <v>9.0847071937990101E-4</v>
      </c>
      <c r="BD117">
        <f t="shared" ref="BD117:BD126" si="619">BC116+BD116</f>
        <v>7.4148711165204296E-4</v>
      </c>
      <c r="BE117">
        <f t="shared" si="595"/>
        <v>5.9786123567099701E-3</v>
      </c>
      <c r="BF117">
        <f t="shared" si="578"/>
        <v>1.0552236817412701E-3</v>
      </c>
      <c r="BG117">
        <f t="shared" ref="BG117:BG126" si="620">BF116+BG116</f>
        <v>7.67658437514802E-4</v>
      </c>
      <c r="BH117">
        <f t="shared" si="596"/>
        <v>6.4763513919271903E-3</v>
      </c>
      <c r="BI117">
        <f t="shared" si="579"/>
        <v>4.8917654120456198E-5</v>
      </c>
      <c r="BJ117">
        <f>BI116+BJ116</f>
        <v>5.50364294281697E-5</v>
      </c>
      <c r="BK117">
        <f t="shared" si="597"/>
        <v>3.9747628244198897E-4</v>
      </c>
      <c r="BL117">
        <f t="shared" si="580"/>
        <v>1.6422355311867401E-4</v>
      </c>
      <c r="BM117">
        <f t="shared" ref="BM117:BM126" si="621">BL116+BM116</f>
        <v>1.25119681273362E-4</v>
      </c>
      <c r="BN117">
        <f t="shared" si="598"/>
        <v>1.0361572891635E-3</v>
      </c>
      <c r="BO117">
        <f t="shared" si="581"/>
        <v>0</v>
      </c>
      <c r="BP117">
        <f t="shared" ref="BP117:BP126" si="622">BO116+BP116</f>
        <v>0</v>
      </c>
      <c r="BQ117">
        <f t="shared" si="599"/>
        <v>0</v>
      </c>
      <c r="BR117">
        <f t="shared" si="582"/>
        <v>1.74705907573058E-5</v>
      </c>
      <c r="BS117">
        <f t="shared" ref="BS117:BS126" si="623">BR116+BS116</f>
        <v>2.2079943754122699E-5</v>
      </c>
      <c r="BT117">
        <f t="shared" si="600"/>
        <v>1.5407619566387801E-4</v>
      </c>
      <c r="BU117">
        <f t="shared" si="583"/>
        <v>4.7869418675017798E-4</v>
      </c>
      <c r="BV117">
        <f t="shared" ref="BV117:BV126" si="624">BU116+BV116</f>
        <v>4.6703758272820299E-4</v>
      </c>
      <c r="BW117">
        <f t="shared" si="601"/>
        <v>3.5319233805164601E-3</v>
      </c>
      <c r="BX117">
        <f t="shared" si="602"/>
        <v>9.11964837531362E-4</v>
      </c>
      <c r="BY117">
        <f t="shared" ref="BY117:BY126" si="625">BX116+BY116</f>
        <v>9.50756287444797E-4</v>
      </c>
      <c r="BZ117">
        <f t="shared" si="603"/>
        <v>7.0336935310523901E-3</v>
      </c>
      <c r="CA117">
        <f t="shared" si="604"/>
        <v>2.7952945211689301E-4</v>
      </c>
      <c r="CB117">
        <f t="shared" ref="CB117:CB125" si="626">CA116+CB116</f>
        <v>2.78698707809399E-4</v>
      </c>
      <c r="CC117">
        <f t="shared" si="605"/>
        <v>2.0923171693392299E-3</v>
      </c>
      <c r="CD117" s="4">
        <f t="shared" si="606"/>
        <v>4.086799E-2</v>
      </c>
      <c r="CE117" s="7">
        <f t="shared" si="607"/>
        <v>4.086799E-2</v>
      </c>
    </row>
    <row r="118" spans="1:88" x14ac:dyDescent="0.25">
      <c r="A118">
        <f t="shared" si="608"/>
        <v>40</v>
      </c>
      <c r="B118">
        <v>1357871</v>
      </c>
      <c r="C118">
        <v>2158</v>
      </c>
      <c r="D118">
        <v>103</v>
      </c>
      <c r="E118">
        <v>37</v>
      </c>
      <c r="F118">
        <v>60</v>
      </c>
      <c r="G118">
        <v>34</v>
      </c>
      <c r="H118">
        <v>85</v>
      </c>
      <c r="I118">
        <v>16</v>
      </c>
      <c r="J118">
        <v>16</v>
      </c>
      <c r="K118">
        <v>27</v>
      </c>
      <c r="L118">
        <v>23</v>
      </c>
      <c r="M118">
        <v>452</v>
      </c>
      <c r="N118">
        <v>560</v>
      </c>
      <c r="O118">
        <v>18</v>
      </c>
      <c r="P118">
        <v>72</v>
      </c>
      <c r="Q118">
        <v>1</v>
      </c>
      <c r="R118">
        <v>5</v>
      </c>
      <c r="S118">
        <v>239</v>
      </c>
      <c r="T118">
        <v>322</v>
      </c>
      <c r="U118">
        <v>88</v>
      </c>
      <c r="V118">
        <f t="shared" si="567"/>
        <v>1.58925258732236E-3</v>
      </c>
      <c r="W118">
        <f t="shared" si="584"/>
        <v>7.9148163307821099E-3</v>
      </c>
      <c r="X118">
        <v>2.5</v>
      </c>
      <c r="Y118">
        <f t="shared" si="609"/>
        <v>0.98922852515554804</v>
      </c>
      <c r="Z118">
        <f t="shared" si="610"/>
        <v>7.8295620857766306E-3</v>
      </c>
      <c r="AA118">
        <f t="shared" si="585"/>
        <v>4.9265687205633002</v>
      </c>
      <c r="AB118">
        <f t="shared" si="568"/>
        <v>3.7370013662418601E-4</v>
      </c>
      <c r="AC118">
        <f t="shared" si="611"/>
        <v>7.5105439741440501E-4</v>
      </c>
      <c r="AD118">
        <f t="shared" si="586"/>
        <v>4.6895223286324899E-3</v>
      </c>
      <c r="AE118">
        <f t="shared" si="569"/>
        <v>1.3424179665140701E-4</v>
      </c>
      <c r="AF118">
        <f t="shared" si="612"/>
        <v>6.70812369515604E-4</v>
      </c>
      <c r="AG118">
        <f t="shared" si="587"/>
        <v>3.6896663392065399E-3</v>
      </c>
      <c r="AH118">
        <f t="shared" si="570"/>
        <v>2.17689399975254E-4</v>
      </c>
      <c r="AI118">
        <f t="shared" si="613"/>
        <v>2.9574507841767799E-4</v>
      </c>
      <c r="AJ118">
        <f t="shared" si="588"/>
        <v>2.02294889202652E-3</v>
      </c>
      <c r="AK118">
        <f t="shared" si="571"/>
        <v>1.23357326652644E-4</v>
      </c>
      <c r="AL118">
        <f t="shared" si="614"/>
        <v>5.0496936917625399E-4</v>
      </c>
      <c r="AM118">
        <f t="shared" si="589"/>
        <v>2.8332401625128802E-3</v>
      </c>
      <c r="AN118">
        <f t="shared" si="572"/>
        <v>3.0839331663161E-4</v>
      </c>
      <c r="AO118">
        <f t="shared" ref="AO118" si="627">AN117+AO117</f>
        <v>9.2632856340055204E-4</v>
      </c>
      <c r="AP118">
        <f t="shared" si="590"/>
        <v>5.40262610858179E-3</v>
      </c>
      <c r="AQ118">
        <f t="shared" si="573"/>
        <v>5.8050506660067703E-5</v>
      </c>
      <c r="AR118">
        <f t="shared" si="615"/>
        <v>4.5885050985803197E-5</v>
      </c>
      <c r="AS118">
        <f t="shared" si="591"/>
        <v>3.7455152157918499E-4</v>
      </c>
      <c r="AT118">
        <f t="shared" si="574"/>
        <v>5.8050506660067703E-5</v>
      </c>
      <c r="AU118">
        <f t="shared" si="616"/>
        <v>9.1770101971606395E-5</v>
      </c>
      <c r="AV118">
        <f t="shared" si="592"/>
        <v>6.0397677650820105E-4</v>
      </c>
      <c r="AW118">
        <f t="shared" si="575"/>
        <v>9.7960229988864207E-5</v>
      </c>
      <c r="AX118">
        <f t="shared" si="617"/>
        <v>1.30881563983316E-4</v>
      </c>
      <c r="AY118">
        <f t="shared" si="593"/>
        <v>8.9930839488874099E-4</v>
      </c>
      <c r="AZ118">
        <f t="shared" si="576"/>
        <v>8.3447603323847305E-5</v>
      </c>
      <c r="BA118">
        <f t="shared" si="618"/>
        <v>8.1659492465674806E-5</v>
      </c>
      <c r="BB118">
        <f t="shared" si="594"/>
        <v>6.1691647063799203E-4</v>
      </c>
      <c r="BC118">
        <f t="shared" si="577"/>
        <v>1.6399268131469099E-3</v>
      </c>
      <c r="BD118">
        <f t="shared" si="619"/>
        <v>1.64995783103194E-3</v>
      </c>
      <c r="BE118">
        <f t="shared" si="595"/>
        <v>1.2349606188026999E-2</v>
      </c>
      <c r="BF118">
        <f t="shared" si="578"/>
        <v>2.0317677331023699E-3</v>
      </c>
      <c r="BG118">
        <f t="shared" si="620"/>
        <v>1.8228821192560699E-3</v>
      </c>
      <c r="BH118">
        <f t="shared" si="596"/>
        <v>1.4193829929036301E-2</v>
      </c>
      <c r="BI118">
        <f t="shared" si="579"/>
        <v>6.5306819992576201E-5</v>
      </c>
      <c r="BJ118">
        <f t="shared" ref="BJ118:BJ126" si="628">BI117+BJ117</f>
        <v>1.03954083548626E-4</v>
      </c>
      <c r="BK118">
        <f t="shared" si="597"/>
        <v>6.8303746772456996E-4</v>
      </c>
      <c r="BL118">
        <f t="shared" si="580"/>
        <v>2.6122727997030502E-4</v>
      </c>
      <c r="BM118">
        <f t="shared" si="621"/>
        <v>2.8934323439203601E-4</v>
      </c>
      <c r="BN118">
        <f t="shared" si="598"/>
        <v>2.09978437188594E-3</v>
      </c>
      <c r="BO118">
        <f t="shared" si="581"/>
        <v>3.6281566662542301E-6</v>
      </c>
      <c r="BP118">
        <f t="shared" si="622"/>
        <v>0</v>
      </c>
      <c r="BQ118">
        <f t="shared" si="599"/>
        <v>9.0703916656355807E-6</v>
      </c>
      <c r="BR118">
        <f t="shared" si="582"/>
        <v>1.8140783331271199E-5</v>
      </c>
      <c r="BS118">
        <f t="shared" si="623"/>
        <v>3.9550534511428498E-5</v>
      </c>
      <c r="BT118">
        <f t="shared" si="600"/>
        <v>2.4310463088532099E-4</v>
      </c>
      <c r="BU118">
        <f t="shared" si="583"/>
        <v>8.6712944323476097E-4</v>
      </c>
      <c r="BV118">
        <f t="shared" si="624"/>
        <v>9.4573176947838097E-4</v>
      </c>
      <c r="BW118">
        <f t="shared" si="601"/>
        <v>6.8964824554788098E-3</v>
      </c>
      <c r="BX118">
        <f t="shared" si="602"/>
        <v>1.1682664465338601E-3</v>
      </c>
      <c r="BY118">
        <f t="shared" si="625"/>
        <v>1.86272112497616E-3</v>
      </c>
      <c r="BZ118">
        <f t="shared" si="603"/>
        <v>1.22342717412154E-2</v>
      </c>
      <c r="CA118">
        <f t="shared" si="604"/>
        <v>3.1927778663037198E-4</v>
      </c>
      <c r="CB118">
        <f t="shared" si="626"/>
        <v>5.5822815992629196E-4</v>
      </c>
      <c r="CC118">
        <f t="shared" si="605"/>
        <v>3.5893352662073898E-3</v>
      </c>
      <c r="CD118" s="4">
        <f t="shared" si="606"/>
        <v>7.3431280000000002E-2</v>
      </c>
      <c r="CE118" s="7">
        <f t="shared" si="607"/>
        <v>7.3431280000000002E-2</v>
      </c>
    </row>
    <row r="119" spans="1:88" x14ac:dyDescent="0.25">
      <c r="A119">
        <f t="shared" si="608"/>
        <v>45</v>
      </c>
      <c r="B119">
        <v>1218049</v>
      </c>
      <c r="C119">
        <v>2948</v>
      </c>
      <c r="D119">
        <v>70</v>
      </c>
      <c r="E119">
        <v>36</v>
      </c>
      <c r="F119">
        <v>74</v>
      </c>
      <c r="G119">
        <v>44</v>
      </c>
      <c r="H119">
        <v>77</v>
      </c>
      <c r="I119">
        <v>13</v>
      </c>
      <c r="J119">
        <v>35</v>
      </c>
      <c r="K119">
        <v>64</v>
      </c>
      <c r="L119">
        <v>53</v>
      </c>
      <c r="M119">
        <v>697</v>
      </c>
      <c r="N119">
        <v>764</v>
      </c>
      <c r="O119">
        <v>20</v>
      </c>
      <c r="P119">
        <v>126</v>
      </c>
      <c r="Q119">
        <v>0</v>
      </c>
      <c r="R119">
        <v>6</v>
      </c>
      <c r="S119">
        <v>340</v>
      </c>
      <c r="T119">
        <v>390</v>
      </c>
      <c r="U119">
        <v>139</v>
      </c>
      <c r="V119">
        <f t="shared" si="567"/>
        <v>2.4202638810097098E-3</v>
      </c>
      <c r="W119">
        <f t="shared" si="584"/>
        <v>1.20285388099907E-2</v>
      </c>
      <c r="X119">
        <v>2.5</v>
      </c>
      <c r="Y119">
        <f t="shared" si="609"/>
        <v>0.98139896306977104</v>
      </c>
      <c r="Z119">
        <f t="shared" si="610"/>
        <v>1.18047955153694E-2</v>
      </c>
      <c r="AA119">
        <f t="shared" si="585"/>
        <v>4.8774828265604304</v>
      </c>
      <c r="AB119">
        <f t="shared" si="568"/>
        <v>2.8030382838394101E-4</v>
      </c>
      <c r="AC119">
        <f t="shared" si="611"/>
        <v>1.12475453403859E-3</v>
      </c>
      <c r="AD119">
        <f t="shared" si="586"/>
        <v>6.3245322411527999E-3</v>
      </c>
      <c r="AE119">
        <f t="shared" si="569"/>
        <v>1.4415625459745501E-4</v>
      </c>
      <c r="AF119">
        <f t="shared" si="612"/>
        <v>8.0505416616701096E-4</v>
      </c>
      <c r="AG119">
        <f t="shared" si="587"/>
        <v>4.3856614673286904E-3</v>
      </c>
      <c r="AH119">
        <f t="shared" si="570"/>
        <v>2.9632119000588001E-4</v>
      </c>
      <c r="AI119">
        <f t="shared" si="613"/>
        <v>5.1343447839293204E-4</v>
      </c>
      <c r="AJ119">
        <f t="shared" si="588"/>
        <v>3.30797536697936E-3</v>
      </c>
      <c r="AK119">
        <f t="shared" si="571"/>
        <v>1.7619097784133401E-4</v>
      </c>
      <c r="AL119">
        <f t="shared" si="614"/>
        <v>6.2832669582889799E-4</v>
      </c>
      <c r="AM119">
        <f t="shared" si="589"/>
        <v>3.5821109237478299E-3</v>
      </c>
      <c r="AN119">
        <f t="shared" si="572"/>
        <v>3.0833421122233498E-4</v>
      </c>
      <c r="AO119">
        <f>AN118+AO118</f>
        <v>1.23472188003216E-3</v>
      </c>
      <c r="AP119">
        <f t="shared" si="590"/>
        <v>6.94444492821664E-3</v>
      </c>
      <c r="AQ119">
        <f t="shared" si="573"/>
        <v>5.2056425271303298E-5</v>
      </c>
      <c r="AR119">
        <f t="shared" si="615"/>
        <v>1.0393555764587099E-4</v>
      </c>
      <c r="AS119">
        <f t="shared" si="591"/>
        <v>6.4981885140761295E-4</v>
      </c>
      <c r="AT119">
        <f t="shared" si="574"/>
        <v>1.4015191419196999E-4</v>
      </c>
      <c r="AU119">
        <f t="shared" si="616"/>
        <v>1.49820608631674E-4</v>
      </c>
      <c r="AV119">
        <f t="shared" si="592"/>
        <v>1.0994828286382901E-3</v>
      </c>
      <c r="AW119">
        <f t="shared" si="575"/>
        <v>2.5627778595103203E-4</v>
      </c>
      <c r="AX119">
        <f t="shared" si="617"/>
        <v>2.2884179397217999E-4</v>
      </c>
      <c r="AY119">
        <f t="shared" si="593"/>
        <v>1.78490343473848E-3</v>
      </c>
      <c r="AZ119">
        <f t="shared" si="576"/>
        <v>2.12230041490698E-4</v>
      </c>
      <c r="BA119">
        <f t="shared" si="618"/>
        <v>1.6510709578952199E-4</v>
      </c>
      <c r="BB119">
        <f t="shared" si="594"/>
        <v>1.35611058267435E-3</v>
      </c>
      <c r="BC119">
        <f t="shared" si="577"/>
        <v>2.7910252626229602E-3</v>
      </c>
      <c r="BD119">
        <f t="shared" si="619"/>
        <v>3.2898846441788499E-3</v>
      </c>
      <c r="BE119">
        <f t="shared" si="595"/>
        <v>2.3426986377451699E-2</v>
      </c>
      <c r="BF119">
        <f t="shared" si="578"/>
        <v>3.0593160697904402E-3</v>
      </c>
      <c r="BG119">
        <f t="shared" si="620"/>
        <v>3.8546498523584398E-3</v>
      </c>
      <c r="BH119">
        <f t="shared" si="596"/>
        <v>2.6921539436268301E-2</v>
      </c>
      <c r="BI119">
        <f t="shared" si="579"/>
        <v>8.0086808109697396E-5</v>
      </c>
      <c r="BJ119">
        <f t="shared" si="628"/>
        <v>1.69260903541202E-4</v>
      </c>
      <c r="BK119">
        <f t="shared" si="597"/>
        <v>1.0465215379802501E-3</v>
      </c>
      <c r="BL119">
        <f t="shared" si="580"/>
        <v>5.0454689109109396E-4</v>
      </c>
      <c r="BM119">
        <f t="shared" si="621"/>
        <v>5.5057051436234103E-4</v>
      </c>
      <c r="BN119">
        <f t="shared" si="598"/>
        <v>4.0142197995394402E-3</v>
      </c>
      <c r="BO119">
        <f t="shared" si="581"/>
        <v>0</v>
      </c>
      <c r="BP119">
        <f t="shared" si="622"/>
        <v>3.6281566662542301E-6</v>
      </c>
      <c r="BQ119">
        <f t="shared" si="599"/>
        <v>1.8140783331271199E-5</v>
      </c>
      <c r="BR119">
        <f t="shared" si="582"/>
        <v>2.40260424329092E-5</v>
      </c>
      <c r="BS119">
        <f t="shared" si="623"/>
        <v>5.7691317842699697E-5</v>
      </c>
      <c r="BT119">
        <f t="shared" si="600"/>
        <v>3.4852169529577101E-4</v>
      </c>
      <c r="BU119">
        <f t="shared" si="583"/>
        <v>1.3614757378648599E-3</v>
      </c>
      <c r="BV119">
        <f t="shared" si="624"/>
        <v>1.8128612127131401E-3</v>
      </c>
      <c r="BW119">
        <f t="shared" si="601"/>
        <v>1.24679954082278E-2</v>
      </c>
      <c r="BX119">
        <f t="shared" si="602"/>
        <v>1.5616927581391001E-3</v>
      </c>
      <c r="BY119">
        <f t="shared" si="625"/>
        <v>3.03098757151002E-3</v>
      </c>
      <c r="BZ119">
        <f t="shared" si="603"/>
        <v>1.90591697528978E-2</v>
      </c>
      <c r="CA119">
        <f t="shared" si="604"/>
        <v>5.5660331636239702E-4</v>
      </c>
      <c r="CB119">
        <f t="shared" si="626"/>
        <v>8.7750594655666399E-4</v>
      </c>
      <c r="CC119">
        <f t="shared" si="605"/>
        <v>5.7790380236893103E-3</v>
      </c>
      <c r="CD119" s="4">
        <f t="shared" si="606"/>
        <v>0.12251716999999999</v>
      </c>
      <c r="CE119" s="7">
        <f t="shared" si="607"/>
        <v>0.12251716999999999</v>
      </c>
    </row>
    <row r="120" spans="1:88" x14ac:dyDescent="0.25">
      <c r="A120">
        <f t="shared" si="608"/>
        <v>50</v>
      </c>
      <c r="B120">
        <v>1141565</v>
      </c>
      <c r="C120">
        <v>3904</v>
      </c>
      <c r="D120">
        <v>90</v>
      </c>
      <c r="E120">
        <v>47</v>
      </c>
      <c r="F120">
        <v>56</v>
      </c>
      <c r="G120">
        <v>40</v>
      </c>
      <c r="H120">
        <v>72</v>
      </c>
      <c r="I120">
        <v>27</v>
      </c>
      <c r="J120">
        <v>49</v>
      </c>
      <c r="K120">
        <v>69</v>
      </c>
      <c r="L120">
        <v>84</v>
      </c>
      <c r="M120">
        <v>910</v>
      </c>
      <c r="N120">
        <v>1172</v>
      </c>
      <c r="O120">
        <v>30</v>
      </c>
      <c r="P120">
        <v>172</v>
      </c>
      <c r="Q120">
        <v>1</v>
      </c>
      <c r="R120">
        <v>2</v>
      </c>
      <c r="S120">
        <v>414</v>
      </c>
      <c r="T120">
        <v>518</v>
      </c>
      <c r="U120">
        <v>151</v>
      </c>
      <c r="V120">
        <f t="shared" si="567"/>
        <v>3.4198665866595401E-3</v>
      </c>
      <c r="W120">
        <f t="shared" si="584"/>
        <v>1.6954378650685099E-2</v>
      </c>
      <c r="X120">
        <v>2.5</v>
      </c>
      <c r="Y120">
        <f t="shared" si="609"/>
        <v>0.96959416755440198</v>
      </c>
      <c r="Z120">
        <f t="shared" si="610"/>
        <v>1.64388666542131E-2</v>
      </c>
      <c r="AA120">
        <f t="shared" si="585"/>
        <v>4.8068736711364801</v>
      </c>
      <c r="AB120">
        <f t="shared" si="568"/>
        <v>3.78969774303068E-4</v>
      </c>
      <c r="AC120">
        <f t="shared" si="611"/>
        <v>1.40505836242253E-3</v>
      </c>
      <c r="AD120">
        <f t="shared" si="586"/>
        <v>7.9727162478703192E-3</v>
      </c>
      <c r="AE120">
        <f t="shared" si="569"/>
        <v>1.9790643769160201E-4</v>
      </c>
      <c r="AF120">
        <f t="shared" si="612"/>
        <v>9.4921042076446605E-4</v>
      </c>
      <c r="AG120">
        <f t="shared" si="587"/>
        <v>5.2408181980513396E-3</v>
      </c>
      <c r="AH120">
        <f t="shared" si="570"/>
        <v>2.3580341512190899E-4</v>
      </c>
      <c r="AI120">
        <f t="shared" si="613"/>
        <v>8.0975566839881199E-4</v>
      </c>
      <c r="AJ120">
        <f t="shared" si="588"/>
        <v>4.6382868797988303E-3</v>
      </c>
      <c r="AK120">
        <f t="shared" si="571"/>
        <v>1.6843101080136401E-4</v>
      </c>
      <c r="AL120">
        <f t="shared" si="614"/>
        <v>8.0451767367023205E-4</v>
      </c>
      <c r="AM120">
        <f t="shared" si="589"/>
        <v>4.4436658953545703E-3</v>
      </c>
      <c r="AN120">
        <f t="shared" si="572"/>
        <v>3.0317581944245501E-4</v>
      </c>
      <c r="AO120">
        <f t="shared" ref="AO120:AO125" si="629">AN119+AO119</f>
        <v>1.54305609125449E-3</v>
      </c>
      <c r="AP120">
        <f t="shared" si="590"/>
        <v>8.4732200048785906E-3</v>
      </c>
      <c r="AQ120">
        <f t="shared" si="573"/>
        <v>1.1369093229092099E-4</v>
      </c>
      <c r="AR120">
        <f t="shared" si="615"/>
        <v>1.5599198291717399E-4</v>
      </c>
      <c r="AS120">
        <f t="shared" si="591"/>
        <v>1.06418724531317E-3</v>
      </c>
      <c r="AT120">
        <f t="shared" si="574"/>
        <v>2.0632798823167099E-4</v>
      </c>
      <c r="AU120">
        <f t="shared" si="616"/>
        <v>2.8997252282364402E-4</v>
      </c>
      <c r="AV120">
        <f t="shared" si="592"/>
        <v>1.9656825846974002E-3</v>
      </c>
      <c r="AW120">
        <f t="shared" si="575"/>
        <v>2.9054349363235199E-4</v>
      </c>
      <c r="AX120">
        <f t="shared" si="617"/>
        <v>4.8511957992321199E-4</v>
      </c>
      <c r="AY120">
        <f t="shared" si="593"/>
        <v>3.15195663369694E-3</v>
      </c>
      <c r="AZ120">
        <f t="shared" si="576"/>
        <v>3.5370512268286398E-4</v>
      </c>
      <c r="BA120">
        <f t="shared" si="618"/>
        <v>3.7733713728022001E-4</v>
      </c>
      <c r="BB120">
        <f t="shared" si="594"/>
        <v>2.77094849310826E-3</v>
      </c>
      <c r="BC120">
        <f t="shared" si="577"/>
        <v>3.8318054957310198E-3</v>
      </c>
      <c r="BD120">
        <f t="shared" si="619"/>
        <v>6.0809099068018097E-3</v>
      </c>
      <c r="BE120">
        <f t="shared" si="595"/>
        <v>3.9984063273336597E-2</v>
      </c>
      <c r="BF120">
        <f t="shared" si="578"/>
        <v>4.9350286164799601E-3</v>
      </c>
      <c r="BG120">
        <f t="shared" si="620"/>
        <v>6.91396592214888E-3</v>
      </c>
      <c r="BH120">
        <f t="shared" si="596"/>
        <v>4.6907401151944299E-2</v>
      </c>
      <c r="BI120">
        <f t="shared" si="579"/>
        <v>1.2632325810102299E-4</v>
      </c>
      <c r="BJ120">
        <f t="shared" si="628"/>
        <v>2.4934771165089899E-4</v>
      </c>
      <c r="BK120">
        <f t="shared" si="597"/>
        <v>1.5625467035070501E-3</v>
      </c>
      <c r="BL120">
        <f t="shared" si="580"/>
        <v>7.2425334644586397E-4</v>
      </c>
      <c r="BM120">
        <f t="shared" si="621"/>
        <v>1.0551174054534401E-3</v>
      </c>
      <c r="BN120">
        <f t="shared" si="598"/>
        <v>7.0862203933818599E-3</v>
      </c>
      <c r="BO120">
        <f t="shared" si="581"/>
        <v>4.2107752700340904E-6</v>
      </c>
      <c r="BP120">
        <f t="shared" si="622"/>
        <v>3.6281566662542301E-6</v>
      </c>
      <c r="BQ120">
        <f t="shared" si="599"/>
        <v>2.8667721506356402E-5</v>
      </c>
      <c r="BR120">
        <f t="shared" si="582"/>
        <v>8.4215505400681892E-6</v>
      </c>
      <c r="BS120">
        <f t="shared" si="623"/>
        <v>8.1717360275608897E-5</v>
      </c>
      <c r="BT120">
        <f t="shared" si="600"/>
        <v>4.2964067772821498E-4</v>
      </c>
      <c r="BU120">
        <f t="shared" si="583"/>
        <v>1.74326096179411E-3</v>
      </c>
      <c r="BV120">
        <f t="shared" si="624"/>
        <v>3.1743369505779998E-3</v>
      </c>
      <c r="BW120">
        <f t="shared" si="601"/>
        <v>2.0229837157375301E-2</v>
      </c>
      <c r="BX120">
        <f t="shared" si="602"/>
        <v>2.1811815898776601E-3</v>
      </c>
      <c r="BY120">
        <f t="shared" si="625"/>
        <v>4.5926803296491197E-3</v>
      </c>
      <c r="BZ120">
        <f t="shared" si="603"/>
        <v>2.8416355622939701E-2</v>
      </c>
      <c r="CA120">
        <f t="shared" si="604"/>
        <v>6.3582706577514797E-4</v>
      </c>
      <c r="CB120">
        <f t="shared" si="626"/>
        <v>1.43410926291906E-3</v>
      </c>
      <c r="CC120">
        <f t="shared" si="605"/>
        <v>8.7601139790331704E-3</v>
      </c>
      <c r="CD120" s="4">
        <f t="shared" si="606"/>
        <v>0.19312633000000001</v>
      </c>
      <c r="CE120" s="7">
        <f t="shared" si="607"/>
        <v>0.19312633000000001</v>
      </c>
    </row>
    <row r="121" spans="1:88" x14ac:dyDescent="0.25">
      <c r="A121">
        <f t="shared" si="608"/>
        <v>55</v>
      </c>
      <c r="B121">
        <v>959737</v>
      </c>
      <c r="C121">
        <v>5268</v>
      </c>
      <c r="D121">
        <v>117</v>
      </c>
      <c r="E121">
        <v>32</v>
      </c>
      <c r="F121">
        <v>75</v>
      </c>
      <c r="G121">
        <v>23</v>
      </c>
      <c r="H121">
        <v>87</v>
      </c>
      <c r="I121">
        <v>15</v>
      </c>
      <c r="J121">
        <v>54</v>
      </c>
      <c r="K121">
        <v>96</v>
      </c>
      <c r="L121">
        <v>104</v>
      </c>
      <c r="M121">
        <v>1259</v>
      </c>
      <c r="N121">
        <v>1631</v>
      </c>
      <c r="O121">
        <v>90</v>
      </c>
      <c r="P121">
        <v>258</v>
      </c>
      <c r="Q121">
        <v>22</v>
      </c>
      <c r="R121">
        <v>6</v>
      </c>
      <c r="S121">
        <v>585</v>
      </c>
      <c r="T121">
        <v>617</v>
      </c>
      <c r="U121">
        <v>197</v>
      </c>
      <c r="V121">
        <f t="shared" si="567"/>
        <v>5.4890037583212904E-3</v>
      </c>
      <c r="W121">
        <f t="shared" si="584"/>
        <v>2.70735024005378E-2</v>
      </c>
      <c r="X121">
        <v>2.5</v>
      </c>
      <c r="Y121">
        <f t="shared" si="609"/>
        <v>0.95315530090018896</v>
      </c>
      <c r="Z121">
        <f t="shared" si="610"/>
        <v>2.58052523270066E-2</v>
      </c>
      <c r="AA121">
        <f t="shared" si="585"/>
        <v>4.7012633736834299</v>
      </c>
      <c r="AB121">
        <f t="shared" si="568"/>
        <v>5.7312348562258396E-4</v>
      </c>
      <c r="AC121">
        <f>AB120+AC120</f>
        <v>1.7840281367256E-3</v>
      </c>
      <c r="AD121">
        <f t="shared" si="586"/>
        <v>1.03529493976845E-2</v>
      </c>
      <c r="AE121">
        <f t="shared" si="569"/>
        <v>1.56751722563442E-4</v>
      </c>
      <c r="AF121">
        <f t="shared" si="612"/>
        <v>1.14711685845607E-3</v>
      </c>
      <c r="AG121">
        <f t="shared" si="587"/>
        <v>6.12746359868896E-3</v>
      </c>
      <c r="AH121">
        <f t="shared" si="570"/>
        <v>3.6738684975806701E-4</v>
      </c>
      <c r="AI121">
        <f t="shared" si="613"/>
        <v>1.04555908352072E-3</v>
      </c>
      <c r="AJ121">
        <f t="shared" si="588"/>
        <v>6.1462625419987701E-3</v>
      </c>
      <c r="AK121">
        <f t="shared" si="571"/>
        <v>1.12665300592474E-4</v>
      </c>
      <c r="AL121">
        <f t="shared" si="614"/>
        <v>9.72948684471596E-4</v>
      </c>
      <c r="AM121">
        <f t="shared" si="589"/>
        <v>5.1464066738391599E-3</v>
      </c>
      <c r="AN121">
        <f t="shared" si="572"/>
        <v>4.2616874571935702E-4</v>
      </c>
      <c r="AO121">
        <f t="shared" si="629"/>
        <v>1.84623191069694E-3</v>
      </c>
      <c r="AP121">
        <f t="shared" si="590"/>
        <v>1.0296581417783101E-2</v>
      </c>
      <c r="AQ121">
        <f t="shared" si="573"/>
        <v>7.3477369951613304E-5</v>
      </c>
      <c r="AR121">
        <f t="shared" si="615"/>
        <v>2.69682915208095E-4</v>
      </c>
      <c r="AS121">
        <f t="shared" si="591"/>
        <v>1.53210800091951E-3</v>
      </c>
      <c r="AT121">
        <f t="shared" si="574"/>
        <v>2.6451853182580799E-4</v>
      </c>
      <c r="AU121">
        <f t="shared" si="616"/>
        <v>4.9630051105531501E-4</v>
      </c>
      <c r="AV121">
        <f t="shared" si="592"/>
        <v>3.1427988848410902E-3</v>
      </c>
      <c r="AW121">
        <f t="shared" si="575"/>
        <v>4.7025516769032499E-4</v>
      </c>
      <c r="AX121">
        <f t="shared" si="617"/>
        <v>7.7566307355556399E-4</v>
      </c>
      <c r="AY121">
        <f t="shared" si="593"/>
        <v>5.05395328700363E-3</v>
      </c>
      <c r="AZ121">
        <f t="shared" si="576"/>
        <v>5.0944309833118602E-4</v>
      </c>
      <c r="BA121">
        <f t="shared" si="618"/>
        <v>7.3104225996308404E-4</v>
      </c>
      <c r="BB121">
        <f t="shared" si="594"/>
        <v>4.9288190456433798E-3</v>
      </c>
      <c r="BC121">
        <f t="shared" si="577"/>
        <v>6.1672005846054104E-3</v>
      </c>
      <c r="BD121">
        <f t="shared" si="619"/>
        <v>9.9127154025328307E-3</v>
      </c>
      <c r="BE121">
        <f t="shared" si="595"/>
        <v>6.4981578474177695E-2</v>
      </c>
      <c r="BF121">
        <f t="shared" si="578"/>
        <v>7.9894393594054196E-3</v>
      </c>
      <c r="BG121">
        <f t="shared" si="620"/>
        <v>1.1848994538628799E-2</v>
      </c>
      <c r="BH121">
        <f t="shared" si="596"/>
        <v>7.9218571091657503E-2</v>
      </c>
      <c r="BI121">
        <f t="shared" si="579"/>
        <v>4.4086421970967999E-4</v>
      </c>
      <c r="BJ121">
        <f t="shared" si="628"/>
        <v>3.7567096975192198E-4</v>
      </c>
      <c r="BK121">
        <f t="shared" si="597"/>
        <v>2.9805153980338099E-3</v>
      </c>
      <c r="BL121">
        <f t="shared" si="580"/>
        <v>1.2638107631677499E-3</v>
      </c>
      <c r="BM121">
        <f t="shared" si="621"/>
        <v>1.7793707518992999E-3</v>
      </c>
      <c r="BN121">
        <f t="shared" si="598"/>
        <v>1.2056380667415901E-2</v>
      </c>
      <c r="BO121">
        <f t="shared" si="581"/>
        <v>1.0776680926236601E-4</v>
      </c>
      <c r="BP121">
        <f t="shared" si="622"/>
        <v>7.8389319362883193E-6</v>
      </c>
      <c r="BQ121">
        <f t="shared" si="599"/>
        <v>3.08611682837357E-4</v>
      </c>
      <c r="BR121">
        <f t="shared" si="582"/>
        <v>2.9390947980645299E-5</v>
      </c>
      <c r="BS121">
        <f t="shared" si="623"/>
        <v>9.0138910815677095E-5</v>
      </c>
      <c r="BT121">
        <f t="shared" si="600"/>
        <v>5.2417192402999903E-4</v>
      </c>
      <c r="BU121">
        <f t="shared" si="583"/>
        <v>2.8656174281129201E-3</v>
      </c>
      <c r="BV121">
        <f t="shared" si="624"/>
        <v>4.9175979123721103E-3</v>
      </c>
      <c r="BW121">
        <f t="shared" si="601"/>
        <v>3.17520331321429E-2</v>
      </c>
      <c r="BX121">
        <f t="shared" si="602"/>
        <v>3.0223691506763599E-3</v>
      </c>
      <c r="BY121">
        <f t="shared" si="625"/>
        <v>6.7738619195267802E-3</v>
      </c>
      <c r="BZ121">
        <f t="shared" si="603"/>
        <v>4.1425232474324801E-2</v>
      </c>
      <c r="CA121">
        <f t="shared" si="604"/>
        <v>9.6500279203118799E-4</v>
      </c>
      <c r="CB121">
        <f t="shared" si="626"/>
        <v>2.06993632869421E-3</v>
      </c>
      <c r="CC121">
        <f t="shared" si="605"/>
        <v>1.2762188623549E-2</v>
      </c>
      <c r="CD121" s="4">
        <f t="shared" si="606"/>
        <v>0.29873663</v>
      </c>
      <c r="CE121" s="7">
        <f t="shared" si="607"/>
        <v>0.29873663</v>
      </c>
    </row>
    <row r="122" spans="1:88" x14ac:dyDescent="0.25">
      <c r="A122">
        <f t="shared" si="608"/>
        <v>60</v>
      </c>
      <c r="B122">
        <v>890196</v>
      </c>
      <c r="C122">
        <v>7589</v>
      </c>
      <c r="D122">
        <v>71</v>
      </c>
      <c r="E122">
        <v>17</v>
      </c>
      <c r="F122">
        <v>58</v>
      </c>
      <c r="G122">
        <v>29</v>
      </c>
      <c r="H122">
        <v>83</v>
      </c>
      <c r="I122">
        <v>20</v>
      </c>
      <c r="J122">
        <v>85</v>
      </c>
      <c r="K122">
        <v>150</v>
      </c>
      <c r="L122">
        <v>162</v>
      </c>
      <c r="M122">
        <v>1927</v>
      </c>
      <c r="N122">
        <v>2428</v>
      </c>
      <c r="O122">
        <v>163</v>
      </c>
      <c r="P122">
        <v>357</v>
      </c>
      <c r="Q122">
        <v>42</v>
      </c>
      <c r="R122">
        <v>6</v>
      </c>
      <c r="S122">
        <v>858</v>
      </c>
      <c r="T122">
        <v>857</v>
      </c>
      <c r="U122">
        <v>276</v>
      </c>
      <c r="V122">
        <f t="shared" si="567"/>
        <v>8.5250888568360206E-3</v>
      </c>
      <c r="W122">
        <f t="shared" si="584"/>
        <v>4.1735937837705503E-2</v>
      </c>
      <c r="X122">
        <v>2.5</v>
      </c>
      <c r="Y122">
        <f t="shared" si="609"/>
        <v>0.92735004857318204</v>
      </c>
      <c r="Z122">
        <f t="shared" si="610"/>
        <v>3.8703823981043502E-2</v>
      </c>
      <c r="AA122">
        <f t="shared" si="585"/>
        <v>4.5399906829132997</v>
      </c>
      <c r="AB122">
        <f t="shared" si="568"/>
        <v>3.6209928879352903E-4</v>
      </c>
      <c r="AC122">
        <f t="shared" ref="AC122:AC125" si="630">AB121+AC121</f>
        <v>2.35715162234818E-3</v>
      </c>
      <c r="AD122">
        <f t="shared" si="586"/>
        <v>1.26910063337247E-2</v>
      </c>
      <c r="AE122">
        <f t="shared" si="569"/>
        <v>8.6699829711126605E-5</v>
      </c>
      <c r="AF122">
        <f t="shared" si="612"/>
        <v>1.30386858101951E-3</v>
      </c>
      <c r="AG122">
        <f t="shared" si="587"/>
        <v>6.7360924793753701E-3</v>
      </c>
      <c r="AH122">
        <f t="shared" si="570"/>
        <v>2.95799419014432E-4</v>
      </c>
      <c r="AI122">
        <f t="shared" si="613"/>
        <v>1.4129459332787901E-3</v>
      </c>
      <c r="AJ122">
        <f t="shared" si="588"/>
        <v>7.8042282139300298E-3</v>
      </c>
      <c r="AK122">
        <f t="shared" si="571"/>
        <v>1.47899709507216E-4</v>
      </c>
      <c r="AL122">
        <f t="shared" si="614"/>
        <v>1.0856139850640701E-3</v>
      </c>
      <c r="AM122">
        <f t="shared" si="589"/>
        <v>5.7978191990883899E-3</v>
      </c>
      <c r="AN122">
        <f t="shared" si="572"/>
        <v>4.2329916858961799E-4</v>
      </c>
      <c r="AO122">
        <f t="shared" si="629"/>
        <v>2.2724006564163002E-3</v>
      </c>
      <c r="AP122">
        <f t="shared" si="590"/>
        <v>1.2420251203555501E-2</v>
      </c>
      <c r="AQ122">
        <f t="shared" si="573"/>
        <v>1.0199979966014899E-4</v>
      </c>
      <c r="AR122">
        <f t="shared" si="615"/>
        <v>3.4316028515970798E-4</v>
      </c>
      <c r="AS122">
        <f t="shared" si="591"/>
        <v>1.97080092494891E-3</v>
      </c>
      <c r="AT122">
        <f t="shared" si="574"/>
        <v>4.3349914855563302E-4</v>
      </c>
      <c r="AU122">
        <f t="shared" si="616"/>
        <v>7.6081904288112295E-4</v>
      </c>
      <c r="AV122">
        <f t="shared" si="592"/>
        <v>4.8878430857946997E-3</v>
      </c>
      <c r="AW122">
        <f t="shared" si="575"/>
        <v>7.64998497451117E-4</v>
      </c>
      <c r="AX122">
        <f t="shared" si="617"/>
        <v>1.24591824124589E-3</v>
      </c>
      <c r="AY122">
        <f t="shared" si="593"/>
        <v>8.1420874498572392E-3</v>
      </c>
      <c r="AZ122">
        <f t="shared" si="576"/>
        <v>8.2619837724720601E-4</v>
      </c>
      <c r="BA122">
        <f t="shared" si="618"/>
        <v>1.2404853582942701E-3</v>
      </c>
      <c r="BB122">
        <f t="shared" si="594"/>
        <v>8.2679227345893707E-3</v>
      </c>
      <c r="BC122">
        <f t="shared" si="577"/>
        <v>9.8276806972553508E-3</v>
      </c>
      <c r="BD122">
        <f t="shared" si="619"/>
        <v>1.6079915987138201E-2</v>
      </c>
      <c r="BE122">
        <f t="shared" si="595"/>
        <v>0.104968781678829</v>
      </c>
      <c r="BF122">
        <f t="shared" si="578"/>
        <v>1.2382775678742099E-2</v>
      </c>
      <c r="BG122">
        <f t="shared" si="620"/>
        <v>1.9838433898034202E-2</v>
      </c>
      <c r="BH122">
        <f t="shared" si="596"/>
        <v>0.130149108687026</v>
      </c>
      <c r="BI122">
        <f t="shared" si="579"/>
        <v>8.3129836723021397E-4</v>
      </c>
      <c r="BJ122">
        <f t="shared" si="628"/>
        <v>8.1653518946160197E-4</v>
      </c>
      <c r="BK122">
        <f t="shared" si="597"/>
        <v>6.1609218653835398E-3</v>
      </c>
      <c r="BL122">
        <f t="shared" si="580"/>
        <v>1.82069642393366E-3</v>
      </c>
      <c r="BM122">
        <f t="shared" si="621"/>
        <v>3.04318151506705E-3</v>
      </c>
      <c r="BN122">
        <f t="shared" si="598"/>
        <v>1.9767648635169398E-2</v>
      </c>
      <c r="BO122">
        <f t="shared" si="581"/>
        <v>2.14199579286313E-4</v>
      </c>
      <c r="BP122">
        <f t="shared" si="622"/>
        <v>1.15605741198654E-4</v>
      </c>
      <c r="BQ122">
        <f t="shared" si="599"/>
        <v>1.11352765420905E-3</v>
      </c>
      <c r="BR122">
        <f t="shared" si="582"/>
        <v>3.0599939898044698E-5</v>
      </c>
      <c r="BS122">
        <f t="shared" si="623"/>
        <v>1.1952985879632199E-4</v>
      </c>
      <c r="BT122">
        <f t="shared" si="600"/>
        <v>6.7414914372672201E-4</v>
      </c>
      <c r="BU122">
        <f t="shared" si="583"/>
        <v>4.3757914054203904E-3</v>
      </c>
      <c r="BV122">
        <f t="shared" si="624"/>
        <v>7.7832153404850304E-3</v>
      </c>
      <c r="BW122">
        <f t="shared" si="601"/>
        <v>4.9855555215976101E-2</v>
      </c>
      <c r="BX122">
        <f t="shared" si="602"/>
        <v>4.3706914154373801E-3</v>
      </c>
      <c r="BY122">
        <f t="shared" si="625"/>
        <v>9.7962310702031392E-3</v>
      </c>
      <c r="BZ122">
        <f t="shared" si="603"/>
        <v>5.9907883889609097E-2</v>
      </c>
      <c r="CA122">
        <f t="shared" si="604"/>
        <v>1.4075972353100501E-3</v>
      </c>
      <c r="CB122">
        <f t="shared" si="626"/>
        <v>3.0349391207254001E-3</v>
      </c>
      <c r="CC122">
        <f t="shared" si="605"/>
        <v>1.8693688691902102E-2</v>
      </c>
      <c r="CD122" s="4">
        <f t="shared" si="606"/>
        <v>0.46000932</v>
      </c>
      <c r="CE122" s="7">
        <f t="shared" si="607"/>
        <v>0.46000932</v>
      </c>
    </row>
    <row r="123" spans="1:88" x14ac:dyDescent="0.25">
      <c r="A123">
        <f t="shared" si="608"/>
        <v>65</v>
      </c>
      <c r="B123">
        <v>738336</v>
      </c>
      <c r="C123">
        <v>9868</v>
      </c>
      <c r="D123">
        <v>63</v>
      </c>
      <c r="E123">
        <v>15</v>
      </c>
      <c r="F123">
        <v>51</v>
      </c>
      <c r="G123">
        <v>20</v>
      </c>
      <c r="H123">
        <v>111</v>
      </c>
      <c r="I123">
        <v>13</v>
      </c>
      <c r="J123">
        <v>123</v>
      </c>
      <c r="K123">
        <v>197</v>
      </c>
      <c r="L123">
        <v>245</v>
      </c>
      <c r="M123">
        <v>2673</v>
      </c>
      <c r="N123">
        <v>2972</v>
      </c>
      <c r="O123">
        <v>204</v>
      </c>
      <c r="P123">
        <v>479</v>
      </c>
      <c r="Q123">
        <v>116</v>
      </c>
      <c r="R123">
        <v>8</v>
      </c>
      <c r="S123">
        <v>1036</v>
      </c>
      <c r="T123">
        <v>1118</v>
      </c>
      <c r="U123">
        <v>424</v>
      </c>
      <c r="V123">
        <f t="shared" si="567"/>
        <v>1.3365188748754E-2</v>
      </c>
      <c r="W123">
        <f t="shared" si="584"/>
        <v>6.4665284414539503E-2</v>
      </c>
      <c r="X123">
        <v>2.5</v>
      </c>
      <c r="Y123">
        <f t="shared" si="609"/>
        <v>0.88864622459213904</v>
      </c>
      <c r="Z123">
        <f t="shared" si="610"/>
        <v>5.7464560857157398E-2</v>
      </c>
      <c r="AA123">
        <f t="shared" si="585"/>
        <v>4.2995697208178001</v>
      </c>
      <c r="AB123">
        <f t="shared" si="568"/>
        <v>3.66869409606903E-4</v>
      </c>
      <c r="AC123">
        <f t="shared" si="630"/>
        <v>2.7192509111417101E-3</v>
      </c>
      <c r="AD123">
        <f t="shared" si="586"/>
        <v>1.4513428079725801E-2</v>
      </c>
      <c r="AE123">
        <f t="shared" si="569"/>
        <v>8.7349859430214895E-5</v>
      </c>
      <c r="AF123">
        <f t="shared" si="612"/>
        <v>1.39056841073064E-3</v>
      </c>
      <c r="AG123">
        <f t="shared" si="587"/>
        <v>7.1712167022287398E-3</v>
      </c>
      <c r="AH123">
        <f t="shared" si="570"/>
        <v>2.9698952206273099E-4</v>
      </c>
      <c r="AI123">
        <f t="shared" si="613"/>
        <v>1.70874535229322E-3</v>
      </c>
      <c r="AJ123">
        <f t="shared" si="588"/>
        <v>9.2862005666229305E-3</v>
      </c>
      <c r="AK123">
        <f t="shared" si="571"/>
        <v>1.16466479240287E-4</v>
      </c>
      <c r="AL123">
        <f t="shared" si="614"/>
        <v>1.2335136945712899E-3</v>
      </c>
      <c r="AM123">
        <f t="shared" si="589"/>
        <v>6.4587346709571699E-3</v>
      </c>
      <c r="AN123">
        <f t="shared" si="572"/>
        <v>6.4638895978359095E-4</v>
      </c>
      <c r="AO123">
        <f t="shared" si="629"/>
        <v>2.6956998250059201E-3</v>
      </c>
      <c r="AP123">
        <f t="shared" si="590"/>
        <v>1.50944715244886E-2</v>
      </c>
      <c r="AQ123">
        <f t="shared" si="573"/>
        <v>7.5703211506186294E-5</v>
      </c>
      <c r="AR123">
        <f t="shared" si="615"/>
        <v>4.4516008481985698E-4</v>
      </c>
      <c r="AS123">
        <f t="shared" si="591"/>
        <v>2.4150584528647499E-3</v>
      </c>
      <c r="AT123">
        <f t="shared" si="574"/>
        <v>7.1626884732776204E-4</v>
      </c>
      <c r="AU123">
        <f t="shared" si="616"/>
        <v>1.1943181914367601E-3</v>
      </c>
      <c r="AV123">
        <f t="shared" si="592"/>
        <v>7.7622630755032097E-3</v>
      </c>
      <c r="AW123">
        <f t="shared" si="575"/>
        <v>1.1471948205168201E-3</v>
      </c>
      <c r="AX123">
        <f t="shared" si="617"/>
        <v>2.01091673869701E-3</v>
      </c>
      <c r="AY123">
        <f t="shared" si="593"/>
        <v>1.2922570744777101E-2</v>
      </c>
      <c r="AZ123">
        <f t="shared" si="576"/>
        <v>1.4267143706935099E-3</v>
      </c>
      <c r="BA123">
        <f t="shared" si="618"/>
        <v>2.0666837355414799E-3</v>
      </c>
      <c r="BB123">
        <f t="shared" si="594"/>
        <v>1.39002046044412E-2</v>
      </c>
      <c r="BC123">
        <f t="shared" si="577"/>
        <v>1.55657449504643E-2</v>
      </c>
      <c r="BD123">
        <f t="shared" si="619"/>
        <v>2.5907596684393599E-2</v>
      </c>
      <c r="BE123">
        <f t="shared" si="595"/>
        <v>0.16845234579812901</v>
      </c>
      <c r="BF123">
        <f t="shared" si="578"/>
        <v>1.7306918815106601E-2</v>
      </c>
      <c r="BG123">
        <f t="shared" si="620"/>
        <v>3.2221209576776301E-2</v>
      </c>
      <c r="BH123">
        <f t="shared" si="596"/>
        <v>0.20437334492164799</v>
      </c>
      <c r="BI123">
        <f t="shared" si="579"/>
        <v>1.1879580882509201E-3</v>
      </c>
      <c r="BJ123">
        <f t="shared" si="628"/>
        <v>1.6478335566918201E-3</v>
      </c>
      <c r="BK123">
        <f t="shared" si="597"/>
        <v>1.12090630040864E-2</v>
      </c>
      <c r="BL123">
        <f t="shared" si="580"/>
        <v>2.7893721778048598E-3</v>
      </c>
      <c r="BM123">
        <f t="shared" si="621"/>
        <v>4.8638779390007096E-3</v>
      </c>
      <c r="BN123">
        <f t="shared" si="598"/>
        <v>3.1292820139515697E-2</v>
      </c>
      <c r="BO123">
        <f t="shared" si="581"/>
        <v>6.7550557959366198E-4</v>
      </c>
      <c r="BP123">
        <f t="shared" si="622"/>
        <v>3.2980532048496698E-4</v>
      </c>
      <c r="BQ123">
        <f t="shared" si="599"/>
        <v>3.3377905514089899E-3</v>
      </c>
      <c r="BR123">
        <f t="shared" si="582"/>
        <v>4.6586591696114601E-5</v>
      </c>
      <c r="BS123">
        <f t="shared" si="623"/>
        <v>1.50129798694367E-4</v>
      </c>
      <c r="BT123">
        <f t="shared" si="600"/>
        <v>8.6711547271212195E-4</v>
      </c>
      <c r="BU123">
        <f t="shared" si="583"/>
        <v>6.0329636246468504E-3</v>
      </c>
      <c r="BV123">
        <f t="shared" si="624"/>
        <v>1.21590067459054E-2</v>
      </c>
      <c r="BW123">
        <f t="shared" si="601"/>
        <v>7.5877442791144098E-2</v>
      </c>
      <c r="BX123">
        <f t="shared" si="602"/>
        <v>6.5104761895320197E-3</v>
      </c>
      <c r="BY123">
        <f t="shared" si="625"/>
        <v>1.41669224856405E-2</v>
      </c>
      <c r="BZ123">
        <f t="shared" si="603"/>
        <v>8.7110802902032505E-2</v>
      </c>
      <c r="CA123">
        <f t="shared" si="604"/>
        <v>2.4690893598940801E-3</v>
      </c>
      <c r="CB123">
        <f t="shared" si="626"/>
        <v>4.4425363560354498E-3</v>
      </c>
      <c r="CC123">
        <f t="shared" si="605"/>
        <v>2.83854051799124E-2</v>
      </c>
      <c r="CD123" s="4">
        <f t="shared" si="606"/>
        <v>0.70043027999999996</v>
      </c>
      <c r="CE123" s="7">
        <f t="shared" si="607"/>
        <v>0.70043027999999996</v>
      </c>
    </row>
    <row r="124" spans="1:88" x14ac:dyDescent="0.25">
      <c r="A124">
        <f t="shared" si="608"/>
        <v>70</v>
      </c>
      <c r="B124">
        <v>532110</v>
      </c>
      <c r="C124">
        <v>10707</v>
      </c>
      <c r="D124">
        <v>18</v>
      </c>
      <c r="E124">
        <v>8</v>
      </c>
      <c r="F124">
        <v>23</v>
      </c>
      <c r="G124">
        <v>18</v>
      </c>
      <c r="H124">
        <v>103</v>
      </c>
      <c r="I124">
        <v>11</v>
      </c>
      <c r="J124">
        <v>158</v>
      </c>
      <c r="K124">
        <v>207</v>
      </c>
      <c r="L124">
        <v>305</v>
      </c>
      <c r="M124">
        <v>3135</v>
      </c>
      <c r="N124">
        <v>2806</v>
      </c>
      <c r="O124">
        <v>251</v>
      </c>
      <c r="P124">
        <v>551</v>
      </c>
      <c r="Q124">
        <v>341</v>
      </c>
      <c r="R124">
        <v>11</v>
      </c>
      <c r="S124">
        <v>1050</v>
      </c>
      <c r="T124">
        <v>1185</v>
      </c>
      <c r="U124">
        <v>526</v>
      </c>
      <c r="V124">
        <f t="shared" si="567"/>
        <v>2.0121779331341301E-2</v>
      </c>
      <c r="W124">
        <f t="shared" si="584"/>
        <v>9.5790222365366495E-2</v>
      </c>
      <c r="X124">
        <v>2.5</v>
      </c>
      <c r="Y124">
        <f t="shared" si="609"/>
        <v>0.83118166373498203</v>
      </c>
      <c r="Z124">
        <f t="shared" si="610"/>
        <v>7.9619076395189198E-2</v>
      </c>
      <c r="AA124">
        <f t="shared" si="585"/>
        <v>3.95686062768694</v>
      </c>
      <c r="AB124">
        <f t="shared" si="568"/>
        <v>1.33851067069525E-4</v>
      </c>
      <c r="AC124">
        <f t="shared" si="630"/>
        <v>3.0861203207486099E-3</v>
      </c>
      <c r="AD124">
        <f t="shared" si="586"/>
        <v>1.5765229271416902E-2</v>
      </c>
      <c r="AE124">
        <f t="shared" si="569"/>
        <v>5.9489363142011198E-5</v>
      </c>
      <c r="AF124">
        <f t="shared" si="612"/>
        <v>1.47791827016085E-3</v>
      </c>
      <c r="AG124">
        <f t="shared" si="587"/>
        <v>7.5383147586592803E-3</v>
      </c>
      <c r="AH124">
        <f t="shared" si="570"/>
        <v>1.7103191903328199E-4</v>
      </c>
      <c r="AI124">
        <f t="shared" si="613"/>
        <v>2.00573487435595E-3</v>
      </c>
      <c r="AJ124">
        <f t="shared" si="588"/>
        <v>1.0456254169362999E-2</v>
      </c>
      <c r="AK124">
        <f t="shared" si="571"/>
        <v>1.33851067069525E-4</v>
      </c>
      <c r="AL124">
        <f t="shared" si="614"/>
        <v>1.3499801738115799E-3</v>
      </c>
      <c r="AM124">
        <f t="shared" si="589"/>
        <v>7.08452853673171E-3</v>
      </c>
      <c r="AN124">
        <f t="shared" si="572"/>
        <v>7.65925550453394E-4</v>
      </c>
      <c r="AO124">
        <f t="shared" si="629"/>
        <v>3.3420887847895099E-3</v>
      </c>
      <c r="AP124">
        <f t="shared" si="590"/>
        <v>1.8625257800081001E-2</v>
      </c>
      <c r="AQ124">
        <f t="shared" si="573"/>
        <v>8.1797874320265401E-5</v>
      </c>
      <c r="AR124">
        <f t="shared" si="615"/>
        <v>5.2086329632604301E-4</v>
      </c>
      <c r="AS124">
        <f t="shared" si="591"/>
        <v>2.80881116743088E-3</v>
      </c>
      <c r="AT124">
        <f t="shared" si="574"/>
        <v>1.1749149220547199E-3</v>
      </c>
      <c r="AU124">
        <f t="shared" si="616"/>
        <v>1.9105870387645201E-3</v>
      </c>
      <c r="AV124">
        <f t="shared" si="592"/>
        <v>1.24902224989594E-2</v>
      </c>
      <c r="AW124">
        <f t="shared" si="575"/>
        <v>1.53928727129954E-3</v>
      </c>
      <c r="AX124">
        <f t="shared" si="617"/>
        <v>3.1581115592138301E-3</v>
      </c>
      <c r="AY124">
        <f t="shared" si="593"/>
        <v>1.9638775974317998E-2</v>
      </c>
      <c r="AZ124">
        <f t="shared" si="576"/>
        <v>2.2680319697891802E-3</v>
      </c>
      <c r="BA124">
        <f t="shared" si="618"/>
        <v>3.49339810623499E-3</v>
      </c>
      <c r="BB124">
        <f t="shared" si="594"/>
        <v>2.3137070455647901E-2</v>
      </c>
      <c r="BC124">
        <f t="shared" si="577"/>
        <v>2.3312394181275599E-2</v>
      </c>
      <c r="BD124">
        <f t="shared" si="619"/>
        <v>4.1473341634857899E-2</v>
      </c>
      <c r="BE124">
        <f t="shared" si="595"/>
        <v>0.26564769362747798</v>
      </c>
      <c r="BF124">
        <f t="shared" si="578"/>
        <v>2.0865894122060399E-2</v>
      </c>
      <c r="BG124">
        <f t="shared" si="620"/>
        <v>4.9528128391882899E-2</v>
      </c>
      <c r="BH124">
        <f t="shared" si="596"/>
        <v>0.29980537726456502</v>
      </c>
      <c r="BI124">
        <f t="shared" si="579"/>
        <v>1.8664787685806E-3</v>
      </c>
      <c r="BJ124">
        <f t="shared" si="628"/>
        <v>2.8357916449427401E-3</v>
      </c>
      <c r="BK124">
        <f t="shared" si="597"/>
        <v>1.88451551461652E-2</v>
      </c>
      <c r="BL124">
        <f t="shared" si="580"/>
        <v>4.09732988640602E-3</v>
      </c>
      <c r="BM124">
        <f t="shared" si="621"/>
        <v>7.6532501168055699E-3</v>
      </c>
      <c r="BN124">
        <f t="shared" si="598"/>
        <v>4.8509575300042899E-2</v>
      </c>
      <c r="BO124">
        <f t="shared" si="581"/>
        <v>2.5357341039282302E-3</v>
      </c>
      <c r="BP124">
        <f t="shared" si="622"/>
        <v>1.00531090007863E-3</v>
      </c>
      <c r="BQ124">
        <f t="shared" si="599"/>
        <v>1.13658897602137E-2</v>
      </c>
      <c r="BR124">
        <f t="shared" si="582"/>
        <v>8.1797874320265401E-5</v>
      </c>
      <c r="BS124">
        <f t="shared" si="623"/>
        <v>1.96716390390482E-4</v>
      </c>
      <c r="BT124">
        <f t="shared" si="600"/>
        <v>1.1880766377530699E-3</v>
      </c>
      <c r="BU124">
        <f t="shared" si="583"/>
        <v>7.8079789123889701E-3</v>
      </c>
      <c r="BV124">
        <f t="shared" si="624"/>
        <v>1.8191970370552299E-2</v>
      </c>
      <c r="BW124">
        <f t="shared" si="601"/>
        <v>0.110479799133734</v>
      </c>
      <c r="BX124">
        <f t="shared" si="602"/>
        <v>8.8118619154103992E-3</v>
      </c>
      <c r="BY124">
        <f t="shared" si="625"/>
        <v>2.0677398675172501E-2</v>
      </c>
      <c r="BZ124">
        <f t="shared" si="603"/>
        <v>0.12541664816438799</v>
      </c>
      <c r="CA124">
        <f t="shared" si="604"/>
        <v>3.9114256265872296E-3</v>
      </c>
      <c r="CB124">
        <f t="shared" si="626"/>
        <v>6.9116257159295303E-3</v>
      </c>
      <c r="CC124">
        <f t="shared" si="605"/>
        <v>4.43366926461157E-2</v>
      </c>
      <c r="CD124" s="4">
        <f t="shared" si="606"/>
        <v>1.04313937</v>
      </c>
      <c r="CE124" s="7">
        <f t="shared" si="607"/>
        <v>1.04313937</v>
      </c>
    </row>
    <row r="125" spans="1:88" x14ac:dyDescent="0.25">
      <c r="A125">
        <f t="shared" si="608"/>
        <v>75</v>
      </c>
      <c r="B125">
        <v>288349</v>
      </c>
      <c r="C125">
        <v>9132</v>
      </c>
      <c r="D125">
        <v>2</v>
      </c>
      <c r="E125">
        <v>3</v>
      </c>
      <c r="F125">
        <v>18</v>
      </c>
      <c r="G125">
        <v>8</v>
      </c>
      <c r="H125">
        <v>72</v>
      </c>
      <c r="I125">
        <v>5</v>
      </c>
      <c r="J125">
        <v>91</v>
      </c>
      <c r="K125">
        <v>172</v>
      </c>
      <c r="L125">
        <v>262</v>
      </c>
      <c r="M125">
        <v>2844</v>
      </c>
      <c r="N125">
        <v>1969</v>
      </c>
      <c r="O125">
        <v>245</v>
      </c>
      <c r="P125">
        <v>465</v>
      </c>
      <c r="Q125">
        <v>483</v>
      </c>
      <c r="R125">
        <v>3</v>
      </c>
      <c r="S125">
        <v>822</v>
      </c>
      <c r="T125">
        <v>1108</v>
      </c>
      <c r="U125">
        <v>560</v>
      </c>
      <c r="V125">
        <f t="shared" si="567"/>
        <v>3.1669955505307802E-2</v>
      </c>
      <c r="W125">
        <f>(5*V125)/(1+(5-X125)*V125)</f>
        <v>0.14673226663753</v>
      </c>
      <c r="X125">
        <v>2.5</v>
      </c>
      <c r="Y125">
        <f>Y124*(1-W124)</f>
        <v>0.75156258733979298</v>
      </c>
      <c r="Z125">
        <f>Y125*W125</f>
        <v>0.110278481960334</v>
      </c>
      <c r="AA125">
        <f>(5*(Y125-Z125)+(2.5*Z125))</f>
        <v>3.4821167317981301</v>
      </c>
      <c r="AB125">
        <f t="shared" si="568"/>
        <v>2.41520985458463E-5</v>
      </c>
      <c r="AC125">
        <f t="shared" si="630"/>
        <v>3.2199713878181299E-3</v>
      </c>
      <c r="AD125">
        <f t="shared" si="586"/>
        <v>1.6160237185455301E-2</v>
      </c>
      <c r="AE125">
        <f t="shared" si="569"/>
        <v>3.6228147818769397E-5</v>
      </c>
      <c r="AF125">
        <f t="shared" si="612"/>
        <v>1.53740763330286E-3</v>
      </c>
      <c r="AG125">
        <f t="shared" si="587"/>
        <v>7.7776085360612198E-3</v>
      </c>
      <c r="AH125">
        <f t="shared" si="570"/>
        <v>2.17368886912616E-4</v>
      </c>
      <c r="AI125">
        <f t="shared" si="613"/>
        <v>2.1767667933892299E-3</v>
      </c>
      <c r="AJ125">
        <f t="shared" si="588"/>
        <v>1.1427256184227699E-2</v>
      </c>
      <c r="AK125">
        <f t="shared" si="571"/>
        <v>9.6608394183384996E-5</v>
      </c>
      <c r="AL125">
        <f t="shared" si="614"/>
        <v>1.4838312408810999E-3</v>
      </c>
      <c r="AM125">
        <f t="shared" si="589"/>
        <v>7.6606771898639599E-3</v>
      </c>
      <c r="AN125">
        <f t="shared" si="572"/>
        <v>8.6947554765046499E-4</v>
      </c>
      <c r="AO125">
        <f t="shared" si="629"/>
        <v>4.1080143352429004E-3</v>
      </c>
      <c r="AP125">
        <f t="shared" si="590"/>
        <v>2.2713760545340699E-2</v>
      </c>
      <c r="AQ125">
        <f t="shared" si="573"/>
        <v>6.0380246364615599E-5</v>
      </c>
      <c r="AR125">
        <f t="shared" si="615"/>
        <v>6.0266117064630795E-4</v>
      </c>
      <c r="AS125">
        <f t="shared" si="591"/>
        <v>3.1642564691430801E-3</v>
      </c>
      <c r="AT125">
        <f t="shared" si="574"/>
        <v>1.0989204838360001E-3</v>
      </c>
      <c r="AU125">
        <f t="shared" si="616"/>
        <v>3.0855019608192402E-3</v>
      </c>
      <c r="AV125">
        <f t="shared" si="592"/>
        <v>1.8174811013686201E-2</v>
      </c>
      <c r="AW125">
        <f t="shared" si="575"/>
        <v>2.0770804749427798E-3</v>
      </c>
      <c r="AX125">
        <f t="shared" si="617"/>
        <v>4.6973988305133701E-3</v>
      </c>
      <c r="AY125">
        <f t="shared" si="593"/>
        <v>2.8679695339923799E-2</v>
      </c>
      <c r="AZ125">
        <f t="shared" si="576"/>
        <v>3.1639249095058602E-3</v>
      </c>
      <c r="BA125">
        <f t="shared" si="618"/>
        <v>5.7614300760241701E-3</v>
      </c>
      <c r="BB125">
        <f t="shared" si="594"/>
        <v>3.67169626538855E-2</v>
      </c>
      <c r="BC125">
        <f t="shared" si="577"/>
        <v>3.4344284132193398E-2</v>
      </c>
      <c r="BD125">
        <f t="shared" si="619"/>
        <v>6.4785735816133505E-2</v>
      </c>
      <c r="BE125">
        <f t="shared" si="595"/>
        <v>0.40978938941115101</v>
      </c>
      <c r="BF125">
        <f t="shared" si="578"/>
        <v>2.37777410183856E-2</v>
      </c>
      <c r="BG125">
        <f t="shared" si="620"/>
        <v>7.0394022513943305E-2</v>
      </c>
      <c r="BH125">
        <f t="shared" si="596"/>
        <v>0.41141446511568103</v>
      </c>
      <c r="BI125">
        <f t="shared" si="579"/>
        <v>2.9586320718661698E-3</v>
      </c>
      <c r="BJ125">
        <f t="shared" si="628"/>
        <v>4.7022704135233403E-3</v>
      </c>
      <c r="BK125">
        <f t="shared" si="597"/>
        <v>3.09079322472821E-2</v>
      </c>
      <c r="BL125">
        <f t="shared" si="580"/>
        <v>5.61536291190925E-3</v>
      </c>
      <c r="BM125">
        <f t="shared" si="621"/>
        <v>1.1750580003211599E-2</v>
      </c>
      <c r="BN125">
        <f t="shared" si="598"/>
        <v>7.2791307295831095E-2</v>
      </c>
      <c r="BO125">
        <f t="shared" si="581"/>
        <v>5.8327317988218696E-3</v>
      </c>
      <c r="BP125">
        <f t="shared" si="622"/>
        <v>3.54104500400686E-3</v>
      </c>
      <c r="BQ125">
        <f t="shared" si="599"/>
        <v>3.2287054517088999E-2</v>
      </c>
      <c r="BR125">
        <f t="shared" si="582"/>
        <v>3.6228147818769397E-5</v>
      </c>
      <c r="BS125">
        <f t="shared" si="623"/>
        <v>2.7851426471074703E-4</v>
      </c>
      <c r="BT125">
        <f t="shared" si="600"/>
        <v>1.4831416931006601E-3</v>
      </c>
      <c r="BU125">
        <f t="shared" si="583"/>
        <v>9.9265125023428099E-3</v>
      </c>
      <c r="BV125">
        <f t="shared" si="624"/>
        <v>2.59999492829413E-2</v>
      </c>
      <c r="BW125">
        <f t="shared" si="601"/>
        <v>0.15481602767056399</v>
      </c>
      <c r="BX125">
        <f t="shared" si="602"/>
        <v>1.33802625943988E-2</v>
      </c>
      <c r="BY125">
        <f t="shared" si="625"/>
        <v>2.9489260590582898E-2</v>
      </c>
      <c r="BZ125">
        <f t="shared" si="603"/>
        <v>0.18089695943891099</v>
      </c>
      <c r="CA125">
        <f t="shared" si="604"/>
        <v>6.7625875928369501E-3</v>
      </c>
      <c r="CB125">
        <f t="shared" si="626"/>
        <v>1.08230513425168E-2</v>
      </c>
      <c r="CC125">
        <f t="shared" si="605"/>
        <v>7.1021725694676394E-2</v>
      </c>
      <c r="CD125" s="4">
        <f t="shared" si="606"/>
        <v>1.51788327</v>
      </c>
      <c r="CE125" s="7">
        <f t="shared" si="607"/>
        <v>1.51788327</v>
      </c>
    </row>
    <row r="126" spans="1:88" x14ac:dyDescent="0.25">
      <c r="A126">
        <f t="shared" si="608"/>
        <v>80</v>
      </c>
      <c r="B126">
        <v>155387</v>
      </c>
      <c r="C126">
        <v>8419</v>
      </c>
      <c r="D126">
        <v>1</v>
      </c>
      <c r="E126">
        <v>2</v>
      </c>
      <c r="F126">
        <v>4</v>
      </c>
      <c r="G126">
        <v>2</v>
      </c>
      <c r="H126">
        <v>46</v>
      </c>
      <c r="I126">
        <v>4</v>
      </c>
      <c r="J126">
        <v>118</v>
      </c>
      <c r="K126">
        <v>138</v>
      </c>
      <c r="L126">
        <v>228</v>
      </c>
      <c r="M126">
        <v>2689</v>
      </c>
      <c r="N126">
        <v>1436</v>
      </c>
      <c r="O126">
        <v>196</v>
      </c>
      <c r="P126">
        <v>357</v>
      </c>
      <c r="Q126">
        <v>702</v>
      </c>
      <c r="R126">
        <v>4</v>
      </c>
      <c r="S126">
        <v>746</v>
      </c>
      <c r="T126">
        <v>1042</v>
      </c>
      <c r="U126">
        <v>704</v>
      </c>
      <c r="V126">
        <f t="shared" si="567"/>
        <v>5.4180851679998997E-2</v>
      </c>
      <c r="W126">
        <f t="shared" ref="W126" si="631">(5*V126)/(1+(5-X126)*V126)</f>
        <v>0.23858712440027299</v>
      </c>
      <c r="X126">
        <v>2.5</v>
      </c>
      <c r="Y126">
        <f>Y125*(1-W125)</f>
        <v>0.64128410537945901</v>
      </c>
      <c r="Z126">
        <f>Y126*W126</f>
        <v>0.153002130626087</v>
      </c>
      <c r="AA126">
        <f>(5*(Y126-Z126)+(2.5*Z126))</f>
        <v>2.8239152003320802</v>
      </c>
      <c r="AB126">
        <f t="shared" si="568"/>
        <v>1.81734327860894E-5</v>
      </c>
      <c r="AC126">
        <f>AB125+AC125</f>
        <v>3.2441234863639801E-3</v>
      </c>
      <c r="AD126">
        <f>AB126*2.5+AC126*5</f>
        <v>1.6266051013785102E-2</v>
      </c>
      <c r="AE126">
        <f t="shared" si="569"/>
        <v>3.6346865572178901E-5</v>
      </c>
      <c r="AF126">
        <f t="shared" si="612"/>
        <v>1.5736357811216299E-3</v>
      </c>
      <c r="AG126">
        <f t="shared" si="587"/>
        <v>7.9590460695385997E-3</v>
      </c>
      <c r="AH126">
        <f t="shared" si="570"/>
        <v>7.2693731144357802E-5</v>
      </c>
      <c r="AI126">
        <f t="shared" si="613"/>
        <v>2.3941356803018499E-3</v>
      </c>
      <c r="AJ126">
        <f t="shared" si="588"/>
        <v>1.21524127293701E-2</v>
      </c>
      <c r="AK126">
        <f t="shared" si="571"/>
        <v>3.6346865572178901E-5</v>
      </c>
      <c r="AL126">
        <f t="shared" si="614"/>
        <v>1.5804396350644801E-3</v>
      </c>
      <c r="AM126">
        <f t="shared" si="589"/>
        <v>7.9930653392528504E-3</v>
      </c>
      <c r="AN126">
        <f t="shared" si="572"/>
        <v>8.3597790816011396E-4</v>
      </c>
      <c r="AO126">
        <f>AN125+AO125</f>
        <v>4.9774898828933703E-3</v>
      </c>
      <c r="AP126">
        <f t="shared" si="590"/>
        <v>2.6977394184867099E-2</v>
      </c>
      <c r="AQ126">
        <f t="shared" si="573"/>
        <v>7.2693731144357802E-5</v>
      </c>
      <c r="AR126">
        <f t="shared" si="615"/>
        <v>6.6304141701092401E-4</v>
      </c>
      <c r="AS126">
        <f t="shared" si="591"/>
        <v>3.4969414129155099E-3</v>
      </c>
      <c r="AT126">
        <f t="shared" si="574"/>
        <v>2.14446506875855E-3</v>
      </c>
      <c r="AU126">
        <f t="shared" si="616"/>
        <v>4.1844224446552399E-3</v>
      </c>
      <c r="AV126">
        <f t="shared" si="592"/>
        <v>2.6283274895172602E-2</v>
      </c>
      <c r="AW126">
        <f t="shared" si="575"/>
        <v>2.5079337244803398E-3</v>
      </c>
      <c r="AX126">
        <f t="shared" si="617"/>
        <v>6.7744793054561499E-3</v>
      </c>
      <c r="AY126">
        <f t="shared" si="593"/>
        <v>4.0142230838481598E-2</v>
      </c>
      <c r="AZ126">
        <f t="shared" si="576"/>
        <v>4.1435426752283898E-3</v>
      </c>
      <c r="BA126">
        <f t="shared" si="618"/>
        <v>8.9253549855300308E-3</v>
      </c>
      <c r="BB126">
        <f t="shared" si="594"/>
        <v>5.4985631615721099E-2</v>
      </c>
      <c r="BC126">
        <f t="shared" si="577"/>
        <v>4.8868360761794502E-2</v>
      </c>
      <c r="BD126">
        <f t="shared" si="619"/>
        <v>9.9130019948326903E-2</v>
      </c>
      <c r="BE126">
        <f t="shared" si="595"/>
        <v>0.61782100164612097</v>
      </c>
      <c r="BF126">
        <f t="shared" si="578"/>
        <v>2.6097049480824398E-2</v>
      </c>
      <c r="BG126">
        <f t="shared" si="620"/>
        <v>9.4171763532328895E-2</v>
      </c>
      <c r="BH126">
        <f t="shared" si="596"/>
        <v>0.53610144136370597</v>
      </c>
      <c r="BI126">
        <f t="shared" si="579"/>
        <v>3.5619928260735298E-3</v>
      </c>
      <c r="BJ126">
        <f t="shared" si="628"/>
        <v>7.6609024853895097E-3</v>
      </c>
      <c r="BK126">
        <f t="shared" si="597"/>
        <v>4.7209494492131403E-2</v>
      </c>
      <c r="BL126">
        <f t="shared" si="580"/>
        <v>6.4879155046339296E-3</v>
      </c>
      <c r="BM126">
        <f t="shared" si="621"/>
        <v>1.7365942915120801E-2</v>
      </c>
      <c r="BN126">
        <f t="shared" si="598"/>
        <v>0.103049503337189</v>
      </c>
      <c r="BO126">
        <f t="shared" si="581"/>
        <v>1.27577498158348E-2</v>
      </c>
      <c r="BP126">
        <f t="shared" si="622"/>
        <v>9.3737768028287292E-3</v>
      </c>
      <c r="BQ126">
        <f t="shared" si="599"/>
        <v>7.8763258553730606E-2</v>
      </c>
      <c r="BR126">
        <f t="shared" si="582"/>
        <v>7.2693731144357802E-5</v>
      </c>
      <c r="BS126">
        <f t="shared" si="623"/>
        <v>3.1474241252951599E-4</v>
      </c>
      <c r="BT126">
        <f t="shared" si="600"/>
        <v>1.7554463905084701E-3</v>
      </c>
      <c r="BU126">
        <f t="shared" si="583"/>
        <v>1.35573808584227E-2</v>
      </c>
      <c r="BV126">
        <f t="shared" si="624"/>
        <v>3.5926461785284101E-2</v>
      </c>
      <c r="BW126">
        <f t="shared" si="601"/>
        <v>0.213525761072477</v>
      </c>
      <c r="BX126">
        <f t="shared" si="602"/>
        <v>1.8936716963105199E-2</v>
      </c>
      <c r="BY126">
        <f t="shared" si="625"/>
        <v>4.2869523184981703E-2</v>
      </c>
      <c r="BZ126">
        <f t="shared" si="603"/>
        <v>0.26168940833267201</v>
      </c>
      <c r="CA126">
        <f t="shared" si="604"/>
        <v>1.2794096681407E-2</v>
      </c>
      <c r="CB126">
        <f>CA125+CB125</f>
        <v>1.7585638935353701E-2</v>
      </c>
      <c r="CC126">
        <f t="shared" si="605"/>
        <v>0.119913436380286</v>
      </c>
      <c r="CD126" s="4">
        <f t="shared" si="606"/>
        <v>2.1760847999999999</v>
      </c>
      <c r="CE126" s="7">
        <f t="shared" si="607"/>
        <v>2.1760847999999999</v>
      </c>
    </row>
    <row r="127" spans="1:88" x14ac:dyDescent="0.25">
      <c r="A127" t="s">
        <v>16</v>
      </c>
      <c r="AD127">
        <f>SUM(AD115:AD126)</f>
        <v>0.109573643589247</v>
      </c>
      <c r="AG127">
        <f>SUM(AG115:AG126)</f>
        <v>6.1894544858156597E-2</v>
      </c>
      <c r="AJ127">
        <f t="shared" ref="AJ127" si="632">SUM(AJ115:AJ126)</f>
        <v>6.89445230013256E-2</v>
      </c>
      <c r="AM127">
        <f t="shared" ref="AM127" si="633">SUM(AM115:AM126)</f>
        <v>5.4756048826212801E-2</v>
      </c>
      <c r="AP127">
        <f t="shared" ref="AP127" si="634">SUM(AP115:AP126)</f>
        <v>0.13436013715322601</v>
      </c>
      <c r="AS127">
        <f t="shared" ref="AS127" si="635">SUM(AS115:AS126)</f>
        <v>1.7717594896529101E-2</v>
      </c>
      <c r="AV127">
        <f t="shared" ref="AV127" si="636">SUM(AV115:AV126)</f>
        <v>7.6892477343814103E-2</v>
      </c>
      <c r="AY127">
        <f t="shared" ref="AY127" si="637">SUM(AY115:AY126)</f>
        <v>0.121054668061042</v>
      </c>
      <c r="BB127">
        <f t="shared" ref="BB127" si="638">SUM(BB115:BB126)</f>
        <v>0.14719344884176799</v>
      </c>
      <c r="BE127">
        <f t="shared" ref="BE127" si="639">SUM(BE115:BE126)</f>
        <v>1.7164644540941301</v>
      </c>
      <c r="BH127">
        <f t="shared" ref="BH127" si="640">SUM(BH115:BH126)</f>
        <v>1.7585759513133501</v>
      </c>
      <c r="BK127">
        <f t="shared" ref="BK127" si="641">SUM(BK115:BK126)</f>
        <v>0.121274774938706</v>
      </c>
      <c r="BN127">
        <f t="shared" ref="BN127" si="642">SUM(BN115:BN126)</f>
        <v>0.30234310718185797</v>
      </c>
      <c r="BQ127">
        <f t="shared" ref="BQ127" si="643">SUM(BQ115:BQ126)</f>
        <v>0.12723201161599201</v>
      </c>
      <c r="BT127">
        <f t="shared" ref="BT127" si="644">SUM(BT115:BT126)</f>
        <v>7.7802956295318897E-3</v>
      </c>
      <c r="BW127">
        <f t="shared" ref="BW127" si="645">SUM(BW115:BW126)</f>
        <v>0.68138835259393604</v>
      </c>
      <c r="BZ127">
        <f t="shared" ref="BZ127" si="646">SUM(BZ115:BZ126)</f>
        <v>0.82729685583092505</v>
      </c>
      <c r="CC127">
        <f t="shared" ref="CC127" si="647">SUM(CC115:CC126)</f>
        <v>0.31670328702622802</v>
      </c>
      <c r="CD127" s="22">
        <f>SUM(AD127,AG127,AJ127,AM127,AP127,AS127,AV127,AY127,BB127,BE127,BH127,BK127,BN127,BQ127,BT127,BW127,BZ127,CC127)</f>
        <v>6.6514499999999996</v>
      </c>
      <c r="CE127" s="8">
        <f>SUM(CE115:CE126)</f>
        <v>6.65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5F0A-3262-4BA8-A2FA-76C9151EB018}">
  <dimension ref="A1:S133"/>
  <sheetViews>
    <sheetView topLeftCell="A66" zoomScale="73" zoomScaleNormal="73" workbookViewId="0">
      <selection activeCell="Q24" sqref="Q24"/>
    </sheetView>
  </sheetViews>
  <sheetFormatPr defaultColWidth="8.875" defaultRowHeight="15.75" x14ac:dyDescent="0.25"/>
  <cols>
    <col min="1" max="1" width="14.875" customWidth="1"/>
    <col min="2" max="7" width="9.625" customWidth="1"/>
    <col min="8" max="9" width="11.625" customWidth="1"/>
    <col min="10" max="15" width="9.625" customWidth="1"/>
    <col min="16" max="17" width="11.625" customWidth="1"/>
    <col min="18" max="30" width="10.625" customWidth="1"/>
  </cols>
  <sheetData>
    <row r="1" spans="1:17" s="26" customFormat="1" x14ac:dyDescent="0.25">
      <c r="A1" s="25" t="s">
        <v>156</v>
      </c>
    </row>
    <row r="2" spans="1:17" s="9" customFormat="1" x14ac:dyDescent="0.25">
      <c r="B2" s="36" t="s">
        <v>97</v>
      </c>
      <c r="C2" s="36"/>
      <c r="D2" s="36"/>
      <c r="E2" s="36" t="s">
        <v>98</v>
      </c>
      <c r="F2" s="36"/>
      <c r="G2" s="36"/>
      <c r="J2" s="36" t="s">
        <v>99</v>
      </c>
      <c r="K2" s="36"/>
      <c r="L2" s="36"/>
      <c r="M2" s="36" t="s">
        <v>100</v>
      </c>
      <c r="N2" s="36"/>
      <c r="O2" s="36"/>
    </row>
    <row r="3" spans="1:17" s="10" customFormat="1" ht="47.25" x14ac:dyDescent="0.25">
      <c r="B3" s="10" t="s">
        <v>157</v>
      </c>
      <c r="C3" s="10" t="s">
        <v>101</v>
      </c>
      <c r="D3" s="10" t="s">
        <v>103</v>
      </c>
      <c r="E3" s="10" t="s">
        <v>157</v>
      </c>
      <c r="F3" s="10" t="s">
        <v>101</v>
      </c>
      <c r="G3" s="10" t="s">
        <v>103</v>
      </c>
      <c r="H3" s="11" t="s">
        <v>104</v>
      </c>
      <c r="I3" s="11" t="s">
        <v>105</v>
      </c>
      <c r="J3" s="10" t="s">
        <v>157</v>
      </c>
      <c r="K3" s="10" t="s">
        <v>101</v>
      </c>
      <c r="L3" s="10" t="s">
        <v>103</v>
      </c>
      <c r="M3" s="10" t="s">
        <v>157</v>
      </c>
      <c r="N3" s="10" t="s">
        <v>101</v>
      </c>
      <c r="O3" s="10" t="s">
        <v>103</v>
      </c>
      <c r="P3" s="11" t="s">
        <v>104</v>
      </c>
      <c r="Q3" s="11" t="s">
        <v>105</v>
      </c>
    </row>
    <row r="4" spans="1:17" x14ac:dyDescent="0.25">
      <c r="A4" t="s">
        <v>106</v>
      </c>
      <c r="B4" s="34">
        <v>0.17580000000000001</v>
      </c>
      <c r="C4" s="12">
        <v>0.46172000000000002</v>
      </c>
      <c r="D4" s="12">
        <f>C4-B4</f>
        <v>0.28592000000000001</v>
      </c>
      <c r="E4" s="34">
        <v>0.16930000000000001</v>
      </c>
      <c r="F4" s="12">
        <v>0.20304</v>
      </c>
      <c r="G4" s="12">
        <f>F4-E4</f>
        <v>3.3739999999999999E-2</v>
      </c>
      <c r="H4" s="13">
        <f>G4-D4</f>
        <v>-0.25219999999999998</v>
      </c>
      <c r="I4" s="14">
        <f>H4/H$21</f>
        <v>0.154</v>
      </c>
      <c r="J4" s="34">
        <v>4.4299999999999999E-2</v>
      </c>
      <c r="K4" s="12">
        <v>8.1180000000000002E-2</v>
      </c>
      <c r="L4" s="12">
        <f t="shared" ref="L4:L21" si="0">K4-J4</f>
        <v>3.6880000000000003E-2</v>
      </c>
      <c r="M4" s="34">
        <v>4.1700000000000001E-2</v>
      </c>
      <c r="N4" s="12">
        <v>5.7329999999999999E-2</v>
      </c>
      <c r="O4" s="12">
        <f t="shared" ref="O4:O21" si="1">N4-M4</f>
        <v>1.5630000000000002E-2</v>
      </c>
      <c r="P4" s="13">
        <f>O4-L4</f>
        <v>-2.1299999999999999E-2</v>
      </c>
      <c r="Q4" s="15">
        <f>P4/P$21</f>
        <v>1.9E-2</v>
      </c>
    </row>
    <row r="5" spans="1:17" x14ac:dyDescent="0.25">
      <c r="A5" t="s">
        <v>107</v>
      </c>
      <c r="B5" s="34">
        <v>0.1396</v>
      </c>
      <c r="C5" s="12">
        <v>0.20405999999999999</v>
      </c>
      <c r="D5" s="12">
        <f t="shared" ref="D5:D21" si="2">C5-B5</f>
        <v>6.4460000000000003E-2</v>
      </c>
      <c r="E5" s="34">
        <v>4.2700000000000002E-2</v>
      </c>
      <c r="F5" s="12">
        <v>4.4420000000000001E-2</v>
      </c>
      <c r="G5" s="12">
        <f t="shared" ref="G5:G21" si="3">F5-E5</f>
        <v>1.72E-3</v>
      </c>
      <c r="H5" s="13">
        <f t="shared" ref="H5:H20" si="4">G5-D5</f>
        <v>-6.2700000000000006E-2</v>
      </c>
      <c r="I5" s="15">
        <f t="shared" ref="I5:I20" si="5">H5/H$21</f>
        <v>3.7999999999999999E-2</v>
      </c>
      <c r="J5" s="34">
        <v>9.01E-2</v>
      </c>
      <c r="K5" s="12">
        <v>0.11576</v>
      </c>
      <c r="L5" s="12">
        <f t="shared" si="0"/>
        <v>2.5659999999999999E-2</v>
      </c>
      <c r="M5" s="34">
        <v>4.0899999999999999E-2</v>
      </c>
      <c r="N5" s="12">
        <v>5.3179999999999998E-2</v>
      </c>
      <c r="O5" s="12">
        <f t="shared" si="1"/>
        <v>1.2279999999999999E-2</v>
      </c>
      <c r="P5" s="13">
        <f t="shared" ref="P5:P20" si="6">O5-L5</f>
        <v>-1.34E-2</v>
      </c>
      <c r="Q5" s="15">
        <f t="shared" ref="Q5:Q20" si="7">P5/P$21</f>
        <v>1.2E-2</v>
      </c>
    </row>
    <row r="6" spans="1:17" x14ac:dyDescent="0.25">
      <c r="A6" t="s">
        <v>108</v>
      </c>
      <c r="B6" s="34">
        <v>9.1200000000000003E-2</v>
      </c>
      <c r="C6" s="12">
        <v>0.14072000000000001</v>
      </c>
      <c r="D6" s="12">
        <f t="shared" si="2"/>
        <v>4.9520000000000002E-2</v>
      </c>
      <c r="E6" s="34">
        <v>9.2600000000000002E-2</v>
      </c>
      <c r="F6" s="12">
        <v>8.4989999999999996E-2</v>
      </c>
      <c r="G6" s="12">
        <f t="shared" si="3"/>
        <v>-7.6099999999999996E-3</v>
      </c>
      <c r="H6" s="13">
        <f t="shared" si="4"/>
        <v>-5.7099999999999998E-2</v>
      </c>
      <c r="I6" s="16">
        <f t="shared" si="5"/>
        <v>3.5000000000000003E-2</v>
      </c>
      <c r="J6" s="34">
        <v>4.7E-2</v>
      </c>
      <c r="K6" s="12">
        <v>6.0060000000000002E-2</v>
      </c>
      <c r="L6" s="12">
        <f t="shared" si="0"/>
        <v>1.306E-2</v>
      </c>
      <c r="M6" s="34">
        <v>3.5999999999999997E-2</v>
      </c>
      <c r="N6" s="12">
        <v>2.7119999999999998E-2</v>
      </c>
      <c r="O6" s="12">
        <f t="shared" si="1"/>
        <v>-8.8800000000000007E-3</v>
      </c>
      <c r="P6" s="13">
        <f t="shared" si="6"/>
        <v>-2.1899999999999999E-2</v>
      </c>
      <c r="Q6" s="15">
        <f t="shared" si="7"/>
        <v>1.9E-2</v>
      </c>
    </row>
    <row r="7" spans="1:17" x14ac:dyDescent="0.25">
      <c r="A7" t="s">
        <v>109</v>
      </c>
      <c r="B7" s="34">
        <v>5.1200000000000002E-2</v>
      </c>
      <c r="C7" s="12">
        <v>4.8890000000000003E-2</v>
      </c>
      <c r="D7" s="12">
        <f t="shared" si="2"/>
        <v>-2.31E-3</v>
      </c>
      <c r="E7" s="34">
        <v>0.1641</v>
      </c>
      <c r="F7" s="12">
        <v>0.12189999999999999</v>
      </c>
      <c r="G7" s="12">
        <f t="shared" si="3"/>
        <v>-4.2200000000000001E-2</v>
      </c>
      <c r="H7" s="13">
        <f t="shared" si="4"/>
        <v>-3.9899999999999998E-2</v>
      </c>
      <c r="I7" s="15">
        <f t="shared" si="5"/>
        <v>2.4E-2</v>
      </c>
      <c r="J7" s="34">
        <v>2.23E-2</v>
      </c>
      <c r="K7" s="12">
        <v>1.555E-2</v>
      </c>
      <c r="L7" s="12">
        <f t="shared" si="0"/>
        <v>-6.7499999999999999E-3</v>
      </c>
      <c r="M7" s="34">
        <v>6.8000000000000005E-2</v>
      </c>
      <c r="N7" s="12">
        <v>4.7570000000000001E-2</v>
      </c>
      <c r="O7" s="12">
        <f t="shared" si="1"/>
        <v>-2.043E-2</v>
      </c>
      <c r="P7" s="13">
        <f t="shared" si="6"/>
        <v>-1.37E-2</v>
      </c>
      <c r="Q7" s="15">
        <f t="shared" si="7"/>
        <v>1.2E-2</v>
      </c>
    </row>
    <row r="8" spans="1:17" x14ac:dyDescent="0.25">
      <c r="A8" t="s">
        <v>110</v>
      </c>
      <c r="B8" s="34">
        <v>0.25969999999999999</v>
      </c>
      <c r="C8" s="12">
        <v>0.22696</v>
      </c>
      <c r="D8" s="12">
        <f t="shared" si="2"/>
        <v>-3.2739999999999998E-2</v>
      </c>
      <c r="E8" s="34">
        <v>0.25650000000000001</v>
      </c>
      <c r="F8" s="12">
        <v>0.2021</v>
      </c>
      <c r="G8" s="12">
        <f t="shared" si="3"/>
        <v>-5.4399999999999997E-2</v>
      </c>
      <c r="H8" s="13">
        <f t="shared" si="4"/>
        <v>-2.1700000000000001E-2</v>
      </c>
      <c r="I8" s="15">
        <f t="shared" si="5"/>
        <v>1.2999999999999999E-2</v>
      </c>
      <c r="J8" s="34">
        <v>0.14180000000000001</v>
      </c>
      <c r="K8" s="12">
        <v>9.6009999999999998E-2</v>
      </c>
      <c r="L8" s="12">
        <f t="shared" si="0"/>
        <v>-4.5789999999999997E-2</v>
      </c>
      <c r="M8" s="34">
        <v>0.17269999999999999</v>
      </c>
      <c r="N8" s="12">
        <v>0.11422</v>
      </c>
      <c r="O8" s="12">
        <f t="shared" si="1"/>
        <v>-5.8479999999999997E-2</v>
      </c>
      <c r="P8" s="13">
        <f t="shared" si="6"/>
        <v>-1.2699999999999999E-2</v>
      </c>
      <c r="Q8" s="16">
        <f t="shared" si="7"/>
        <v>1.0999999999999999E-2</v>
      </c>
    </row>
    <row r="9" spans="1:17" x14ac:dyDescent="0.25">
      <c r="A9" t="s">
        <v>111</v>
      </c>
      <c r="B9" s="34">
        <v>2.5000000000000001E-2</v>
      </c>
      <c r="C9" s="12">
        <v>1.3979999999999999E-2</v>
      </c>
      <c r="D9" s="12">
        <f t="shared" si="2"/>
        <v>-1.102E-2</v>
      </c>
      <c r="E9" s="34">
        <v>0.43680000000000002</v>
      </c>
      <c r="F9" s="12">
        <v>0.21109</v>
      </c>
      <c r="G9" s="12">
        <f t="shared" si="3"/>
        <v>-0.22570999999999999</v>
      </c>
      <c r="H9" s="13">
        <f t="shared" si="4"/>
        <v>-0.2147</v>
      </c>
      <c r="I9" s="14">
        <f t="shared" si="5"/>
        <v>0.13100000000000001</v>
      </c>
      <c r="J9" s="34">
        <v>3.0999999999999999E-3</v>
      </c>
      <c r="K9" s="12">
        <v>1.6000000000000001E-3</v>
      </c>
      <c r="L9" s="12">
        <f t="shared" si="0"/>
        <v>-1.5E-3</v>
      </c>
      <c r="M9" s="34">
        <v>9.6600000000000005E-2</v>
      </c>
      <c r="N9" s="12">
        <v>4.1459999999999997E-2</v>
      </c>
      <c r="O9" s="12">
        <f t="shared" si="1"/>
        <v>-5.5140000000000002E-2</v>
      </c>
      <c r="P9" s="13">
        <f t="shared" si="6"/>
        <v>-5.3600000000000002E-2</v>
      </c>
      <c r="Q9" s="16">
        <f t="shared" si="7"/>
        <v>4.8000000000000001E-2</v>
      </c>
    </row>
    <row r="10" spans="1:17" x14ac:dyDescent="0.25">
      <c r="A10" t="s">
        <v>112</v>
      </c>
      <c r="B10" s="34">
        <v>0.1239</v>
      </c>
      <c r="C10" s="12">
        <v>0.12128</v>
      </c>
      <c r="D10" s="12">
        <f t="shared" si="2"/>
        <v>-2.6199999999999999E-3</v>
      </c>
      <c r="E10" s="34">
        <v>0.15690000000000001</v>
      </c>
      <c r="F10" s="12">
        <v>0.14466000000000001</v>
      </c>
      <c r="G10" s="12">
        <f t="shared" si="3"/>
        <v>-1.2239999999999999E-2</v>
      </c>
      <c r="H10" s="13">
        <f t="shared" si="4"/>
        <v>-9.5999999999999992E-3</v>
      </c>
      <c r="I10" s="15">
        <f t="shared" si="5"/>
        <v>6.0000000000000001E-3</v>
      </c>
      <c r="J10" s="34">
        <v>7.46E-2</v>
      </c>
      <c r="K10" s="12">
        <v>5.1490000000000001E-2</v>
      </c>
      <c r="L10" s="12">
        <f t="shared" si="0"/>
        <v>-2.3109999999999999E-2</v>
      </c>
      <c r="M10" s="34">
        <v>0.1103</v>
      </c>
      <c r="N10" s="12">
        <v>8.1699999999999995E-2</v>
      </c>
      <c r="O10" s="12">
        <f t="shared" si="1"/>
        <v>-2.86E-2</v>
      </c>
      <c r="P10" s="13">
        <f t="shared" si="6"/>
        <v>-5.4999999999999997E-3</v>
      </c>
      <c r="Q10" s="16">
        <f t="shared" si="7"/>
        <v>5.0000000000000001E-3</v>
      </c>
    </row>
    <row r="11" spans="1:17" x14ac:dyDescent="0.25">
      <c r="A11" t="s">
        <v>113</v>
      </c>
      <c r="B11" s="34">
        <v>0.1103</v>
      </c>
      <c r="C11" s="12">
        <v>0.12381</v>
      </c>
      <c r="D11" s="12">
        <f t="shared" si="2"/>
        <v>1.3509999999999999E-2</v>
      </c>
      <c r="E11" s="34">
        <v>0.25290000000000001</v>
      </c>
      <c r="F11" s="12">
        <v>0.22167000000000001</v>
      </c>
      <c r="G11" s="12">
        <f t="shared" si="3"/>
        <v>-3.1230000000000001E-2</v>
      </c>
      <c r="H11" s="13">
        <f t="shared" si="4"/>
        <v>-4.4699999999999997E-2</v>
      </c>
      <c r="I11" s="15">
        <f t="shared" si="5"/>
        <v>2.7E-2</v>
      </c>
      <c r="J11" s="34">
        <v>5.9400000000000001E-2</v>
      </c>
      <c r="K11" s="12">
        <v>5.4879999999999998E-2</v>
      </c>
      <c r="L11" s="12">
        <f t="shared" si="0"/>
        <v>-4.5199999999999997E-3</v>
      </c>
      <c r="M11" s="34">
        <v>0.17100000000000001</v>
      </c>
      <c r="N11" s="12">
        <v>0.13461000000000001</v>
      </c>
      <c r="O11" s="12">
        <f t="shared" si="1"/>
        <v>-3.6389999999999999E-2</v>
      </c>
      <c r="P11" s="13">
        <f t="shared" si="6"/>
        <v>-3.1899999999999998E-2</v>
      </c>
      <c r="Q11" s="16">
        <f t="shared" si="7"/>
        <v>2.8000000000000001E-2</v>
      </c>
    </row>
    <row r="12" spans="1:17" x14ac:dyDescent="0.25">
      <c r="A12" t="s">
        <v>114</v>
      </c>
      <c r="B12" s="34">
        <v>0.1022</v>
      </c>
      <c r="C12" s="12">
        <v>0.10409</v>
      </c>
      <c r="D12" s="12">
        <f t="shared" si="2"/>
        <v>1.89E-3</v>
      </c>
      <c r="E12" s="34">
        <v>0.32129999999999997</v>
      </c>
      <c r="F12" s="12">
        <v>0.28271000000000002</v>
      </c>
      <c r="G12" s="12">
        <f t="shared" si="3"/>
        <v>-3.8589999999999999E-2</v>
      </c>
      <c r="H12" s="13">
        <f t="shared" si="4"/>
        <v>-4.0500000000000001E-2</v>
      </c>
      <c r="I12" s="15">
        <f t="shared" si="5"/>
        <v>2.5000000000000001E-2</v>
      </c>
      <c r="J12" s="34">
        <v>4.8500000000000001E-2</v>
      </c>
      <c r="K12" s="12">
        <v>4.1520000000000001E-2</v>
      </c>
      <c r="L12" s="12">
        <f t="shared" si="0"/>
        <v>-6.9800000000000001E-3</v>
      </c>
      <c r="M12" s="34">
        <v>0.2087</v>
      </c>
      <c r="N12" s="12">
        <v>0.15817999999999999</v>
      </c>
      <c r="O12" s="12">
        <f t="shared" si="1"/>
        <v>-5.0520000000000002E-2</v>
      </c>
      <c r="P12" s="13">
        <f t="shared" si="6"/>
        <v>-4.3499999999999997E-2</v>
      </c>
      <c r="Q12" s="15">
        <f t="shared" si="7"/>
        <v>3.9E-2</v>
      </c>
    </row>
    <row r="13" spans="1:17" x14ac:dyDescent="0.25">
      <c r="A13" t="s">
        <v>115</v>
      </c>
      <c r="B13" s="34">
        <v>2.0764999999999998</v>
      </c>
      <c r="C13" s="12">
        <v>1.6255599999999999</v>
      </c>
      <c r="D13" s="12">
        <f t="shared" si="2"/>
        <v>-0.45094000000000001</v>
      </c>
      <c r="E13" s="34">
        <v>3.7871000000000001</v>
      </c>
      <c r="F13" s="12">
        <v>2.7894899999999998</v>
      </c>
      <c r="G13" s="12">
        <f t="shared" si="3"/>
        <v>-0.99761</v>
      </c>
      <c r="H13" s="13">
        <f t="shared" si="4"/>
        <v>-0.54669999999999996</v>
      </c>
      <c r="I13" s="14">
        <f t="shared" si="5"/>
        <v>0.33300000000000002</v>
      </c>
      <c r="J13" s="34">
        <v>1.1998</v>
      </c>
      <c r="K13" s="12">
        <v>0.78915999999999997</v>
      </c>
      <c r="L13" s="12">
        <f t="shared" si="0"/>
        <v>-0.41064000000000001</v>
      </c>
      <c r="M13" s="34">
        <v>2.7117</v>
      </c>
      <c r="N13" s="12">
        <v>1.74519</v>
      </c>
      <c r="O13" s="12">
        <f t="shared" si="1"/>
        <v>-0.96650999999999998</v>
      </c>
      <c r="P13" s="13">
        <f t="shared" si="6"/>
        <v>-0.55589999999999995</v>
      </c>
      <c r="Q13" s="14">
        <f t="shared" si="7"/>
        <v>0.49399999999999999</v>
      </c>
    </row>
    <row r="14" spans="1:17" x14ac:dyDescent="0.25">
      <c r="A14" t="s">
        <v>116</v>
      </c>
      <c r="B14" s="34">
        <v>2.6269999999999998</v>
      </c>
      <c r="C14" s="12">
        <v>2.3104300000000002</v>
      </c>
      <c r="D14" s="12">
        <f t="shared" si="2"/>
        <v>-0.31657000000000002</v>
      </c>
      <c r="E14" s="34">
        <v>2.9011</v>
      </c>
      <c r="F14" s="12">
        <v>2.5656400000000001</v>
      </c>
      <c r="G14" s="12">
        <f t="shared" si="3"/>
        <v>-0.33545999999999998</v>
      </c>
      <c r="H14" s="13">
        <f t="shared" si="4"/>
        <v>-1.89E-2</v>
      </c>
      <c r="I14" s="16">
        <f t="shared" si="5"/>
        <v>1.2E-2</v>
      </c>
      <c r="J14" s="34">
        <v>2.1023999999999998</v>
      </c>
      <c r="K14" s="12">
        <v>1.68079</v>
      </c>
      <c r="L14" s="12">
        <f t="shared" si="0"/>
        <v>-0.42160999999999998</v>
      </c>
      <c r="M14" s="34">
        <v>2.7694999999999999</v>
      </c>
      <c r="N14" s="12">
        <v>2.2158699999999998</v>
      </c>
      <c r="O14" s="12">
        <f t="shared" si="1"/>
        <v>-0.55362999999999996</v>
      </c>
      <c r="P14" s="13">
        <f t="shared" si="6"/>
        <v>-0.13200000000000001</v>
      </c>
      <c r="Q14" s="14">
        <f t="shared" si="7"/>
        <v>0.11700000000000001</v>
      </c>
    </row>
    <row r="15" spans="1:17" x14ac:dyDescent="0.25">
      <c r="A15" t="s">
        <v>117</v>
      </c>
      <c r="B15" s="34">
        <v>0.50429999999999997</v>
      </c>
      <c r="C15" s="12">
        <v>0.54988000000000004</v>
      </c>
      <c r="D15" s="12">
        <f t="shared" si="2"/>
        <v>4.5580000000000002E-2</v>
      </c>
      <c r="E15" s="34">
        <v>0.28749999999999998</v>
      </c>
      <c r="F15" s="12">
        <v>0.30407000000000001</v>
      </c>
      <c r="G15" s="12">
        <f t="shared" si="3"/>
        <v>1.6570000000000001E-2</v>
      </c>
      <c r="H15" s="13">
        <f t="shared" si="4"/>
        <v>-2.9000000000000001E-2</v>
      </c>
      <c r="I15" s="15">
        <f t="shared" si="5"/>
        <v>1.7999999999999999E-2</v>
      </c>
      <c r="J15" s="34">
        <v>0.2213</v>
      </c>
      <c r="K15" s="12">
        <v>0.16297</v>
      </c>
      <c r="L15" s="12">
        <f t="shared" si="0"/>
        <v>-5.833E-2</v>
      </c>
      <c r="M15" s="34">
        <v>0.1754</v>
      </c>
      <c r="N15" s="12">
        <v>0.14665</v>
      </c>
      <c r="O15" s="12">
        <f t="shared" si="1"/>
        <v>-2.8750000000000001E-2</v>
      </c>
      <c r="P15" s="13">
        <f t="shared" si="6"/>
        <v>2.9600000000000001E-2</v>
      </c>
      <c r="Q15" s="16">
        <f>P15/P$21</f>
        <v>-2.5999999999999999E-2</v>
      </c>
    </row>
    <row r="16" spans="1:17" x14ac:dyDescent="0.25">
      <c r="A16" t="s">
        <v>118</v>
      </c>
      <c r="B16" s="34">
        <v>0.25969999999999999</v>
      </c>
      <c r="C16" s="12">
        <v>0.22192000000000001</v>
      </c>
      <c r="D16" s="12">
        <f t="shared" si="2"/>
        <v>-3.7780000000000001E-2</v>
      </c>
      <c r="E16" s="34">
        <v>0.62719999999999998</v>
      </c>
      <c r="F16" s="12">
        <v>0.48518</v>
      </c>
      <c r="G16" s="12">
        <f t="shared" si="3"/>
        <v>-0.14202000000000001</v>
      </c>
      <c r="H16" s="13">
        <f t="shared" si="4"/>
        <v>-0.1042</v>
      </c>
      <c r="I16" s="15">
        <f t="shared" si="5"/>
        <v>6.4000000000000001E-2</v>
      </c>
      <c r="J16" s="34">
        <v>0.1115</v>
      </c>
      <c r="K16" s="12">
        <v>8.5529999999999995E-2</v>
      </c>
      <c r="L16" s="12">
        <f t="shared" si="0"/>
        <v>-2.597E-2</v>
      </c>
      <c r="M16" s="34">
        <v>0.40389999999999998</v>
      </c>
      <c r="N16" s="12">
        <v>0.26790999999999998</v>
      </c>
      <c r="O16" s="12">
        <f t="shared" si="1"/>
        <v>-0.13599</v>
      </c>
      <c r="P16" s="13">
        <f t="shared" si="6"/>
        <v>-0.11</v>
      </c>
      <c r="Q16" s="14">
        <f t="shared" si="7"/>
        <v>9.8000000000000004E-2</v>
      </c>
    </row>
    <row r="17" spans="1:17" x14ac:dyDescent="0.25">
      <c r="A17" t="s">
        <v>119</v>
      </c>
      <c r="B17" s="34">
        <v>0.1007</v>
      </c>
      <c r="C17" s="12">
        <v>0.11584999999999999</v>
      </c>
      <c r="D17" s="12">
        <f t="shared" si="2"/>
        <v>1.515E-2</v>
      </c>
      <c r="E17" s="34">
        <v>5.8099999999999999E-2</v>
      </c>
      <c r="F17" s="12">
        <v>7.6009999999999994E-2</v>
      </c>
      <c r="G17" s="12">
        <f t="shared" si="3"/>
        <v>1.7909999999999999E-2</v>
      </c>
      <c r="H17" s="13">
        <f t="shared" si="4"/>
        <v>2.8E-3</v>
      </c>
      <c r="I17" s="15">
        <f t="shared" si="5"/>
        <v>-2E-3</v>
      </c>
      <c r="J17" s="34">
        <v>0.1118</v>
      </c>
      <c r="K17" s="12">
        <v>0.1142</v>
      </c>
      <c r="L17" s="12">
        <f t="shared" si="0"/>
        <v>2.3999999999999998E-3</v>
      </c>
      <c r="M17" s="34">
        <v>8.1699999999999995E-2</v>
      </c>
      <c r="N17" s="12">
        <v>9.0690000000000007E-2</v>
      </c>
      <c r="O17" s="12">
        <f t="shared" si="1"/>
        <v>8.9899999999999997E-3</v>
      </c>
      <c r="P17" s="13">
        <f t="shared" si="6"/>
        <v>6.6E-3</v>
      </c>
      <c r="Q17" s="15">
        <f t="shared" si="7"/>
        <v>-6.0000000000000001E-3</v>
      </c>
    </row>
    <row r="18" spans="1:17" x14ac:dyDescent="0.25">
      <c r="A18" t="s">
        <v>120</v>
      </c>
      <c r="B18" s="34">
        <v>3.4200000000000001E-2</v>
      </c>
      <c r="C18" s="12">
        <v>3.3820000000000003E-2</v>
      </c>
      <c r="D18" s="12">
        <f t="shared" si="2"/>
        <v>-3.8000000000000002E-4</v>
      </c>
      <c r="E18" s="34">
        <v>2.7699999999999999E-2</v>
      </c>
      <c r="F18" s="12">
        <v>2.3900000000000001E-2</v>
      </c>
      <c r="G18" s="12">
        <f t="shared" si="3"/>
        <v>-3.8E-3</v>
      </c>
      <c r="H18" s="13">
        <f t="shared" si="4"/>
        <v>-3.3999999999999998E-3</v>
      </c>
      <c r="I18" s="15">
        <f t="shared" si="5"/>
        <v>2E-3</v>
      </c>
      <c r="J18" s="34">
        <v>1.1900000000000001E-2</v>
      </c>
      <c r="K18" s="12">
        <v>8.4799999999999997E-3</v>
      </c>
      <c r="L18" s="12">
        <f t="shared" si="0"/>
        <v>-3.4199999999999999E-3</v>
      </c>
      <c r="M18" s="34">
        <v>1.32E-2</v>
      </c>
      <c r="N18" s="12">
        <v>9.3600000000000003E-3</v>
      </c>
      <c r="O18" s="12">
        <f t="shared" si="1"/>
        <v>-3.8400000000000001E-3</v>
      </c>
      <c r="P18" s="13">
        <f t="shared" si="6"/>
        <v>-4.0000000000000002E-4</v>
      </c>
      <c r="Q18" s="15">
        <f t="shared" si="7"/>
        <v>0</v>
      </c>
    </row>
    <row r="19" spans="1:17" x14ac:dyDescent="0.25">
      <c r="A19" t="s">
        <v>121</v>
      </c>
      <c r="B19" s="34">
        <v>0.72589999999999999</v>
      </c>
      <c r="C19" s="12">
        <v>0.82130999999999998</v>
      </c>
      <c r="D19" s="12">
        <f t="shared" si="2"/>
        <v>9.5409999999999995E-2</v>
      </c>
      <c r="E19" s="34">
        <v>1.1317999999999999</v>
      </c>
      <c r="F19" s="12">
        <v>1.1123099999999999</v>
      </c>
      <c r="G19" s="12">
        <f t="shared" si="3"/>
        <v>-1.949E-2</v>
      </c>
      <c r="H19" s="13">
        <f t="shared" si="4"/>
        <v>-0.1149</v>
      </c>
      <c r="I19" s="15">
        <f t="shared" si="5"/>
        <v>7.0000000000000007E-2</v>
      </c>
      <c r="J19" s="34">
        <v>0.4546</v>
      </c>
      <c r="K19" s="12">
        <v>0.43380999999999997</v>
      </c>
      <c r="L19" s="12">
        <f t="shared" si="0"/>
        <v>-2.0789999999999999E-2</v>
      </c>
      <c r="M19" s="34">
        <v>0.88029999999999997</v>
      </c>
      <c r="N19" s="12">
        <v>0.73321000000000003</v>
      </c>
      <c r="O19" s="12">
        <f t="shared" si="1"/>
        <v>-0.14709</v>
      </c>
      <c r="P19" s="13">
        <f t="shared" si="6"/>
        <v>-0.1263</v>
      </c>
      <c r="Q19" s="14">
        <f t="shared" si="7"/>
        <v>0.112</v>
      </c>
    </row>
    <row r="20" spans="1:17" x14ac:dyDescent="0.25">
      <c r="A20" t="s">
        <v>122</v>
      </c>
      <c r="B20" s="34">
        <v>0.40450000000000003</v>
      </c>
      <c r="C20" s="12">
        <v>0.52771999999999997</v>
      </c>
      <c r="D20" s="12">
        <f t="shared" si="2"/>
        <v>0.12322</v>
      </c>
      <c r="E20" s="34">
        <v>0.46179999999999999</v>
      </c>
      <c r="F20" s="12">
        <v>0.50182000000000004</v>
      </c>
      <c r="G20" s="12">
        <f t="shared" si="3"/>
        <v>4.002E-2</v>
      </c>
      <c r="H20" s="13">
        <f t="shared" si="4"/>
        <v>-8.3199999999999996E-2</v>
      </c>
      <c r="I20" s="15">
        <f t="shared" si="5"/>
        <v>5.0999999999999997E-2</v>
      </c>
      <c r="J20" s="34">
        <v>0.25600000000000001</v>
      </c>
      <c r="K20" s="12">
        <v>0.29877999999999999</v>
      </c>
      <c r="L20" s="12">
        <f t="shared" si="0"/>
        <v>4.2779999999999999E-2</v>
      </c>
      <c r="M20" s="34">
        <v>0.31659999999999999</v>
      </c>
      <c r="N20" s="12">
        <v>0.34039000000000003</v>
      </c>
      <c r="O20" s="12">
        <f t="shared" si="1"/>
        <v>2.3789999999999999E-2</v>
      </c>
      <c r="P20" s="13">
        <f t="shared" si="6"/>
        <v>-1.9E-2</v>
      </c>
      <c r="Q20" s="15">
        <f t="shared" si="7"/>
        <v>1.7000000000000001E-2</v>
      </c>
    </row>
    <row r="21" spans="1:17" x14ac:dyDescent="0.25">
      <c r="A21" t="s">
        <v>123</v>
      </c>
      <c r="B21" s="35">
        <v>7.8116000000000003</v>
      </c>
      <c r="C21" s="12">
        <v>7.6520099999999998</v>
      </c>
      <c r="D21" s="12">
        <f t="shared" si="2"/>
        <v>-0.15959000000000001</v>
      </c>
      <c r="E21" s="35">
        <v>11.1752</v>
      </c>
      <c r="F21" s="12">
        <v>9.3749900000000004</v>
      </c>
      <c r="G21" s="12">
        <f t="shared" si="3"/>
        <v>-1.8002100000000001</v>
      </c>
      <c r="H21" s="13">
        <f t="shared" ref="H21" si="8">SUM(H4:H20)</f>
        <v>-1.6406000000000001</v>
      </c>
      <c r="I21" s="17"/>
      <c r="J21" s="35">
        <v>5.0006000000000004</v>
      </c>
      <c r="K21" s="12">
        <v>4.0918000000000001</v>
      </c>
      <c r="L21" s="12">
        <f t="shared" si="0"/>
        <v>-0.90880000000000005</v>
      </c>
      <c r="M21" s="35">
        <v>8.298</v>
      </c>
      <c r="N21" s="12">
        <v>6.2646300000000004</v>
      </c>
      <c r="O21" s="12">
        <f t="shared" si="1"/>
        <v>-2.0333700000000001</v>
      </c>
      <c r="P21" s="13">
        <f>SUM(P4:P20)</f>
        <v>-1.1249</v>
      </c>
      <c r="Q21" s="17"/>
    </row>
    <row r="23" spans="1:17" x14ac:dyDescent="0.25">
      <c r="B23" s="36" t="s">
        <v>124</v>
      </c>
      <c r="C23" s="36"/>
      <c r="D23" s="36"/>
      <c r="E23" s="36" t="s">
        <v>125</v>
      </c>
      <c r="F23" s="36"/>
      <c r="G23" s="36"/>
      <c r="H23" s="9"/>
      <c r="I23" s="9"/>
      <c r="J23" s="36" t="s">
        <v>126</v>
      </c>
      <c r="K23" s="36"/>
      <c r="L23" s="36"/>
      <c r="M23" s="36" t="s">
        <v>127</v>
      </c>
      <c r="N23" s="36"/>
      <c r="O23" s="36"/>
      <c r="P23" s="9"/>
      <c r="Q23" s="9"/>
    </row>
    <row r="24" spans="1:17" s="18" customFormat="1" ht="47.25" x14ac:dyDescent="0.25">
      <c r="B24" s="10" t="s">
        <v>157</v>
      </c>
      <c r="C24" s="10" t="s">
        <v>101</v>
      </c>
      <c r="D24" s="10" t="s">
        <v>103</v>
      </c>
      <c r="E24" s="10" t="s">
        <v>157</v>
      </c>
      <c r="F24" s="10" t="s">
        <v>101</v>
      </c>
      <c r="G24" s="10" t="s">
        <v>103</v>
      </c>
      <c r="H24" s="11" t="s">
        <v>104</v>
      </c>
      <c r="I24" s="11" t="s">
        <v>105</v>
      </c>
      <c r="J24" s="10" t="s">
        <v>157</v>
      </c>
      <c r="K24" s="10" t="s">
        <v>101</v>
      </c>
      <c r="L24" s="10" t="s">
        <v>103</v>
      </c>
      <c r="M24" s="10" t="s">
        <v>157</v>
      </c>
      <c r="N24" s="10" t="s">
        <v>101</v>
      </c>
      <c r="O24" s="10" t="s">
        <v>103</v>
      </c>
      <c r="P24" s="11" t="s">
        <v>104</v>
      </c>
      <c r="Q24" s="11" t="s">
        <v>105</v>
      </c>
    </row>
    <row r="25" spans="1:17" x14ac:dyDescent="0.25">
      <c r="A25" t="s">
        <v>106</v>
      </c>
      <c r="B25" s="34">
        <v>0.3624</v>
      </c>
      <c r="C25" s="12">
        <v>0.71989000000000003</v>
      </c>
      <c r="D25" s="12">
        <f t="shared" ref="D25:D42" si="9">C25-B25</f>
        <v>0.35748999999999997</v>
      </c>
      <c r="E25" s="34">
        <v>0.4133</v>
      </c>
      <c r="F25" s="12">
        <v>0.36914999999999998</v>
      </c>
      <c r="G25" s="12">
        <f t="shared" ref="G25:G42" si="10">F25-E25</f>
        <v>-4.4150000000000002E-2</v>
      </c>
      <c r="H25" s="13">
        <f>G25-D25</f>
        <v>-0.40160000000000001</v>
      </c>
      <c r="I25" s="14">
        <f t="shared" ref="I25:I41" si="11">H25/H$42</f>
        <v>0.153</v>
      </c>
      <c r="J25" s="34">
        <v>7.7399999999999997E-2</v>
      </c>
      <c r="K25" s="12">
        <v>0.1348</v>
      </c>
      <c r="L25" s="12">
        <f t="shared" ref="L25:L42" si="12">K25-J25</f>
        <v>5.74E-2</v>
      </c>
      <c r="M25" s="34">
        <v>0.1179</v>
      </c>
      <c r="N25" s="12">
        <v>8.6749999999999994E-2</v>
      </c>
      <c r="O25" s="12">
        <f t="shared" ref="O25:O42" si="13">N25-M25</f>
        <v>-3.1150000000000001E-2</v>
      </c>
      <c r="P25" s="13">
        <f>O25-L25</f>
        <v>-8.8599999999999998E-2</v>
      </c>
      <c r="Q25" s="15">
        <f t="shared" ref="Q25:Q41" si="14">P25/P$42</f>
        <v>4.2000000000000003E-2</v>
      </c>
    </row>
    <row r="26" spans="1:17" x14ac:dyDescent="0.25">
      <c r="A26" t="s">
        <v>107</v>
      </c>
      <c r="B26" s="34">
        <v>0.53949999999999998</v>
      </c>
      <c r="C26" s="12">
        <v>0.67054000000000002</v>
      </c>
      <c r="D26" s="12">
        <f t="shared" si="9"/>
        <v>0.13103999999999999</v>
      </c>
      <c r="E26" s="34">
        <v>0.25140000000000001</v>
      </c>
      <c r="F26" s="12">
        <v>0.23183000000000001</v>
      </c>
      <c r="G26" s="12">
        <f t="shared" si="10"/>
        <v>-1.9570000000000001E-2</v>
      </c>
      <c r="H26" s="13">
        <f t="shared" ref="H26:H41" si="15">G26-D26</f>
        <v>-0.15060000000000001</v>
      </c>
      <c r="I26" s="16">
        <f t="shared" si="11"/>
        <v>5.7000000000000002E-2</v>
      </c>
      <c r="J26" s="34">
        <v>0.25700000000000001</v>
      </c>
      <c r="K26" s="12">
        <v>0.32185000000000002</v>
      </c>
      <c r="L26" s="12">
        <f t="shared" si="12"/>
        <v>6.4850000000000005E-2</v>
      </c>
      <c r="M26" s="34">
        <v>0.15790000000000001</v>
      </c>
      <c r="N26" s="12">
        <v>0.16639000000000001</v>
      </c>
      <c r="O26" s="12">
        <f t="shared" si="13"/>
        <v>8.4899999999999993E-3</v>
      </c>
      <c r="P26" s="13">
        <f t="shared" ref="P26:P41" si="16">O26-L26</f>
        <v>-5.6399999999999999E-2</v>
      </c>
      <c r="Q26" s="15">
        <f t="shared" si="14"/>
        <v>2.7E-2</v>
      </c>
    </row>
    <row r="27" spans="1:17" x14ac:dyDescent="0.25">
      <c r="A27" t="s">
        <v>108</v>
      </c>
      <c r="B27" s="34">
        <v>0.2707</v>
      </c>
      <c r="C27" s="12">
        <v>0.33100000000000002</v>
      </c>
      <c r="D27" s="12">
        <f t="shared" si="9"/>
        <v>6.0299999999999999E-2</v>
      </c>
      <c r="E27" s="34">
        <v>0.29870000000000002</v>
      </c>
      <c r="F27" s="12">
        <v>0.21159</v>
      </c>
      <c r="G27" s="12">
        <f t="shared" si="10"/>
        <v>-8.7110000000000007E-2</v>
      </c>
      <c r="H27" s="13">
        <f t="shared" si="15"/>
        <v>-0.1474</v>
      </c>
      <c r="I27" s="16">
        <f t="shared" si="11"/>
        <v>5.6000000000000001E-2</v>
      </c>
      <c r="J27" s="34">
        <v>0.1134</v>
      </c>
      <c r="K27" s="12">
        <v>0.13492999999999999</v>
      </c>
      <c r="L27" s="12">
        <f t="shared" si="12"/>
        <v>2.1530000000000001E-2</v>
      </c>
      <c r="M27" s="34">
        <v>0.1138</v>
      </c>
      <c r="N27" s="12">
        <v>8.2979999999999998E-2</v>
      </c>
      <c r="O27" s="12">
        <f t="shared" si="13"/>
        <v>-3.082E-2</v>
      </c>
      <c r="P27" s="13">
        <f t="shared" si="16"/>
        <v>-5.2400000000000002E-2</v>
      </c>
      <c r="Q27" s="16">
        <f t="shared" si="14"/>
        <v>2.5000000000000001E-2</v>
      </c>
    </row>
    <row r="28" spans="1:17" x14ac:dyDescent="0.25">
      <c r="A28" t="s">
        <v>109</v>
      </c>
      <c r="B28" s="34">
        <v>0.1076</v>
      </c>
      <c r="C28" s="12">
        <v>0.1004</v>
      </c>
      <c r="D28" s="12">
        <f t="shared" si="9"/>
        <v>-7.1999999999999998E-3</v>
      </c>
      <c r="E28" s="34">
        <v>1.0122</v>
      </c>
      <c r="F28" s="12">
        <v>0.86360999999999999</v>
      </c>
      <c r="G28" s="12">
        <f t="shared" si="10"/>
        <v>-0.14859</v>
      </c>
      <c r="H28" s="13">
        <f t="shared" si="15"/>
        <v>-0.1414</v>
      </c>
      <c r="I28" s="16">
        <f t="shared" si="11"/>
        <v>5.3999999999999999E-2</v>
      </c>
      <c r="J28" s="34">
        <v>4.8599999999999997E-2</v>
      </c>
      <c r="K28" s="12">
        <v>2.0379999999999999E-2</v>
      </c>
      <c r="L28" s="12">
        <f t="shared" si="12"/>
        <v>-2.8219999999999999E-2</v>
      </c>
      <c r="M28" s="34">
        <v>0.2198</v>
      </c>
      <c r="N28" s="12">
        <v>0.12023</v>
      </c>
      <c r="O28" s="12">
        <f t="shared" si="13"/>
        <v>-9.9570000000000006E-2</v>
      </c>
      <c r="P28" s="13">
        <f t="shared" si="16"/>
        <v>-7.1400000000000005E-2</v>
      </c>
      <c r="Q28" s="15">
        <f t="shared" si="14"/>
        <v>3.4000000000000002E-2</v>
      </c>
    </row>
    <row r="29" spans="1:17" x14ac:dyDescent="0.25">
      <c r="A29" t="s">
        <v>110</v>
      </c>
      <c r="B29" s="34">
        <v>0.63500000000000001</v>
      </c>
      <c r="C29" s="12">
        <v>0.56074999999999997</v>
      </c>
      <c r="D29" s="12">
        <f t="shared" si="9"/>
        <v>-7.4249999999999997E-2</v>
      </c>
      <c r="E29" s="34">
        <v>0.75980000000000003</v>
      </c>
      <c r="F29" s="12">
        <v>0.56167</v>
      </c>
      <c r="G29" s="12">
        <f t="shared" si="10"/>
        <v>-0.19813</v>
      </c>
      <c r="H29" s="13">
        <f t="shared" si="15"/>
        <v>-0.1239</v>
      </c>
      <c r="I29" s="16">
        <f t="shared" si="11"/>
        <v>4.7E-2</v>
      </c>
      <c r="J29" s="34">
        <v>0.25979999999999998</v>
      </c>
      <c r="K29" s="12">
        <v>0.19250999999999999</v>
      </c>
      <c r="L29" s="12">
        <f t="shared" si="12"/>
        <v>-6.7290000000000003E-2</v>
      </c>
      <c r="M29" s="34">
        <v>0.38240000000000002</v>
      </c>
      <c r="N29" s="12">
        <v>0.251</v>
      </c>
      <c r="O29" s="12">
        <f t="shared" si="13"/>
        <v>-0.13139999999999999</v>
      </c>
      <c r="P29" s="13">
        <f t="shared" si="16"/>
        <v>-6.4100000000000004E-2</v>
      </c>
      <c r="Q29" s="15">
        <f t="shared" si="14"/>
        <v>0.03</v>
      </c>
    </row>
    <row r="30" spans="1:17" x14ac:dyDescent="0.25">
      <c r="A30" t="s">
        <v>111</v>
      </c>
      <c r="B30" s="34">
        <v>0.1142</v>
      </c>
      <c r="C30" s="12">
        <v>4.9950000000000001E-2</v>
      </c>
      <c r="D30" s="12">
        <f t="shared" si="9"/>
        <v>-6.4250000000000002E-2</v>
      </c>
      <c r="E30" s="34">
        <v>0.9909</v>
      </c>
      <c r="F30" s="12">
        <v>0.37441999999999998</v>
      </c>
      <c r="G30" s="12">
        <f t="shared" si="10"/>
        <v>-0.61648000000000003</v>
      </c>
      <c r="H30" s="13">
        <f t="shared" si="15"/>
        <v>-0.55220000000000002</v>
      </c>
      <c r="I30" s="14">
        <f t="shared" si="11"/>
        <v>0.21</v>
      </c>
      <c r="J30" s="34">
        <v>5.5500000000000001E-2</v>
      </c>
      <c r="K30" s="12">
        <v>2.367E-2</v>
      </c>
      <c r="L30" s="12">
        <f t="shared" si="12"/>
        <v>-3.1829999999999997E-2</v>
      </c>
      <c r="M30" s="34">
        <v>0.4642</v>
      </c>
      <c r="N30" s="12">
        <v>0.17091000000000001</v>
      </c>
      <c r="O30" s="12">
        <f t="shared" si="13"/>
        <v>-0.29329</v>
      </c>
      <c r="P30" s="13">
        <f t="shared" si="16"/>
        <v>-0.26150000000000001</v>
      </c>
      <c r="Q30" s="14">
        <f t="shared" si="14"/>
        <v>0.123</v>
      </c>
    </row>
    <row r="31" spans="1:17" x14ac:dyDescent="0.25">
      <c r="A31" t="s">
        <v>112</v>
      </c>
      <c r="B31" s="34">
        <v>0.16039999999999999</v>
      </c>
      <c r="C31" s="12">
        <v>0.14660000000000001</v>
      </c>
      <c r="D31" s="12">
        <f t="shared" si="9"/>
        <v>-1.38E-2</v>
      </c>
      <c r="E31" s="34">
        <v>0.24690000000000001</v>
      </c>
      <c r="F31" s="12">
        <v>0.18953999999999999</v>
      </c>
      <c r="G31" s="12">
        <f t="shared" si="10"/>
        <v>-5.7360000000000001E-2</v>
      </c>
      <c r="H31" s="13">
        <f t="shared" si="15"/>
        <v>-4.36E-2</v>
      </c>
      <c r="I31" s="15">
        <f t="shared" si="11"/>
        <v>1.7000000000000001E-2</v>
      </c>
      <c r="J31" s="34">
        <v>9.7500000000000003E-2</v>
      </c>
      <c r="K31" s="12">
        <v>7.0169999999999996E-2</v>
      </c>
      <c r="L31" s="12">
        <f t="shared" si="12"/>
        <v>-2.733E-2</v>
      </c>
      <c r="M31" s="34">
        <v>0.1714</v>
      </c>
      <c r="N31" s="12">
        <v>0.11209</v>
      </c>
      <c r="O31" s="12">
        <f t="shared" si="13"/>
        <v>-5.9310000000000002E-2</v>
      </c>
      <c r="P31" s="13">
        <f t="shared" si="16"/>
        <v>-3.2000000000000001E-2</v>
      </c>
      <c r="Q31" s="15">
        <f t="shared" si="14"/>
        <v>1.4999999999999999E-2</v>
      </c>
    </row>
    <row r="32" spans="1:17" x14ac:dyDescent="0.25">
      <c r="A32" t="s">
        <v>113</v>
      </c>
      <c r="B32" s="34">
        <v>0.11990000000000001</v>
      </c>
      <c r="C32" s="12">
        <v>0.13264000000000001</v>
      </c>
      <c r="D32" s="12">
        <f t="shared" si="9"/>
        <v>1.274E-2</v>
      </c>
      <c r="E32" s="34">
        <v>0.27779999999999999</v>
      </c>
      <c r="F32" s="12">
        <v>0.23963000000000001</v>
      </c>
      <c r="G32" s="12">
        <f t="shared" si="10"/>
        <v>-3.8170000000000003E-2</v>
      </c>
      <c r="H32" s="13">
        <f t="shared" si="15"/>
        <v>-5.0900000000000001E-2</v>
      </c>
      <c r="I32" s="16">
        <f t="shared" si="11"/>
        <v>1.9E-2</v>
      </c>
      <c r="J32" s="34">
        <v>6.7699999999999996E-2</v>
      </c>
      <c r="K32" s="12">
        <v>6.3109999999999999E-2</v>
      </c>
      <c r="L32" s="12">
        <f t="shared" si="12"/>
        <v>-4.5900000000000003E-3</v>
      </c>
      <c r="M32" s="34">
        <v>0.19220000000000001</v>
      </c>
      <c r="N32" s="12">
        <v>0.14121</v>
      </c>
      <c r="O32" s="12">
        <f t="shared" si="13"/>
        <v>-5.0990000000000001E-2</v>
      </c>
      <c r="P32" s="13">
        <f t="shared" si="16"/>
        <v>-4.6399999999999997E-2</v>
      </c>
      <c r="Q32" s="15">
        <f t="shared" si="14"/>
        <v>2.1999999999999999E-2</v>
      </c>
    </row>
    <row r="33" spans="1:17" x14ac:dyDescent="0.25">
      <c r="A33" t="s">
        <v>114</v>
      </c>
      <c r="B33" s="34">
        <v>0.12759999999999999</v>
      </c>
      <c r="C33" s="12">
        <v>0.13267999999999999</v>
      </c>
      <c r="D33" s="12">
        <f t="shared" si="9"/>
        <v>5.0800000000000003E-3</v>
      </c>
      <c r="E33" s="34">
        <v>0.3599</v>
      </c>
      <c r="F33" s="12">
        <v>0.33018999999999998</v>
      </c>
      <c r="G33" s="12">
        <f t="shared" si="10"/>
        <v>-2.971E-2</v>
      </c>
      <c r="H33" s="13">
        <f t="shared" si="15"/>
        <v>-3.4799999999999998E-2</v>
      </c>
      <c r="I33" s="15">
        <f t="shared" si="11"/>
        <v>1.2999999999999999E-2</v>
      </c>
      <c r="J33" s="34">
        <v>7.1900000000000006E-2</v>
      </c>
      <c r="K33" s="12">
        <v>6.4019999999999994E-2</v>
      </c>
      <c r="L33" s="12">
        <f t="shared" si="12"/>
        <v>-7.8799999999999999E-3</v>
      </c>
      <c r="M33" s="34">
        <v>0.25690000000000002</v>
      </c>
      <c r="N33" s="12">
        <v>0.20201</v>
      </c>
      <c r="O33" s="12">
        <f t="shared" si="13"/>
        <v>-5.4890000000000001E-2</v>
      </c>
      <c r="P33" s="13">
        <f t="shared" si="16"/>
        <v>-4.7E-2</v>
      </c>
      <c r="Q33" s="15">
        <f t="shared" si="14"/>
        <v>2.1999999999999999E-2</v>
      </c>
    </row>
    <row r="34" spans="1:17" x14ac:dyDescent="0.25">
      <c r="A34" t="s">
        <v>115</v>
      </c>
      <c r="B34" s="34">
        <v>3.6720999999999999</v>
      </c>
      <c r="C34" s="12">
        <v>2.9432100000000001</v>
      </c>
      <c r="D34" s="12">
        <f t="shared" si="9"/>
        <v>-0.72889000000000004</v>
      </c>
      <c r="E34" s="34">
        <v>5.3182</v>
      </c>
      <c r="F34" s="12">
        <v>4.2726899999999999</v>
      </c>
      <c r="G34" s="12">
        <f t="shared" si="10"/>
        <v>-1.0455099999999999</v>
      </c>
      <c r="H34" s="13">
        <f t="shared" si="15"/>
        <v>-0.31659999999999999</v>
      </c>
      <c r="I34" s="14">
        <f t="shared" si="11"/>
        <v>0.12</v>
      </c>
      <c r="J34" s="34">
        <v>2.2496</v>
      </c>
      <c r="K34" s="12">
        <v>1.53488</v>
      </c>
      <c r="L34" s="12">
        <f t="shared" si="12"/>
        <v>-0.71472000000000002</v>
      </c>
      <c r="M34" s="34">
        <v>4.0635000000000003</v>
      </c>
      <c r="N34" s="12">
        <v>2.7221899999999999</v>
      </c>
      <c r="O34" s="12">
        <f t="shared" si="13"/>
        <v>-1.34131</v>
      </c>
      <c r="P34" s="13">
        <f t="shared" si="16"/>
        <v>-0.62660000000000005</v>
      </c>
      <c r="Q34" s="14">
        <f t="shared" si="14"/>
        <v>0.29499999999999998</v>
      </c>
    </row>
    <row r="35" spans="1:17" x14ac:dyDescent="0.25">
      <c r="A35" t="s">
        <v>116</v>
      </c>
      <c r="B35" s="34">
        <v>3.1779999999999999</v>
      </c>
      <c r="C35" s="12">
        <v>2.7877299999999998</v>
      </c>
      <c r="D35" s="12">
        <f t="shared" si="9"/>
        <v>-0.39027000000000001</v>
      </c>
      <c r="E35" s="34">
        <v>3.7410999999999999</v>
      </c>
      <c r="F35" s="12">
        <v>3.1044</v>
      </c>
      <c r="G35" s="12">
        <f t="shared" si="10"/>
        <v>-0.63670000000000004</v>
      </c>
      <c r="H35" s="13">
        <f t="shared" si="15"/>
        <v>-0.24640000000000001</v>
      </c>
      <c r="I35" s="14">
        <f t="shared" si="11"/>
        <v>9.4E-2</v>
      </c>
      <c r="J35" s="34">
        <v>2.2551999999999999</v>
      </c>
      <c r="K35" s="12">
        <v>1.75678</v>
      </c>
      <c r="L35" s="12">
        <f t="shared" si="12"/>
        <v>-0.49841999999999997</v>
      </c>
      <c r="M35" s="34">
        <v>3.0889000000000002</v>
      </c>
      <c r="N35" s="12">
        <v>2.1396600000000001</v>
      </c>
      <c r="O35" s="12">
        <f t="shared" si="13"/>
        <v>-0.94923999999999997</v>
      </c>
      <c r="P35" s="13">
        <f t="shared" si="16"/>
        <v>-0.45079999999999998</v>
      </c>
      <c r="Q35" s="14">
        <f t="shared" si="14"/>
        <v>0.21199999999999999</v>
      </c>
    </row>
    <row r="36" spans="1:17" x14ac:dyDescent="0.25">
      <c r="A36" t="s">
        <v>117</v>
      </c>
      <c r="B36" s="34">
        <v>0.55869999999999997</v>
      </c>
      <c r="C36" s="12">
        <v>0.56608999999999998</v>
      </c>
      <c r="D36" s="12">
        <f t="shared" si="9"/>
        <v>7.3899999999999999E-3</v>
      </c>
      <c r="E36" s="34">
        <v>0.40839999999999999</v>
      </c>
      <c r="F36" s="12">
        <v>0.38463999999999998</v>
      </c>
      <c r="G36" s="12">
        <f t="shared" si="10"/>
        <v>-2.376E-2</v>
      </c>
      <c r="H36" s="13">
        <f t="shared" si="15"/>
        <v>-3.1199999999999999E-2</v>
      </c>
      <c r="I36" s="15">
        <f t="shared" si="11"/>
        <v>1.2E-2</v>
      </c>
      <c r="J36" s="34">
        <v>0.21490000000000001</v>
      </c>
      <c r="K36" s="12">
        <v>0.15848000000000001</v>
      </c>
      <c r="L36" s="12">
        <f t="shared" si="12"/>
        <v>-5.6419999999999998E-2</v>
      </c>
      <c r="M36" s="34">
        <v>0.21970000000000001</v>
      </c>
      <c r="N36" s="12">
        <v>0.16053000000000001</v>
      </c>
      <c r="O36" s="12">
        <f t="shared" si="13"/>
        <v>-5.917E-2</v>
      </c>
      <c r="P36" s="13">
        <f t="shared" si="16"/>
        <v>-2.8E-3</v>
      </c>
      <c r="Q36" s="15">
        <f t="shared" si="14"/>
        <v>1E-3</v>
      </c>
    </row>
    <row r="37" spans="1:17" x14ac:dyDescent="0.25">
      <c r="A37" t="s">
        <v>118</v>
      </c>
      <c r="B37" s="34">
        <v>0.34150000000000003</v>
      </c>
      <c r="C37" s="12">
        <v>0.33795999999999998</v>
      </c>
      <c r="D37" s="12">
        <f t="shared" si="9"/>
        <v>-3.5400000000000002E-3</v>
      </c>
      <c r="E37" s="34">
        <v>0.62509999999999999</v>
      </c>
      <c r="F37" s="12">
        <v>0.58047000000000004</v>
      </c>
      <c r="G37" s="12">
        <f t="shared" si="10"/>
        <v>-4.4630000000000003E-2</v>
      </c>
      <c r="H37" s="13">
        <f t="shared" si="15"/>
        <v>-4.1099999999999998E-2</v>
      </c>
      <c r="I37" s="15">
        <f t="shared" si="11"/>
        <v>1.6E-2</v>
      </c>
      <c r="J37" s="34">
        <v>0.18229999999999999</v>
      </c>
      <c r="K37" s="12">
        <v>0.14885999999999999</v>
      </c>
      <c r="L37" s="12">
        <f t="shared" si="12"/>
        <v>-3.3439999999999998E-2</v>
      </c>
      <c r="M37" s="34">
        <v>0.49270000000000003</v>
      </c>
      <c r="N37" s="12">
        <v>0.39341999999999999</v>
      </c>
      <c r="O37" s="12">
        <f t="shared" si="13"/>
        <v>-9.9279999999999993E-2</v>
      </c>
      <c r="P37" s="13">
        <f t="shared" si="16"/>
        <v>-6.5799999999999997E-2</v>
      </c>
      <c r="Q37" s="15">
        <f t="shared" si="14"/>
        <v>3.1E-2</v>
      </c>
    </row>
    <row r="38" spans="1:17" x14ac:dyDescent="0.25">
      <c r="A38" t="s">
        <v>119</v>
      </c>
      <c r="B38" s="34">
        <v>9.4399999999999998E-2</v>
      </c>
      <c r="C38" s="12">
        <v>0.10947999999999999</v>
      </c>
      <c r="D38" s="12">
        <f t="shared" si="9"/>
        <v>1.508E-2</v>
      </c>
      <c r="E38" s="34">
        <v>5.0900000000000001E-2</v>
      </c>
      <c r="F38" s="12">
        <v>7.4160000000000004E-2</v>
      </c>
      <c r="G38" s="12">
        <f t="shared" si="10"/>
        <v>2.3259999999999999E-2</v>
      </c>
      <c r="H38" s="13">
        <f t="shared" si="15"/>
        <v>8.2000000000000007E-3</v>
      </c>
      <c r="I38" s="15">
        <f t="shared" si="11"/>
        <v>-3.0000000000000001E-3</v>
      </c>
      <c r="J38" s="34">
        <v>0.1275</v>
      </c>
      <c r="K38" s="12">
        <v>0.13672000000000001</v>
      </c>
      <c r="L38" s="12">
        <f t="shared" si="12"/>
        <v>9.2200000000000008E-3</v>
      </c>
      <c r="M38" s="34">
        <v>8.0500000000000002E-2</v>
      </c>
      <c r="N38" s="12">
        <v>0.10034</v>
      </c>
      <c r="O38" s="12">
        <f t="shared" si="13"/>
        <v>1.984E-2</v>
      </c>
      <c r="P38" s="13">
        <f t="shared" si="16"/>
        <v>1.06E-2</v>
      </c>
      <c r="Q38" s="15">
        <f t="shared" si="14"/>
        <v>-5.0000000000000001E-3</v>
      </c>
    </row>
    <row r="39" spans="1:17" x14ac:dyDescent="0.25">
      <c r="A39" t="s">
        <v>120</v>
      </c>
      <c r="B39" s="34">
        <v>3.7999999999999999E-2</v>
      </c>
      <c r="C39" s="12">
        <v>3.7350000000000001E-2</v>
      </c>
      <c r="D39" s="12">
        <f t="shared" si="9"/>
        <v>-6.4999999999999997E-4</v>
      </c>
      <c r="E39" s="34">
        <v>3.5499999999999997E-2</v>
      </c>
      <c r="F39" s="12">
        <v>2.9499999999999998E-2</v>
      </c>
      <c r="G39" s="12">
        <f t="shared" si="10"/>
        <v>-6.0000000000000001E-3</v>
      </c>
      <c r="H39" s="13">
        <f t="shared" si="15"/>
        <v>-5.4000000000000003E-3</v>
      </c>
      <c r="I39" s="15">
        <f t="shared" si="11"/>
        <v>2E-3</v>
      </c>
      <c r="J39" s="34">
        <v>1.44E-2</v>
      </c>
      <c r="K39" s="12">
        <v>1.1469999999999999E-2</v>
      </c>
      <c r="L39" s="12">
        <f t="shared" si="12"/>
        <v>-2.9299999999999999E-3</v>
      </c>
      <c r="M39" s="34">
        <v>1.8100000000000002E-2</v>
      </c>
      <c r="N39" s="12">
        <v>9.0100000000000006E-3</v>
      </c>
      <c r="O39" s="12">
        <f t="shared" si="13"/>
        <v>-9.0900000000000009E-3</v>
      </c>
      <c r="P39" s="13">
        <f t="shared" si="16"/>
        <v>-6.1999999999999998E-3</v>
      </c>
      <c r="Q39" s="15">
        <f t="shared" si="14"/>
        <v>3.0000000000000001E-3</v>
      </c>
    </row>
    <row r="40" spans="1:17" x14ac:dyDescent="0.25">
      <c r="A40" t="s">
        <v>121</v>
      </c>
      <c r="B40" s="34">
        <v>0.82140000000000002</v>
      </c>
      <c r="C40" s="12">
        <v>0.92508999999999997</v>
      </c>
      <c r="D40" s="12">
        <f t="shared" si="9"/>
        <v>0.10369</v>
      </c>
      <c r="E40" s="34">
        <v>1.2105999999999999</v>
      </c>
      <c r="F40" s="12">
        <v>1.11243</v>
      </c>
      <c r="G40" s="12">
        <f t="shared" si="10"/>
        <v>-9.8169999999999993E-2</v>
      </c>
      <c r="H40" s="13">
        <f t="shared" si="15"/>
        <v>-0.2019</v>
      </c>
      <c r="I40" s="14">
        <f t="shared" si="11"/>
        <v>7.6999999999999999E-2</v>
      </c>
      <c r="J40" s="34">
        <v>0.52049999999999996</v>
      </c>
      <c r="K40" s="12">
        <v>0.51551000000000002</v>
      </c>
      <c r="L40" s="12">
        <f t="shared" si="12"/>
        <v>-4.9899999999999996E-3</v>
      </c>
      <c r="M40" s="34">
        <v>0.86480000000000001</v>
      </c>
      <c r="N40" s="12">
        <v>0.70975999999999995</v>
      </c>
      <c r="O40" s="12">
        <f t="shared" si="13"/>
        <v>-0.15504000000000001</v>
      </c>
      <c r="P40" s="13">
        <f t="shared" si="16"/>
        <v>-0.15010000000000001</v>
      </c>
      <c r="Q40" s="14">
        <f t="shared" si="14"/>
        <v>7.0999999999999994E-2</v>
      </c>
    </row>
    <row r="41" spans="1:17" x14ac:dyDescent="0.25">
      <c r="A41" t="s">
        <v>122</v>
      </c>
      <c r="B41" s="34">
        <v>0.74680000000000002</v>
      </c>
      <c r="C41" s="12">
        <v>0.79706999999999995</v>
      </c>
      <c r="D41" s="12">
        <f t="shared" si="9"/>
        <v>5.0270000000000002E-2</v>
      </c>
      <c r="E41" s="34">
        <v>0.9113</v>
      </c>
      <c r="F41" s="12">
        <v>0.81405000000000005</v>
      </c>
      <c r="G41" s="12">
        <f t="shared" si="10"/>
        <v>-9.7250000000000003E-2</v>
      </c>
      <c r="H41" s="13">
        <f t="shared" si="15"/>
        <v>-0.14749999999999999</v>
      </c>
      <c r="I41" s="16">
        <f t="shared" si="11"/>
        <v>5.6000000000000001E-2</v>
      </c>
      <c r="J41" s="34">
        <v>0.38900000000000001</v>
      </c>
      <c r="K41" s="12">
        <v>0.4158</v>
      </c>
      <c r="L41" s="12">
        <f t="shared" si="12"/>
        <v>2.6800000000000001E-2</v>
      </c>
      <c r="M41" s="34">
        <v>0.53810000000000002</v>
      </c>
      <c r="N41" s="12">
        <v>0.45141999999999999</v>
      </c>
      <c r="O41" s="12">
        <f t="shared" si="13"/>
        <v>-8.6679999999999993E-2</v>
      </c>
      <c r="P41" s="13">
        <f t="shared" si="16"/>
        <v>-0.1135</v>
      </c>
      <c r="Q41" s="15">
        <f t="shared" si="14"/>
        <v>5.2999999999999999E-2</v>
      </c>
    </row>
    <row r="42" spans="1:17" x14ac:dyDescent="0.25">
      <c r="A42" t="s">
        <v>123</v>
      </c>
      <c r="B42" s="35">
        <v>11.888299999999999</v>
      </c>
      <c r="C42" s="12">
        <v>11.348420000000001</v>
      </c>
      <c r="D42" s="12">
        <f t="shared" si="9"/>
        <v>-0.53988000000000003</v>
      </c>
      <c r="E42" s="35">
        <v>16.912099999999999</v>
      </c>
      <c r="F42" s="12">
        <v>13.74395</v>
      </c>
      <c r="G42" s="12">
        <f t="shared" si="10"/>
        <v>-3.1681499999999998</v>
      </c>
      <c r="H42" s="13">
        <f t="shared" ref="H42" si="17">SUM(H25:H41)</f>
        <v>-2.6282999999999999</v>
      </c>
      <c r="I42" s="17"/>
      <c r="J42" s="35">
        <v>7.0023</v>
      </c>
      <c r="K42" s="12">
        <v>5.7039400000000002</v>
      </c>
      <c r="L42" s="12">
        <f t="shared" si="12"/>
        <v>-1.29836</v>
      </c>
      <c r="M42" s="35">
        <v>11.442600000000001</v>
      </c>
      <c r="N42" s="12">
        <v>8.0198999999999998</v>
      </c>
      <c r="O42" s="12">
        <f t="shared" si="13"/>
        <v>-3.4226999999999999</v>
      </c>
      <c r="P42" s="13">
        <f t="shared" ref="P42" si="18">SUM(P25:P41)</f>
        <v>-2.125</v>
      </c>
      <c r="Q42" s="17"/>
    </row>
    <row r="44" spans="1:17" s="26" customFormat="1" x14ac:dyDescent="0.25">
      <c r="A44" s="25" t="s">
        <v>158</v>
      </c>
    </row>
    <row r="45" spans="1:17" s="9" customFormat="1" x14ac:dyDescent="0.25">
      <c r="B45" s="36" t="s">
        <v>97</v>
      </c>
      <c r="C45" s="36"/>
      <c r="D45" s="36"/>
      <c r="E45" s="36" t="s">
        <v>98</v>
      </c>
      <c r="F45" s="36"/>
      <c r="G45" s="36"/>
      <c r="J45" s="36" t="s">
        <v>99</v>
      </c>
      <c r="K45" s="36"/>
      <c r="L45" s="36"/>
      <c r="M45" s="36" t="s">
        <v>100</v>
      </c>
      <c r="N45" s="36"/>
      <c r="O45" s="36"/>
    </row>
    <row r="46" spans="1:17" s="10" customFormat="1" ht="47.25" x14ac:dyDescent="0.25">
      <c r="B46" s="10" t="s">
        <v>102</v>
      </c>
      <c r="C46" s="10" t="s">
        <v>185</v>
      </c>
      <c r="D46" s="10" t="s">
        <v>103</v>
      </c>
      <c r="E46" s="10" t="s">
        <v>102</v>
      </c>
      <c r="F46" s="10" t="s">
        <v>185</v>
      </c>
      <c r="G46" s="10" t="s">
        <v>103</v>
      </c>
      <c r="H46" s="11" t="s">
        <v>104</v>
      </c>
      <c r="I46" s="11" t="s">
        <v>105</v>
      </c>
      <c r="J46" s="10" t="s">
        <v>102</v>
      </c>
      <c r="K46" s="10" t="s">
        <v>185</v>
      </c>
      <c r="L46" s="10" t="s">
        <v>103</v>
      </c>
      <c r="M46" s="10" t="s">
        <v>102</v>
      </c>
      <c r="N46" s="10" t="s">
        <v>185</v>
      </c>
      <c r="O46" s="10" t="s">
        <v>103</v>
      </c>
      <c r="P46" s="11" t="s">
        <v>104</v>
      </c>
      <c r="Q46" s="11" t="s">
        <v>105</v>
      </c>
    </row>
    <row r="47" spans="1:17" x14ac:dyDescent="0.25">
      <c r="A47" t="s">
        <v>106</v>
      </c>
      <c r="B47" s="12">
        <v>0.72014</v>
      </c>
      <c r="C47">
        <v>1.0723512676417799</v>
      </c>
      <c r="D47" s="12">
        <f>C47-B47</f>
        <v>0.35221000000000002</v>
      </c>
      <c r="E47" s="12">
        <v>0.374</v>
      </c>
      <c r="F47">
        <v>0.83653896864131105</v>
      </c>
      <c r="G47" s="12">
        <f>F47-E47</f>
        <v>0.46254000000000001</v>
      </c>
      <c r="H47" s="13">
        <f>G47-D47</f>
        <v>0.1103</v>
      </c>
      <c r="I47" s="14">
        <f t="shared" ref="I47:I64" si="19">H47/H$65</f>
        <v>0.112</v>
      </c>
      <c r="J47" s="12">
        <v>9.5799999999999996E-2</v>
      </c>
      <c r="K47">
        <v>0.109688554153569</v>
      </c>
      <c r="L47" s="12">
        <f t="shared" ref="L47:L65" si="20">K47-J47</f>
        <v>1.389E-2</v>
      </c>
      <c r="M47" s="12">
        <v>6.6479999999999997E-2</v>
      </c>
      <c r="N47">
        <v>0.109573643589247</v>
      </c>
      <c r="O47" s="12">
        <f t="shared" ref="O47:O65" si="21">N47-M47</f>
        <v>4.3090000000000003E-2</v>
      </c>
      <c r="P47" s="13">
        <f>O47-L47</f>
        <v>2.92E-2</v>
      </c>
      <c r="Q47" s="15">
        <f t="shared" ref="Q47:Q64" si="22">P47/P$65</f>
        <v>5.8000000000000003E-2</v>
      </c>
    </row>
    <row r="48" spans="1:17" x14ac:dyDescent="0.25">
      <c r="A48" t="s">
        <v>107</v>
      </c>
      <c r="B48" s="12">
        <v>0.24087</v>
      </c>
      <c r="C48">
        <v>0.230950134946658</v>
      </c>
      <c r="D48" s="12">
        <f t="shared" ref="D48:D65" si="23">C48-B48</f>
        <v>-9.92E-3</v>
      </c>
      <c r="E48" s="12">
        <v>6.1269999999999998E-2</v>
      </c>
      <c r="F48">
        <v>7.8532193907466602E-2</v>
      </c>
      <c r="G48" s="12">
        <f t="shared" ref="G48:G65" si="24">F48-E48</f>
        <v>1.7260000000000001E-2</v>
      </c>
      <c r="H48" s="13">
        <f t="shared" ref="H48:H62" si="25">G48-D48</f>
        <v>2.7199999999999998E-2</v>
      </c>
      <c r="I48" s="16">
        <f t="shared" si="19"/>
        <v>2.8000000000000001E-2</v>
      </c>
      <c r="J48" s="12">
        <v>0.12121999999999999</v>
      </c>
      <c r="K48">
        <v>0.10852279574457099</v>
      </c>
      <c r="L48" s="12">
        <f t="shared" si="20"/>
        <v>-1.2699999999999999E-2</v>
      </c>
      <c r="M48" s="12">
        <v>5.6169999999999998E-2</v>
      </c>
      <c r="N48">
        <v>6.1894544858156597E-2</v>
      </c>
      <c r="O48" s="12">
        <f t="shared" si="21"/>
        <v>5.7200000000000003E-3</v>
      </c>
      <c r="P48" s="13">
        <f t="shared" ref="P48:P62" si="26">O48-L48</f>
        <v>1.84E-2</v>
      </c>
      <c r="Q48" s="15">
        <f t="shared" si="22"/>
        <v>3.6999999999999998E-2</v>
      </c>
    </row>
    <row r="49" spans="1:19" x14ac:dyDescent="0.25">
      <c r="A49" t="s">
        <v>108</v>
      </c>
      <c r="B49" s="12">
        <v>0.20132</v>
      </c>
      <c r="C49">
        <v>0.31479172017500001</v>
      </c>
      <c r="D49" s="12">
        <f t="shared" si="23"/>
        <v>0.11347</v>
      </c>
      <c r="E49" s="12">
        <v>0.10939</v>
      </c>
      <c r="F49">
        <v>0.17582363678496199</v>
      </c>
      <c r="G49" s="12">
        <f t="shared" si="24"/>
        <v>6.6430000000000003E-2</v>
      </c>
      <c r="H49" s="13">
        <f t="shared" si="25"/>
        <v>-4.7E-2</v>
      </c>
      <c r="I49" s="16">
        <f t="shared" si="19"/>
        <v>-4.8000000000000001E-2</v>
      </c>
      <c r="J49" s="12">
        <v>7.8409999999999994E-2</v>
      </c>
      <c r="K49">
        <v>0.11667598055405599</v>
      </c>
      <c r="L49" s="12">
        <f t="shared" si="20"/>
        <v>3.8269999999999998E-2</v>
      </c>
      <c r="M49" s="12">
        <v>0.04</v>
      </c>
      <c r="N49">
        <v>6.89445230013256E-2</v>
      </c>
      <c r="O49" s="12">
        <f t="shared" si="21"/>
        <v>2.894E-2</v>
      </c>
      <c r="P49" s="13">
        <f t="shared" si="26"/>
        <v>-9.2999999999999992E-3</v>
      </c>
      <c r="Q49" s="15">
        <f t="shared" si="22"/>
        <v>-1.9E-2</v>
      </c>
    </row>
    <row r="50" spans="1:19" x14ac:dyDescent="0.25">
      <c r="A50" t="s">
        <v>109</v>
      </c>
      <c r="B50" s="12">
        <v>5.6939999999999998E-2</v>
      </c>
      <c r="C50">
        <v>7.1611056642263193E-2</v>
      </c>
      <c r="D50" s="12">
        <f t="shared" si="23"/>
        <v>1.4670000000000001E-2</v>
      </c>
      <c r="E50" s="12">
        <v>0.14702000000000001</v>
      </c>
      <c r="F50">
        <v>0.242245746463464</v>
      </c>
      <c r="G50" s="12">
        <f t="shared" si="24"/>
        <v>9.5229999999999995E-2</v>
      </c>
      <c r="H50" s="13">
        <f t="shared" si="25"/>
        <v>8.0600000000000005E-2</v>
      </c>
      <c r="I50" s="16">
        <f t="shared" si="19"/>
        <v>8.2000000000000003E-2</v>
      </c>
      <c r="J50" s="12">
        <v>1.5890000000000001E-2</v>
      </c>
      <c r="K50">
        <v>1.47316254598596E-2</v>
      </c>
      <c r="L50" s="12">
        <f t="shared" si="20"/>
        <v>-1.16E-3</v>
      </c>
      <c r="M50" s="12">
        <v>4.9360000000000001E-2</v>
      </c>
      <c r="N50">
        <v>5.4756048826212801E-2</v>
      </c>
      <c r="O50" s="12">
        <f t="shared" si="21"/>
        <v>5.4000000000000003E-3</v>
      </c>
      <c r="P50" s="13">
        <f t="shared" si="26"/>
        <v>6.6E-3</v>
      </c>
      <c r="Q50" s="15">
        <f t="shared" si="22"/>
        <v>1.2999999999999999E-2</v>
      </c>
    </row>
    <row r="51" spans="1:19" x14ac:dyDescent="0.25">
      <c r="A51" t="s">
        <v>110</v>
      </c>
      <c r="B51" s="12">
        <v>0.26429000000000002</v>
      </c>
      <c r="C51">
        <v>0.31265543317137201</v>
      </c>
      <c r="D51" s="12">
        <f t="shared" si="23"/>
        <v>4.8370000000000003E-2</v>
      </c>
      <c r="E51" s="12">
        <v>0.24837999999999999</v>
      </c>
      <c r="F51">
        <v>0.369197826841552</v>
      </c>
      <c r="G51" s="12">
        <f t="shared" si="24"/>
        <v>0.12082</v>
      </c>
      <c r="H51" s="13">
        <f t="shared" si="25"/>
        <v>7.2499999999999995E-2</v>
      </c>
      <c r="I51" s="14">
        <f t="shared" si="19"/>
        <v>7.2999999999999995E-2</v>
      </c>
      <c r="J51" s="12">
        <v>9.332E-2</v>
      </c>
      <c r="K51">
        <v>8.8792288250769097E-2</v>
      </c>
      <c r="L51" s="12">
        <f t="shared" si="20"/>
        <v>-4.5300000000000002E-3</v>
      </c>
      <c r="M51" s="12">
        <v>0.12396</v>
      </c>
      <c r="N51">
        <v>0.13436013715322601</v>
      </c>
      <c r="O51" s="12">
        <f t="shared" si="21"/>
        <v>1.04E-2</v>
      </c>
      <c r="P51" s="13">
        <f t="shared" si="26"/>
        <v>1.49E-2</v>
      </c>
      <c r="Q51" s="15">
        <f t="shared" si="22"/>
        <v>0.03</v>
      </c>
    </row>
    <row r="52" spans="1:19" x14ac:dyDescent="0.25">
      <c r="A52" t="s">
        <v>111</v>
      </c>
      <c r="B52" s="12">
        <v>1.136E-2</v>
      </c>
      <c r="C52">
        <v>9.7060299181828905E-3</v>
      </c>
      <c r="D52" s="12">
        <f t="shared" si="23"/>
        <v>-1.65E-3</v>
      </c>
      <c r="E52" s="12">
        <v>0.14321999999999999</v>
      </c>
      <c r="F52">
        <v>0.112584176818009</v>
      </c>
      <c r="G52" s="12">
        <f t="shared" si="24"/>
        <v>-3.0640000000000001E-2</v>
      </c>
      <c r="H52" s="13">
        <f t="shared" si="25"/>
        <v>-2.9000000000000001E-2</v>
      </c>
      <c r="I52" s="16">
        <f t="shared" si="19"/>
        <v>-2.9000000000000001E-2</v>
      </c>
      <c r="J52" s="12">
        <v>1.2199999999999999E-3</v>
      </c>
      <c r="K52">
        <v>1.1384723575322601E-3</v>
      </c>
      <c r="L52" s="12">
        <f t="shared" si="20"/>
        <v>-8.0000000000000007E-5</v>
      </c>
      <c r="M52" s="12">
        <v>2.546E-2</v>
      </c>
      <c r="N52">
        <v>1.7717594896529101E-2</v>
      </c>
      <c r="O52" s="12">
        <f t="shared" si="21"/>
        <v>-7.7400000000000004E-3</v>
      </c>
      <c r="P52" s="13">
        <f t="shared" si="26"/>
        <v>-7.7000000000000002E-3</v>
      </c>
      <c r="Q52" s="15">
        <f t="shared" si="22"/>
        <v>-1.4999999999999999E-2</v>
      </c>
    </row>
    <row r="53" spans="1:19" x14ac:dyDescent="0.25">
      <c r="A53" t="s">
        <v>112</v>
      </c>
      <c r="B53" s="12">
        <v>0.13263</v>
      </c>
      <c r="C53">
        <v>0.12688967190919601</v>
      </c>
      <c r="D53" s="12">
        <f t="shared" si="23"/>
        <v>-5.7400000000000003E-3</v>
      </c>
      <c r="E53" s="12">
        <v>0.15084</v>
      </c>
      <c r="F53">
        <v>0.159749544487954</v>
      </c>
      <c r="G53" s="12">
        <f t="shared" si="24"/>
        <v>8.9099999999999995E-3</v>
      </c>
      <c r="H53" s="13">
        <f t="shared" si="25"/>
        <v>1.47E-2</v>
      </c>
      <c r="I53" s="16">
        <f t="shared" si="19"/>
        <v>1.4999999999999999E-2</v>
      </c>
      <c r="J53" s="12">
        <v>5.0610000000000002E-2</v>
      </c>
      <c r="K53">
        <v>4.25400706858058E-2</v>
      </c>
      <c r="L53" s="12">
        <f t="shared" si="20"/>
        <v>-8.0700000000000008E-3</v>
      </c>
      <c r="M53" s="12">
        <v>8.659E-2</v>
      </c>
      <c r="N53">
        <v>7.6892477343814103E-2</v>
      </c>
      <c r="O53" s="12">
        <f t="shared" si="21"/>
        <v>-9.7000000000000003E-3</v>
      </c>
      <c r="P53" s="13">
        <f t="shared" si="26"/>
        <v>-1.6000000000000001E-3</v>
      </c>
      <c r="Q53" s="15">
        <f t="shared" si="22"/>
        <v>-3.0000000000000001E-3</v>
      </c>
    </row>
    <row r="54" spans="1:19" x14ac:dyDescent="0.25">
      <c r="A54" t="s">
        <v>113</v>
      </c>
      <c r="B54" s="12">
        <v>0.13517999999999999</v>
      </c>
      <c r="C54">
        <v>0.14709643681915499</v>
      </c>
      <c r="D54" s="12">
        <f t="shared" si="23"/>
        <v>1.192E-2</v>
      </c>
      <c r="E54" s="12">
        <v>0.22167999999999999</v>
      </c>
      <c r="F54">
        <v>0.22852800861320999</v>
      </c>
      <c r="G54" s="12">
        <f t="shared" si="24"/>
        <v>6.8500000000000002E-3</v>
      </c>
      <c r="H54" s="13">
        <f t="shared" si="25"/>
        <v>-5.1000000000000004E-3</v>
      </c>
      <c r="I54" s="16">
        <f t="shared" si="19"/>
        <v>-5.0000000000000001E-3</v>
      </c>
      <c r="J54" s="12">
        <v>5.3539999999999997E-2</v>
      </c>
      <c r="K54">
        <v>5.3383867214352003E-2</v>
      </c>
      <c r="L54" s="12">
        <f t="shared" si="20"/>
        <v>-1.6000000000000001E-4</v>
      </c>
      <c r="M54" s="12">
        <v>0.12019000000000001</v>
      </c>
      <c r="N54">
        <v>0.121054668061042</v>
      </c>
      <c r="O54" s="12">
        <f t="shared" si="21"/>
        <v>8.5999999999999998E-4</v>
      </c>
      <c r="P54" s="13">
        <f t="shared" si="26"/>
        <v>1E-3</v>
      </c>
      <c r="Q54" s="15">
        <f t="shared" si="22"/>
        <v>2E-3</v>
      </c>
    </row>
    <row r="55" spans="1:19" x14ac:dyDescent="0.25">
      <c r="A55" t="s">
        <v>114</v>
      </c>
      <c r="B55" s="12">
        <v>0.10808</v>
      </c>
      <c r="C55">
        <v>0.12030261486573</v>
      </c>
      <c r="D55" s="12">
        <f t="shared" si="23"/>
        <v>1.222E-2</v>
      </c>
      <c r="E55" s="12">
        <v>0.28126000000000001</v>
      </c>
      <c r="F55">
        <v>0.29228896238534602</v>
      </c>
      <c r="G55" s="12">
        <f t="shared" si="24"/>
        <v>1.103E-2</v>
      </c>
      <c r="H55" s="13">
        <f t="shared" si="25"/>
        <v>-1.1999999999999999E-3</v>
      </c>
      <c r="I55" s="16">
        <f t="shared" si="19"/>
        <v>-1E-3</v>
      </c>
      <c r="J55" s="12">
        <v>4.2220000000000001E-2</v>
      </c>
      <c r="K55">
        <v>4.2944541767149701E-2</v>
      </c>
      <c r="L55" s="12">
        <f t="shared" si="20"/>
        <v>7.2000000000000005E-4</v>
      </c>
      <c r="M55" s="12">
        <v>0.14754</v>
      </c>
      <c r="N55">
        <v>0.14719344884176799</v>
      </c>
      <c r="O55" s="12">
        <f t="shared" si="21"/>
        <v>-3.5E-4</v>
      </c>
      <c r="P55" s="13">
        <f t="shared" si="26"/>
        <v>-1.1000000000000001E-3</v>
      </c>
      <c r="Q55" s="15">
        <f t="shared" si="22"/>
        <v>-2E-3</v>
      </c>
    </row>
    <row r="56" spans="1:19" x14ac:dyDescent="0.25">
      <c r="A56" t="s">
        <v>115</v>
      </c>
      <c r="B56" s="12">
        <v>1.68388</v>
      </c>
      <c r="C56">
        <v>1.82998861100208</v>
      </c>
      <c r="D56" s="12">
        <f t="shared" si="23"/>
        <v>0.14610999999999999</v>
      </c>
      <c r="E56" s="12">
        <v>2.8084600000000002</v>
      </c>
      <c r="F56">
        <v>3.07397253150459</v>
      </c>
      <c r="G56" s="12">
        <f t="shared" si="24"/>
        <v>0.26551000000000002</v>
      </c>
      <c r="H56" s="13">
        <f t="shared" si="25"/>
        <v>0.11940000000000001</v>
      </c>
      <c r="I56" s="14">
        <f t="shared" si="19"/>
        <v>0.121</v>
      </c>
      <c r="J56" s="12">
        <v>0.75405</v>
      </c>
      <c r="K56">
        <v>0.76980359331317305</v>
      </c>
      <c r="L56" s="12">
        <f t="shared" si="20"/>
        <v>1.575E-2</v>
      </c>
      <c r="M56" s="12">
        <v>1.64645</v>
      </c>
      <c r="N56">
        <v>1.7164644540941301</v>
      </c>
      <c r="O56" s="12">
        <f t="shared" si="21"/>
        <v>7.0010000000000003E-2</v>
      </c>
      <c r="P56" s="13">
        <f t="shared" si="26"/>
        <v>5.4300000000000001E-2</v>
      </c>
      <c r="Q56" s="14">
        <f t="shared" si="22"/>
        <v>0.108</v>
      </c>
    </row>
    <row r="57" spans="1:19" x14ac:dyDescent="0.25">
      <c r="A57" t="s">
        <v>116</v>
      </c>
      <c r="B57" s="12">
        <v>2.1783999999999999</v>
      </c>
      <c r="C57">
        <v>2.0798307202305701</v>
      </c>
      <c r="D57" s="12">
        <f t="shared" si="23"/>
        <v>-9.8570000000000005E-2</v>
      </c>
      <c r="E57" s="12">
        <v>2.3741099999999999</v>
      </c>
      <c r="F57">
        <v>2.1757923809890301</v>
      </c>
      <c r="G57" s="12">
        <f t="shared" si="24"/>
        <v>-0.19832</v>
      </c>
      <c r="H57" s="13">
        <f t="shared" si="25"/>
        <v>-9.98E-2</v>
      </c>
      <c r="I57" s="16">
        <f t="shared" si="19"/>
        <v>-0.10100000000000001</v>
      </c>
      <c r="J57" s="12">
        <v>1.4805699999999999</v>
      </c>
      <c r="K57">
        <v>1.35903215651202</v>
      </c>
      <c r="L57" s="12">
        <f t="shared" si="20"/>
        <v>-0.12154</v>
      </c>
      <c r="M57" s="12">
        <v>1.9835100000000001</v>
      </c>
      <c r="N57">
        <v>1.7585759513133501</v>
      </c>
      <c r="O57" s="12">
        <f t="shared" si="21"/>
        <v>-0.22492999999999999</v>
      </c>
      <c r="P57" s="13">
        <f t="shared" si="26"/>
        <v>-0.10340000000000001</v>
      </c>
      <c r="Q57" s="15">
        <f t="shared" si="22"/>
        <v>-0.20699999999999999</v>
      </c>
    </row>
    <row r="58" spans="1:19" x14ac:dyDescent="0.25">
      <c r="A58" t="s">
        <v>117</v>
      </c>
      <c r="B58" s="12">
        <v>0.56838</v>
      </c>
      <c r="C58">
        <v>0.52054931567921303</v>
      </c>
      <c r="D58" s="12">
        <f t="shared" si="23"/>
        <v>-4.7829999999999998E-2</v>
      </c>
      <c r="E58" s="12">
        <v>0.33056999999999997</v>
      </c>
      <c r="F58">
        <v>0.32484993119497901</v>
      </c>
      <c r="G58" s="12">
        <f t="shared" si="24"/>
        <v>-5.7200000000000003E-3</v>
      </c>
      <c r="H58" s="13">
        <f t="shared" si="25"/>
        <v>4.2099999999999999E-2</v>
      </c>
      <c r="I58" s="16">
        <f t="shared" si="19"/>
        <v>4.2999999999999997E-2</v>
      </c>
      <c r="J58" s="12">
        <v>0.14143</v>
      </c>
      <c r="K58">
        <v>0.11444670998220099</v>
      </c>
      <c r="L58" s="12">
        <f t="shared" si="20"/>
        <v>-2.6980000000000001E-2</v>
      </c>
      <c r="M58" s="12">
        <v>0.14663000000000001</v>
      </c>
      <c r="N58">
        <v>0.121274774938706</v>
      </c>
      <c r="O58" s="12">
        <f t="shared" si="21"/>
        <v>-2.5360000000000001E-2</v>
      </c>
      <c r="P58" s="13">
        <f t="shared" si="26"/>
        <v>1.6000000000000001E-3</v>
      </c>
      <c r="Q58" s="15">
        <f t="shared" si="22"/>
        <v>3.0000000000000001E-3</v>
      </c>
    </row>
    <row r="59" spans="1:19" x14ac:dyDescent="0.25">
      <c r="A59" t="s">
        <v>118</v>
      </c>
      <c r="B59" s="12">
        <v>0.23804</v>
      </c>
      <c r="C59">
        <v>0.28808242706373099</v>
      </c>
      <c r="D59" s="12">
        <f t="shared" si="23"/>
        <v>5.0040000000000001E-2</v>
      </c>
      <c r="E59" s="12">
        <v>0.48603000000000002</v>
      </c>
      <c r="F59">
        <v>0.57373630277408605</v>
      </c>
      <c r="G59" s="12">
        <f t="shared" si="24"/>
        <v>8.7709999999999996E-2</v>
      </c>
      <c r="H59" s="13">
        <f t="shared" si="25"/>
        <v>3.7699999999999997E-2</v>
      </c>
      <c r="I59" s="16">
        <f t="shared" si="19"/>
        <v>3.7999999999999999E-2</v>
      </c>
      <c r="J59" s="12">
        <v>8.4769999999999998E-2</v>
      </c>
      <c r="K59">
        <v>9.3813823724415005E-2</v>
      </c>
      <c r="L59" s="12">
        <f t="shared" si="20"/>
        <v>9.0399999999999994E-3</v>
      </c>
      <c r="M59" s="12">
        <v>0.25022</v>
      </c>
      <c r="N59">
        <v>0.30234310718185797</v>
      </c>
      <c r="O59" s="12">
        <f t="shared" si="21"/>
        <v>5.212E-2</v>
      </c>
      <c r="P59" s="13">
        <f t="shared" si="26"/>
        <v>4.3099999999999999E-2</v>
      </c>
      <c r="Q59" s="15">
        <f t="shared" si="22"/>
        <v>8.5999999999999993E-2</v>
      </c>
    </row>
    <row r="60" spans="1:19" x14ac:dyDescent="0.25">
      <c r="A60" t="s">
        <v>119</v>
      </c>
      <c r="B60" s="12">
        <v>0.14249999999999999</v>
      </c>
      <c r="C60">
        <v>0.153865393917541</v>
      </c>
      <c r="D60" s="12">
        <f t="shared" si="23"/>
        <v>1.137E-2</v>
      </c>
      <c r="E60" s="12">
        <v>0.10549</v>
      </c>
      <c r="F60">
        <v>0.10732898897415501</v>
      </c>
      <c r="G60" s="12">
        <f t="shared" si="24"/>
        <v>1.8400000000000001E-3</v>
      </c>
      <c r="H60" s="13">
        <f t="shared" si="25"/>
        <v>-9.4999999999999998E-3</v>
      </c>
      <c r="I60" s="16">
        <f t="shared" si="19"/>
        <v>-0.01</v>
      </c>
      <c r="J60" s="12">
        <v>0.13707</v>
      </c>
      <c r="K60">
        <v>0.153623648399389</v>
      </c>
      <c r="L60" s="12">
        <f t="shared" si="20"/>
        <v>1.6549999999999999E-2</v>
      </c>
      <c r="M60" s="12">
        <v>0.11839</v>
      </c>
      <c r="N60">
        <v>0.12723201161599201</v>
      </c>
      <c r="O60" s="12">
        <f t="shared" si="21"/>
        <v>8.8400000000000006E-3</v>
      </c>
      <c r="P60" s="13">
        <f t="shared" si="26"/>
        <v>-7.7000000000000002E-3</v>
      </c>
      <c r="Q60" s="15">
        <f t="shared" si="22"/>
        <v>-1.4999999999999999E-2</v>
      </c>
    </row>
    <row r="61" spans="1:19" x14ac:dyDescent="0.25">
      <c r="A61" t="s">
        <v>120</v>
      </c>
      <c r="B61" s="12">
        <v>4.0370000000000003E-2</v>
      </c>
      <c r="C61">
        <v>4.66952027998664E-2</v>
      </c>
      <c r="D61" s="12">
        <f t="shared" si="23"/>
        <v>6.3299999999999997E-3</v>
      </c>
      <c r="E61" s="12">
        <v>2.7640000000000001E-2</v>
      </c>
      <c r="F61">
        <v>2.96842634939537E-2</v>
      </c>
      <c r="G61" s="12">
        <f t="shared" si="24"/>
        <v>2.0400000000000001E-3</v>
      </c>
      <c r="H61" s="13">
        <f t="shared" si="25"/>
        <v>-4.3E-3</v>
      </c>
      <c r="I61" s="16">
        <f t="shared" si="19"/>
        <v>-4.0000000000000001E-3</v>
      </c>
      <c r="J61" s="12">
        <v>8.77E-3</v>
      </c>
      <c r="K61">
        <v>9.0377837782736406E-3</v>
      </c>
      <c r="L61" s="12">
        <f t="shared" si="20"/>
        <v>2.7E-4</v>
      </c>
      <c r="M61" s="12">
        <v>9.1000000000000004E-3</v>
      </c>
      <c r="N61">
        <v>7.7802956295318897E-3</v>
      </c>
      <c r="O61" s="12">
        <f t="shared" si="21"/>
        <v>-1.32E-3</v>
      </c>
      <c r="P61" s="13">
        <f t="shared" si="26"/>
        <v>-1.6000000000000001E-3</v>
      </c>
      <c r="Q61" s="15">
        <f t="shared" si="22"/>
        <v>-3.0000000000000001E-3</v>
      </c>
    </row>
    <row r="62" spans="1:19" s="29" customFormat="1" x14ac:dyDescent="0.25">
      <c r="A62" s="29" t="s">
        <v>175</v>
      </c>
      <c r="B62" s="30">
        <v>0</v>
      </c>
      <c r="C62" s="29">
        <v>0.755756761639236</v>
      </c>
      <c r="D62" s="30">
        <f t="shared" si="23"/>
        <v>0.75575999999999999</v>
      </c>
      <c r="E62" s="30">
        <v>0</v>
      </c>
      <c r="F62" s="29">
        <v>1.3628778744243799</v>
      </c>
      <c r="G62" s="30">
        <f t="shared" si="24"/>
        <v>1.3628800000000001</v>
      </c>
      <c r="H62" s="31">
        <f t="shared" si="25"/>
        <v>0.60709999999999997</v>
      </c>
      <c r="I62" s="32">
        <f t="shared" si="19"/>
        <v>0.61399999999999999</v>
      </c>
      <c r="J62" s="30">
        <v>0</v>
      </c>
      <c r="K62" s="29">
        <v>0.25385880258636501</v>
      </c>
      <c r="L62" s="30">
        <f t="shared" si="20"/>
        <v>0.25385999999999997</v>
      </c>
      <c r="M62" s="30">
        <v>0</v>
      </c>
      <c r="N62" s="29">
        <v>0.68138835259393604</v>
      </c>
      <c r="O62" s="30">
        <f t="shared" si="21"/>
        <v>0.68139000000000005</v>
      </c>
      <c r="P62" s="31">
        <f t="shared" si="26"/>
        <v>0.42749999999999999</v>
      </c>
      <c r="Q62" s="32">
        <f t="shared" si="22"/>
        <v>0.85399999999999998</v>
      </c>
      <c r="S62" s="30"/>
    </row>
    <row r="63" spans="1:19" x14ac:dyDescent="0.25">
      <c r="A63" t="s">
        <v>121</v>
      </c>
      <c r="B63" s="12">
        <v>0.94186999999999999</v>
      </c>
      <c r="C63">
        <v>1.12703295971463</v>
      </c>
      <c r="D63" s="12">
        <f t="shared" si="23"/>
        <v>0.18515999999999999</v>
      </c>
      <c r="E63" s="12">
        <v>1.2307999999999999</v>
      </c>
      <c r="F63">
        <v>1.4725904593093599</v>
      </c>
      <c r="G63" s="12">
        <f t="shared" si="24"/>
        <v>0.24179</v>
      </c>
      <c r="H63" s="13">
        <f>G63-D63</f>
        <v>5.6599999999999998E-2</v>
      </c>
      <c r="I63" s="16">
        <f t="shared" si="19"/>
        <v>5.7000000000000002E-2</v>
      </c>
      <c r="J63" s="12">
        <v>0.45701000000000003</v>
      </c>
      <c r="K63">
        <v>0.50840258962727602</v>
      </c>
      <c r="L63" s="12">
        <f t="shared" si="20"/>
        <v>5.1389999999999998E-2</v>
      </c>
      <c r="M63" s="12">
        <v>0.74929999999999997</v>
      </c>
      <c r="N63">
        <v>0.82729685583092505</v>
      </c>
      <c r="O63" s="12">
        <f t="shared" si="21"/>
        <v>7.8E-2</v>
      </c>
      <c r="P63" s="13">
        <f>O63-L63</f>
        <v>2.6599999999999999E-2</v>
      </c>
      <c r="Q63" s="15">
        <f t="shared" si="22"/>
        <v>5.2999999999999999E-2</v>
      </c>
    </row>
    <row r="64" spans="1:19" x14ac:dyDescent="0.25">
      <c r="A64" t="s">
        <v>122</v>
      </c>
      <c r="B64" s="12">
        <v>0.52490999999999999</v>
      </c>
      <c r="C64">
        <v>0.57712330385357602</v>
      </c>
      <c r="D64" s="12">
        <f t="shared" si="23"/>
        <v>5.2209999999999999E-2</v>
      </c>
      <c r="E64" s="12">
        <v>0.46711999999999998</v>
      </c>
      <c r="F64">
        <v>0.535670683583921</v>
      </c>
      <c r="G64" s="12">
        <f t="shared" si="24"/>
        <v>6.855E-2</v>
      </c>
      <c r="H64" s="13">
        <f>G64-D64</f>
        <v>1.6299999999999999E-2</v>
      </c>
      <c r="I64" s="14">
        <f t="shared" si="19"/>
        <v>1.6E-2</v>
      </c>
      <c r="J64" s="12">
        <v>0.26957999999999999</v>
      </c>
      <c r="K64">
        <v>0.275032207836794</v>
      </c>
      <c r="L64" s="12">
        <f t="shared" si="20"/>
        <v>5.45E-3</v>
      </c>
      <c r="M64" s="12">
        <v>0.30151</v>
      </c>
      <c r="N64">
        <v>0.31670328702622802</v>
      </c>
      <c r="O64" s="12">
        <f t="shared" si="21"/>
        <v>1.519E-2</v>
      </c>
      <c r="P64" s="13">
        <f>O64-L64</f>
        <v>9.7000000000000003E-3</v>
      </c>
      <c r="Q64" s="14">
        <f t="shared" si="22"/>
        <v>1.9E-2</v>
      </c>
    </row>
    <row r="65" spans="1:17" x14ac:dyDescent="0.25">
      <c r="A65" t="s">
        <v>123</v>
      </c>
      <c r="B65" s="12">
        <v>8.1891800000000003</v>
      </c>
      <c r="C65" s="22">
        <v>9.7852800000000002</v>
      </c>
      <c r="D65" s="12">
        <f t="shared" si="23"/>
        <v>1.5961000000000001</v>
      </c>
      <c r="E65" s="12">
        <v>9.5672999999999995</v>
      </c>
      <c r="F65" s="22">
        <v>12.15199</v>
      </c>
      <c r="G65" s="12">
        <f t="shared" si="24"/>
        <v>2.5846900000000002</v>
      </c>
      <c r="H65" s="13">
        <f>SUM(H47:H64)</f>
        <v>0.98860000000000003</v>
      </c>
      <c r="I65" s="16"/>
      <c r="J65" s="12">
        <v>3.8854799999999998</v>
      </c>
      <c r="K65" s="22">
        <v>4.1154700000000002</v>
      </c>
      <c r="L65" s="12">
        <f t="shared" si="20"/>
        <v>0.22999</v>
      </c>
      <c r="M65" s="12">
        <v>5.9208499999999997</v>
      </c>
      <c r="N65" s="22">
        <v>6.6514499999999996</v>
      </c>
      <c r="O65" s="12">
        <f t="shared" si="21"/>
        <v>0.73060000000000003</v>
      </c>
      <c r="P65" s="13">
        <f>SUM(P47:P64)</f>
        <v>0.50049999999999994</v>
      </c>
      <c r="Q65" s="17"/>
    </row>
    <row r="67" spans="1:17" x14ac:dyDescent="0.25">
      <c r="B67" s="36" t="s">
        <v>124</v>
      </c>
      <c r="C67" s="36"/>
      <c r="D67" s="36"/>
      <c r="E67" s="36" t="s">
        <v>125</v>
      </c>
      <c r="F67" s="36"/>
      <c r="G67" s="36"/>
      <c r="H67" s="9"/>
      <c r="I67" s="9"/>
      <c r="J67" s="36" t="s">
        <v>126</v>
      </c>
      <c r="K67" s="36"/>
      <c r="L67" s="36"/>
      <c r="M67" s="36" t="s">
        <v>127</v>
      </c>
      <c r="N67" s="36"/>
      <c r="O67" s="36"/>
      <c r="P67" s="9"/>
      <c r="Q67" s="9"/>
    </row>
    <row r="68" spans="1:17" s="18" customFormat="1" ht="47.25" x14ac:dyDescent="0.25">
      <c r="B68" s="10" t="s">
        <v>102</v>
      </c>
      <c r="C68" s="10" t="s">
        <v>185</v>
      </c>
      <c r="D68" s="10" t="s">
        <v>103</v>
      </c>
      <c r="E68" s="10" t="s">
        <v>102</v>
      </c>
      <c r="F68" s="10" t="s">
        <v>185</v>
      </c>
      <c r="G68" s="10" t="s">
        <v>103</v>
      </c>
      <c r="H68" s="11" t="s">
        <v>104</v>
      </c>
      <c r="I68" s="11" t="s">
        <v>105</v>
      </c>
      <c r="J68" s="10" t="s">
        <v>102</v>
      </c>
      <c r="K68" s="10" t="s">
        <v>185</v>
      </c>
      <c r="L68" s="10" t="s">
        <v>103</v>
      </c>
      <c r="M68" s="10" t="s">
        <v>102</v>
      </c>
      <c r="N68" s="10" t="s">
        <v>185</v>
      </c>
      <c r="O68" s="10" t="s">
        <v>103</v>
      </c>
      <c r="P68" s="11" t="s">
        <v>104</v>
      </c>
      <c r="Q68" s="11" t="s">
        <v>105</v>
      </c>
    </row>
    <row r="69" spans="1:17" x14ac:dyDescent="0.25">
      <c r="A69" t="s">
        <v>106</v>
      </c>
      <c r="B69" s="12">
        <v>1.2766500000000001</v>
      </c>
      <c r="C69">
        <v>1.9815031725079</v>
      </c>
      <c r="D69" s="12">
        <f>C69-B69</f>
        <v>0.70484999999999998</v>
      </c>
      <c r="E69" s="12">
        <v>0.88912999999999998</v>
      </c>
      <c r="F69">
        <v>2.0508118565064501</v>
      </c>
      <c r="G69" s="12">
        <f>F69-E69</f>
        <v>1.16168</v>
      </c>
      <c r="H69" s="13">
        <f>G69-D69</f>
        <v>0.45679999999999998</v>
      </c>
      <c r="I69" s="14">
        <f t="shared" ref="I69:I84" si="27">H69/H$87</f>
        <v>0.29899999999999999</v>
      </c>
      <c r="J69" s="12">
        <v>0.21045</v>
      </c>
      <c r="K69">
        <v>0.25475006129114097</v>
      </c>
      <c r="L69" s="12">
        <f t="shared" ref="L69:L87" si="28">K69-J69</f>
        <v>4.4299999999999999E-2</v>
      </c>
      <c r="M69" s="12">
        <v>0.15528</v>
      </c>
      <c r="N69">
        <v>0.30387576064835597</v>
      </c>
      <c r="O69" s="12">
        <f t="shared" ref="O69:O87" si="29">N69-M69</f>
        <v>0.14860000000000001</v>
      </c>
      <c r="P69" s="13">
        <f>O69-L69</f>
        <v>0.1043</v>
      </c>
      <c r="Q69" s="14">
        <f t="shared" ref="Q69:Q84" si="30">P69/P$87</f>
        <v>0.13200000000000001</v>
      </c>
    </row>
    <row r="70" spans="1:17" x14ac:dyDescent="0.25">
      <c r="A70" t="s">
        <v>107</v>
      </c>
      <c r="B70" s="12">
        <v>0.75646000000000002</v>
      </c>
      <c r="C70">
        <v>0.79635509007799798</v>
      </c>
      <c r="D70" s="12">
        <f t="shared" ref="D70:D87" si="31">C70-B70</f>
        <v>3.9899999999999998E-2</v>
      </c>
      <c r="E70" s="12">
        <v>0.27717000000000003</v>
      </c>
      <c r="F70">
        <v>0.36168347182821697</v>
      </c>
      <c r="G70" s="12">
        <f t="shared" ref="G70:G87" si="32">F70-E70</f>
        <v>8.4510000000000002E-2</v>
      </c>
      <c r="H70" s="13">
        <f t="shared" ref="H70:H84" si="33">G70-D70</f>
        <v>4.4600000000000001E-2</v>
      </c>
      <c r="I70" s="16">
        <f t="shared" si="27"/>
        <v>2.9000000000000001E-2</v>
      </c>
      <c r="J70" s="12">
        <v>0.33189000000000002</v>
      </c>
      <c r="K70">
        <v>0.308968429197018</v>
      </c>
      <c r="L70" s="12">
        <f t="shared" si="28"/>
        <v>-2.2919999999999999E-2</v>
      </c>
      <c r="M70" s="12">
        <v>0.16885</v>
      </c>
      <c r="N70">
        <v>0.177726667228884</v>
      </c>
      <c r="O70" s="12">
        <f t="shared" si="29"/>
        <v>8.8800000000000007E-3</v>
      </c>
      <c r="P70" s="13">
        <f t="shared" ref="P70:P84" si="34">O70-L70</f>
        <v>3.1800000000000002E-2</v>
      </c>
      <c r="Q70" s="15">
        <f t="shared" si="30"/>
        <v>0.04</v>
      </c>
    </row>
    <row r="71" spans="1:17" x14ac:dyDescent="0.25">
      <c r="A71" t="s">
        <v>108</v>
      </c>
      <c r="B71" s="12">
        <v>0.40629999999999999</v>
      </c>
      <c r="C71">
        <v>0.59876719936270195</v>
      </c>
      <c r="D71" s="12">
        <f t="shared" si="31"/>
        <v>0.19247</v>
      </c>
      <c r="E71" s="12">
        <v>0.23743</v>
      </c>
      <c r="F71">
        <v>0.34113819305463999</v>
      </c>
      <c r="G71" s="12">
        <f t="shared" si="32"/>
        <v>0.10371</v>
      </c>
      <c r="H71" s="13">
        <f t="shared" si="33"/>
        <v>-8.8800000000000004E-2</v>
      </c>
      <c r="I71" s="16">
        <f t="shared" si="27"/>
        <v>-5.8000000000000003E-2</v>
      </c>
      <c r="J71" s="12">
        <v>0.16818</v>
      </c>
      <c r="K71">
        <v>0.23218890027334599</v>
      </c>
      <c r="L71" s="12">
        <f t="shared" si="28"/>
        <v>6.4009999999999997E-2</v>
      </c>
      <c r="M71" s="12">
        <v>8.5959999999999995E-2</v>
      </c>
      <c r="N71">
        <v>0.13688406957843399</v>
      </c>
      <c r="O71" s="12">
        <f t="shared" si="29"/>
        <v>5.092E-2</v>
      </c>
      <c r="P71" s="13">
        <f t="shared" si="34"/>
        <v>-1.3100000000000001E-2</v>
      </c>
      <c r="Q71" s="15">
        <f t="shared" si="30"/>
        <v>-1.7000000000000001E-2</v>
      </c>
    </row>
    <row r="72" spans="1:17" x14ac:dyDescent="0.25">
      <c r="A72" t="s">
        <v>109</v>
      </c>
      <c r="B72" s="12">
        <v>0.12111</v>
      </c>
      <c r="C72">
        <v>0.15464239782870001</v>
      </c>
      <c r="D72" s="12">
        <f t="shared" si="31"/>
        <v>3.3529999999999997E-2</v>
      </c>
      <c r="E72" s="12">
        <v>1.07775</v>
      </c>
      <c r="F72">
        <v>1.56133185681928</v>
      </c>
      <c r="G72" s="12">
        <f t="shared" si="32"/>
        <v>0.48358000000000001</v>
      </c>
      <c r="H72" s="13">
        <f t="shared" si="33"/>
        <v>0.4501</v>
      </c>
      <c r="I72" s="14">
        <f t="shared" si="27"/>
        <v>0.29399999999999998</v>
      </c>
      <c r="J72" s="12">
        <v>2.0230000000000001E-2</v>
      </c>
      <c r="K72">
        <v>2.00119625407187E-2</v>
      </c>
      <c r="L72" s="12">
        <f t="shared" si="28"/>
        <v>-2.2000000000000001E-4</v>
      </c>
      <c r="M72" s="12">
        <v>0.12441000000000001</v>
      </c>
      <c r="N72">
        <v>0.148552269626337</v>
      </c>
      <c r="O72" s="12">
        <f t="shared" si="29"/>
        <v>2.4140000000000002E-2</v>
      </c>
      <c r="P72" s="13">
        <f t="shared" si="34"/>
        <v>2.4400000000000002E-2</v>
      </c>
      <c r="Q72" s="15">
        <f t="shared" si="30"/>
        <v>3.1E-2</v>
      </c>
    </row>
    <row r="73" spans="1:17" x14ac:dyDescent="0.25">
      <c r="A73" t="s">
        <v>110</v>
      </c>
      <c r="B73" s="12">
        <v>0.62348000000000003</v>
      </c>
      <c r="C73">
        <v>0.71168311538196904</v>
      </c>
      <c r="D73" s="12">
        <f t="shared" si="31"/>
        <v>8.8200000000000001E-2</v>
      </c>
      <c r="E73" s="12">
        <v>0.70504999999999995</v>
      </c>
      <c r="F73">
        <v>0.95907595266805101</v>
      </c>
      <c r="G73" s="12">
        <f t="shared" si="32"/>
        <v>0.25402999999999998</v>
      </c>
      <c r="H73" s="13">
        <f t="shared" si="33"/>
        <v>0.1658</v>
      </c>
      <c r="I73" s="14">
        <f t="shared" si="27"/>
        <v>0.108</v>
      </c>
      <c r="J73" s="12">
        <v>0.1883</v>
      </c>
      <c r="K73">
        <v>0.17957332767357101</v>
      </c>
      <c r="L73" s="12">
        <f t="shared" si="28"/>
        <v>-8.7299999999999999E-3</v>
      </c>
      <c r="M73" s="12">
        <v>0.25387999999999999</v>
      </c>
      <c r="N73">
        <v>0.29602082493999798</v>
      </c>
      <c r="O73" s="12">
        <f t="shared" si="29"/>
        <v>4.2139999999999997E-2</v>
      </c>
      <c r="P73" s="13">
        <f t="shared" si="34"/>
        <v>5.0900000000000001E-2</v>
      </c>
      <c r="Q73" s="15">
        <f t="shared" si="30"/>
        <v>6.5000000000000002E-2</v>
      </c>
    </row>
    <row r="74" spans="1:17" x14ac:dyDescent="0.25">
      <c r="A74" t="s">
        <v>111</v>
      </c>
      <c r="B74" s="12">
        <v>3.764E-2</v>
      </c>
      <c r="C74">
        <v>3.3351599663266403E-2</v>
      </c>
      <c r="D74" s="12">
        <f t="shared" si="31"/>
        <v>-4.2900000000000004E-3</v>
      </c>
      <c r="E74" s="12">
        <v>0.25862000000000002</v>
      </c>
      <c r="F74">
        <v>0.213343370248293</v>
      </c>
      <c r="G74" s="12">
        <f t="shared" si="32"/>
        <v>-4.5280000000000001E-2</v>
      </c>
      <c r="H74" s="13">
        <f t="shared" si="33"/>
        <v>-4.1000000000000002E-2</v>
      </c>
      <c r="I74" s="16">
        <f t="shared" si="27"/>
        <v>-2.7E-2</v>
      </c>
      <c r="J74" s="12">
        <v>1.712E-2</v>
      </c>
      <c r="K74">
        <v>1.3903501948332101E-2</v>
      </c>
      <c r="L74" s="12">
        <f t="shared" si="28"/>
        <v>-3.2200000000000002E-3</v>
      </c>
      <c r="M74" s="12">
        <v>0.11321000000000001</v>
      </c>
      <c r="N74">
        <v>9.1378849601947795E-2</v>
      </c>
      <c r="O74" s="12">
        <f t="shared" si="29"/>
        <v>-2.1829999999999999E-2</v>
      </c>
      <c r="P74" s="13">
        <f t="shared" si="34"/>
        <v>-1.8599999999999998E-2</v>
      </c>
      <c r="Q74" s="15">
        <f t="shared" si="30"/>
        <v>-2.4E-2</v>
      </c>
    </row>
    <row r="75" spans="1:17" x14ac:dyDescent="0.25">
      <c r="A75" t="s">
        <v>112</v>
      </c>
      <c r="B75" s="12">
        <v>0.15010999999999999</v>
      </c>
      <c r="C75">
        <v>0.145511753542449</v>
      </c>
      <c r="D75" s="12">
        <f t="shared" si="31"/>
        <v>-4.5999999999999999E-3</v>
      </c>
      <c r="E75" s="12">
        <v>0.19214999999999999</v>
      </c>
      <c r="F75">
        <v>0.201364858281114</v>
      </c>
      <c r="G75" s="12">
        <f t="shared" si="32"/>
        <v>9.2099999999999994E-3</v>
      </c>
      <c r="H75" s="13">
        <f t="shared" si="33"/>
        <v>1.38E-2</v>
      </c>
      <c r="I75" s="16">
        <f t="shared" si="27"/>
        <v>8.9999999999999993E-3</v>
      </c>
      <c r="J75" s="12">
        <v>6.5619999999999998E-2</v>
      </c>
      <c r="K75">
        <v>5.6481085918427397E-2</v>
      </c>
      <c r="L75" s="12">
        <f t="shared" si="28"/>
        <v>-9.1400000000000006E-3</v>
      </c>
      <c r="M75" s="12">
        <v>0.10970000000000001</v>
      </c>
      <c r="N75">
        <v>0.103743472259047</v>
      </c>
      <c r="O75" s="12">
        <f t="shared" si="29"/>
        <v>-5.96E-3</v>
      </c>
      <c r="P75" s="13">
        <f t="shared" si="34"/>
        <v>3.2000000000000002E-3</v>
      </c>
      <c r="Q75" s="15">
        <f t="shared" si="30"/>
        <v>4.0000000000000001E-3</v>
      </c>
    </row>
    <row r="76" spans="1:17" x14ac:dyDescent="0.25">
      <c r="A76" t="s">
        <v>113</v>
      </c>
      <c r="B76" s="12">
        <v>0.14158000000000001</v>
      </c>
      <c r="C76">
        <v>0.14657913966925401</v>
      </c>
      <c r="D76" s="12">
        <f t="shared" si="31"/>
        <v>5.0000000000000001E-3</v>
      </c>
      <c r="E76" s="12">
        <v>0.23396</v>
      </c>
      <c r="F76">
        <v>0.22055470950713699</v>
      </c>
      <c r="G76" s="12">
        <f t="shared" si="32"/>
        <v>-1.341E-2</v>
      </c>
      <c r="H76" s="13">
        <f t="shared" si="33"/>
        <v>-1.84E-2</v>
      </c>
      <c r="I76" s="16">
        <f t="shared" si="27"/>
        <v>-1.2E-2</v>
      </c>
      <c r="J76" s="12">
        <v>6.123E-2</v>
      </c>
      <c r="K76">
        <v>6.0610809805108898E-2</v>
      </c>
      <c r="L76" s="12">
        <f t="shared" si="28"/>
        <v>-6.2E-4</v>
      </c>
      <c r="M76" s="12">
        <v>0.13006999999999999</v>
      </c>
      <c r="N76">
        <v>0.125167128934247</v>
      </c>
      <c r="O76" s="12">
        <f t="shared" si="29"/>
        <v>-4.8999999999999998E-3</v>
      </c>
      <c r="P76" s="13">
        <f t="shared" si="34"/>
        <v>-4.3E-3</v>
      </c>
      <c r="Q76" s="15">
        <f t="shared" si="30"/>
        <v>-5.0000000000000001E-3</v>
      </c>
    </row>
    <row r="77" spans="1:17" x14ac:dyDescent="0.25">
      <c r="A77" t="s">
        <v>114</v>
      </c>
      <c r="B77" s="12">
        <v>0.13780000000000001</v>
      </c>
      <c r="C77">
        <v>0.14667823564711399</v>
      </c>
      <c r="D77" s="12">
        <f t="shared" si="31"/>
        <v>8.8800000000000007E-3</v>
      </c>
      <c r="E77" s="12">
        <v>0.33550000000000002</v>
      </c>
      <c r="F77">
        <v>0.338817053740331</v>
      </c>
      <c r="G77" s="12">
        <f t="shared" si="32"/>
        <v>3.32E-3</v>
      </c>
      <c r="H77" s="13">
        <f t="shared" si="33"/>
        <v>-5.5999999999999999E-3</v>
      </c>
      <c r="I77" s="16">
        <f t="shared" si="27"/>
        <v>-4.0000000000000001E-3</v>
      </c>
      <c r="J77" s="12">
        <v>6.2869999999999995E-2</v>
      </c>
      <c r="K77">
        <v>6.3975561983713194E-2</v>
      </c>
      <c r="L77" s="12">
        <f t="shared" si="28"/>
        <v>1.1100000000000001E-3</v>
      </c>
      <c r="M77" s="12">
        <v>0.19883999999999999</v>
      </c>
      <c r="N77">
        <v>0.19115237629134199</v>
      </c>
      <c r="O77" s="12">
        <f t="shared" si="29"/>
        <v>-7.6899999999999998E-3</v>
      </c>
      <c r="P77" s="13">
        <f t="shared" si="34"/>
        <v>-8.8000000000000005E-3</v>
      </c>
      <c r="Q77" s="15">
        <f t="shared" si="30"/>
        <v>-1.0999999999999999E-2</v>
      </c>
    </row>
    <row r="78" spans="1:17" x14ac:dyDescent="0.25">
      <c r="A78" t="s">
        <v>115</v>
      </c>
      <c r="B78" s="12">
        <v>2.9559799999999998</v>
      </c>
      <c r="C78">
        <v>3.0878123434066</v>
      </c>
      <c r="D78" s="12">
        <f t="shared" si="31"/>
        <v>0.13183</v>
      </c>
      <c r="E78" s="12">
        <v>4.3175100000000004</v>
      </c>
      <c r="F78">
        <v>4.5962922875086099</v>
      </c>
      <c r="G78" s="12">
        <f t="shared" si="32"/>
        <v>0.27877999999999997</v>
      </c>
      <c r="H78" s="13">
        <f t="shared" si="33"/>
        <v>0.14699999999999999</v>
      </c>
      <c r="I78" s="14">
        <f t="shared" si="27"/>
        <v>9.6000000000000002E-2</v>
      </c>
      <c r="J78" s="12">
        <v>1.46377</v>
      </c>
      <c r="K78">
        <v>1.45493433543163</v>
      </c>
      <c r="L78" s="12">
        <f t="shared" si="28"/>
        <v>-8.8400000000000006E-3</v>
      </c>
      <c r="M78" s="12">
        <v>2.64838</v>
      </c>
      <c r="N78">
        <v>2.6868533991082</v>
      </c>
      <c r="O78" s="12">
        <f t="shared" si="29"/>
        <v>3.8469999999999997E-2</v>
      </c>
      <c r="P78" s="13">
        <f t="shared" si="34"/>
        <v>4.7300000000000002E-2</v>
      </c>
      <c r="Q78" s="14">
        <f t="shared" si="30"/>
        <v>0.06</v>
      </c>
    </row>
    <row r="79" spans="1:17" x14ac:dyDescent="0.25">
      <c r="A79" t="s">
        <v>116</v>
      </c>
      <c r="B79" s="12">
        <v>2.5300600000000002</v>
      </c>
      <c r="C79">
        <v>2.2564995400683299</v>
      </c>
      <c r="D79" s="12">
        <f t="shared" si="31"/>
        <v>-0.27356000000000003</v>
      </c>
      <c r="E79" s="12">
        <v>2.67266</v>
      </c>
      <c r="F79">
        <v>2.18168487356014</v>
      </c>
      <c r="G79" s="12">
        <f t="shared" si="32"/>
        <v>-0.49098000000000003</v>
      </c>
      <c r="H79" s="13">
        <f t="shared" si="33"/>
        <v>-0.21740000000000001</v>
      </c>
      <c r="I79" s="16">
        <f t="shared" si="27"/>
        <v>-0.14199999999999999</v>
      </c>
      <c r="J79" s="12">
        <v>1.53409</v>
      </c>
      <c r="K79">
        <v>1.3689954065191401</v>
      </c>
      <c r="L79" s="12">
        <f t="shared" si="28"/>
        <v>-0.16508999999999999</v>
      </c>
      <c r="M79" s="12">
        <v>1.8255999999999999</v>
      </c>
      <c r="N79">
        <v>1.60951575025691</v>
      </c>
      <c r="O79" s="12">
        <f t="shared" si="29"/>
        <v>-0.21607999999999999</v>
      </c>
      <c r="P79" s="13">
        <f t="shared" si="34"/>
        <v>-5.0999999999999997E-2</v>
      </c>
      <c r="Q79" s="15">
        <f t="shared" si="30"/>
        <v>-6.5000000000000002E-2</v>
      </c>
    </row>
    <row r="80" spans="1:17" x14ac:dyDescent="0.25">
      <c r="A80" t="s">
        <v>117</v>
      </c>
      <c r="B80" s="12">
        <v>0.56247999999999998</v>
      </c>
      <c r="C80">
        <v>0.48658397549821097</v>
      </c>
      <c r="D80" s="12">
        <f t="shared" si="31"/>
        <v>-7.5899999999999995E-2</v>
      </c>
      <c r="E80" s="12">
        <v>0.38323000000000002</v>
      </c>
      <c r="F80">
        <v>0.33757855712346202</v>
      </c>
      <c r="G80" s="12">
        <f t="shared" si="32"/>
        <v>-4.5650000000000003E-2</v>
      </c>
      <c r="H80" s="13">
        <f t="shared" si="33"/>
        <v>3.0300000000000001E-2</v>
      </c>
      <c r="I80" s="16">
        <f t="shared" si="27"/>
        <v>0.02</v>
      </c>
      <c r="J80" s="12">
        <v>0.13761999999999999</v>
      </c>
      <c r="K80">
        <v>0.107891227589431</v>
      </c>
      <c r="L80" s="12">
        <f t="shared" si="28"/>
        <v>-2.9729999999999999E-2</v>
      </c>
      <c r="M80" s="12">
        <v>0.14138999999999999</v>
      </c>
      <c r="N80">
        <v>0.117792307740319</v>
      </c>
      <c r="O80" s="12">
        <f t="shared" si="29"/>
        <v>-2.3599999999999999E-2</v>
      </c>
      <c r="P80" s="13">
        <f t="shared" si="34"/>
        <v>6.1000000000000004E-3</v>
      </c>
      <c r="Q80" s="15">
        <f t="shared" si="30"/>
        <v>8.0000000000000002E-3</v>
      </c>
    </row>
    <row r="81" spans="1:19" x14ac:dyDescent="0.25">
      <c r="A81" t="s">
        <v>118</v>
      </c>
      <c r="B81" s="12">
        <v>0.37448999999999999</v>
      </c>
      <c r="C81">
        <v>0.43975769139328702</v>
      </c>
      <c r="D81" s="12">
        <f t="shared" si="31"/>
        <v>6.5269999999999995E-2</v>
      </c>
      <c r="E81" s="12">
        <v>0.62192999999999998</v>
      </c>
      <c r="F81">
        <v>0.74011864850440001</v>
      </c>
      <c r="G81" s="12">
        <f t="shared" si="32"/>
        <v>0.11819</v>
      </c>
      <c r="H81" s="13">
        <f t="shared" si="33"/>
        <v>5.2900000000000003E-2</v>
      </c>
      <c r="I81" s="16">
        <f t="shared" si="27"/>
        <v>3.5000000000000003E-2</v>
      </c>
      <c r="J81" s="12">
        <v>0.15586</v>
      </c>
      <c r="K81">
        <v>0.16963205697272299</v>
      </c>
      <c r="L81" s="12">
        <f t="shared" si="28"/>
        <v>1.3769999999999999E-2</v>
      </c>
      <c r="M81" s="12">
        <v>0.40357999999999999</v>
      </c>
      <c r="N81">
        <v>0.45108346098283397</v>
      </c>
      <c r="O81" s="12">
        <f t="shared" si="29"/>
        <v>4.7500000000000001E-2</v>
      </c>
      <c r="P81" s="13">
        <f t="shared" si="34"/>
        <v>3.3700000000000001E-2</v>
      </c>
      <c r="Q81" s="15">
        <f t="shared" si="30"/>
        <v>4.2999999999999997E-2</v>
      </c>
    </row>
    <row r="82" spans="1:19" x14ac:dyDescent="0.25">
      <c r="A82" t="s">
        <v>119</v>
      </c>
      <c r="B82" s="12">
        <v>0.12967999999999999</v>
      </c>
      <c r="C82">
        <v>0.12901190047319</v>
      </c>
      <c r="D82" s="12">
        <f t="shared" si="31"/>
        <v>-6.7000000000000002E-4</v>
      </c>
      <c r="E82" s="12">
        <v>9.3719999999999998E-2</v>
      </c>
      <c r="F82">
        <v>8.5945608966222095E-2</v>
      </c>
      <c r="G82" s="12">
        <f t="shared" si="32"/>
        <v>-7.77E-3</v>
      </c>
      <c r="H82" s="13">
        <f t="shared" si="33"/>
        <v>-7.1000000000000004E-3</v>
      </c>
      <c r="I82" s="16">
        <f t="shared" si="27"/>
        <v>-5.0000000000000001E-3</v>
      </c>
      <c r="J82" s="12">
        <v>0.15892000000000001</v>
      </c>
      <c r="K82">
        <v>0.16837638339877301</v>
      </c>
      <c r="L82" s="12">
        <f t="shared" si="28"/>
        <v>9.4599999999999997E-3</v>
      </c>
      <c r="M82" s="12">
        <v>0.12130000000000001</v>
      </c>
      <c r="N82">
        <v>0.12651549136138099</v>
      </c>
      <c r="O82" s="12">
        <f t="shared" si="29"/>
        <v>5.2199999999999998E-3</v>
      </c>
      <c r="P82" s="13">
        <f t="shared" si="34"/>
        <v>-4.1999999999999997E-3</v>
      </c>
      <c r="Q82" s="15">
        <f t="shared" si="30"/>
        <v>-5.0000000000000001E-3</v>
      </c>
    </row>
    <row r="83" spans="1:19" x14ac:dyDescent="0.25">
      <c r="A83" t="s">
        <v>120</v>
      </c>
      <c r="B83" s="12">
        <v>4.2220000000000001E-2</v>
      </c>
      <c r="C83">
        <v>4.7820857040533203E-2</v>
      </c>
      <c r="D83" s="12">
        <f t="shared" si="31"/>
        <v>5.5999999999999999E-3</v>
      </c>
      <c r="E83" s="12">
        <v>3.3259999999999998E-2</v>
      </c>
      <c r="F83">
        <v>3.4431906754733198E-2</v>
      </c>
      <c r="G83" s="12">
        <f t="shared" si="32"/>
        <v>1.17E-3</v>
      </c>
      <c r="H83" s="13">
        <f t="shared" si="33"/>
        <v>-4.4000000000000003E-3</v>
      </c>
      <c r="I83" s="16">
        <f t="shared" si="27"/>
        <v>-3.0000000000000001E-3</v>
      </c>
      <c r="J83" s="12">
        <v>9.7599999999999996E-3</v>
      </c>
      <c r="K83">
        <v>1.19104752152793E-2</v>
      </c>
      <c r="L83" s="12">
        <f t="shared" si="28"/>
        <v>2.15E-3</v>
      </c>
      <c r="M83" s="12">
        <v>1.2959999999999999E-2</v>
      </c>
      <c r="N83">
        <v>1.04417403353103E-2</v>
      </c>
      <c r="O83" s="12">
        <f t="shared" si="29"/>
        <v>-2.5200000000000001E-3</v>
      </c>
      <c r="P83" s="13">
        <f t="shared" si="34"/>
        <v>-4.7000000000000002E-3</v>
      </c>
      <c r="Q83" s="15">
        <f t="shared" si="30"/>
        <v>-6.0000000000000001E-3</v>
      </c>
    </row>
    <row r="84" spans="1:19" s="29" customFormat="1" x14ac:dyDescent="0.25">
      <c r="A84" s="29" t="s">
        <v>175</v>
      </c>
      <c r="B84" s="30">
        <v>0</v>
      </c>
      <c r="C84" s="29">
        <v>1.0444606603189299</v>
      </c>
      <c r="D84" s="30">
        <f t="shared" si="31"/>
        <v>1.0444599999999999</v>
      </c>
      <c r="E84" s="30">
        <v>0</v>
      </c>
      <c r="F84" s="29">
        <v>1.54697930802091</v>
      </c>
      <c r="G84" s="30">
        <f t="shared" si="32"/>
        <v>1.54698</v>
      </c>
      <c r="H84" s="31">
        <f t="shared" si="33"/>
        <v>0.50249999999999995</v>
      </c>
      <c r="I84" s="32">
        <f t="shared" si="27"/>
        <v>0.32900000000000001</v>
      </c>
      <c r="J84" s="30">
        <v>0</v>
      </c>
      <c r="K84" s="29">
        <v>0.45158698987819201</v>
      </c>
      <c r="L84" s="30">
        <f t="shared" si="28"/>
        <v>0.45158999999999999</v>
      </c>
      <c r="M84" s="30">
        <v>0</v>
      </c>
      <c r="N84" s="29">
        <v>0.97107845169289098</v>
      </c>
      <c r="O84" s="30">
        <f t="shared" si="29"/>
        <v>0.97108000000000005</v>
      </c>
      <c r="P84" s="31">
        <f t="shared" si="34"/>
        <v>0.51949999999999996</v>
      </c>
      <c r="Q84" s="32">
        <f t="shared" si="30"/>
        <v>0.65900000000000003</v>
      </c>
      <c r="S84" s="30"/>
    </row>
    <row r="85" spans="1:19" x14ac:dyDescent="0.25">
      <c r="A85" t="s">
        <v>121</v>
      </c>
      <c r="B85" s="12">
        <v>1.02813</v>
      </c>
      <c r="C85">
        <v>1.17676702377452</v>
      </c>
      <c r="D85" s="12">
        <f t="shared" si="31"/>
        <v>0.14863999999999999</v>
      </c>
      <c r="E85" s="12">
        <v>1.2351300000000001</v>
      </c>
      <c r="F85">
        <v>1.4215372258235801</v>
      </c>
      <c r="G85" s="12">
        <f t="shared" si="32"/>
        <v>0.18640999999999999</v>
      </c>
      <c r="H85" s="13">
        <f>G85-D85</f>
        <v>3.78E-2</v>
      </c>
      <c r="I85" s="16">
        <f>H85/H$87</f>
        <v>2.5000000000000001E-2</v>
      </c>
      <c r="J85" s="12">
        <v>0.54866999999999999</v>
      </c>
      <c r="K85">
        <v>0.59542064656699201</v>
      </c>
      <c r="L85" s="12">
        <f t="shared" si="28"/>
        <v>4.675E-2</v>
      </c>
      <c r="M85" s="12">
        <v>0.73943999999999999</v>
      </c>
      <c r="N85">
        <v>0.84017259001778899</v>
      </c>
      <c r="O85" s="12">
        <f t="shared" si="29"/>
        <v>0.10073</v>
      </c>
      <c r="P85" s="13">
        <f>O85-L85</f>
        <v>5.3999999999999999E-2</v>
      </c>
      <c r="Q85" s="15">
        <f>P85/P$87</f>
        <v>6.9000000000000006E-2</v>
      </c>
    </row>
    <row r="86" spans="1:19" x14ac:dyDescent="0.25">
      <c r="A86" t="s">
        <v>122</v>
      </c>
      <c r="B86" s="12">
        <v>0.76951000000000003</v>
      </c>
      <c r="C86">
        <v>0.80109394848865201</v>
      </c>
      <c r="D86" s="12">
        <f t="shared" si="31"/>
        <v>3.1579999999999997E-2</v>
      </c>
      <c r="E86" s="12">
        <v>0.77522000000000002</v>
      </c>
      <c r="F86">
        <v>0.81646253337552099</v>
      </c>
      <c r="G86" s="12">
        <f t="shared" si="32"/>
        <v>4.1239999999999999E-2</v>
      </c>
      <c r="H86" s="13">
        <f>G86-D86</f>
        <v>9.7000000000000003E-3</v>
      </c>
      <c r="I86" s="14">
        <f>H86/H$87</f>
        <v>6.0000000000000001E-3</v>
      </c>
      <c r="J86" s="12">
        <v>0.36747000000000002</v>
      </c>
      <c r="K86">
        <v>0.37411035147622201</v>
      </c>
      <c r="L86" s="12">
        <f t="shared" si="28"/>
        <v>6.6400000000000001E-3</v>
      </c>
      <c r="M86" s="12">
        <v>0.40751999999999999</v>
      </c>
      <c r="N86">
        <v>0.43183550899275802</v>
      </c>
      <c r="O86" s="12">
        <f t="shared" si="29"/>
        <v>2.4320000000000001E-2</v>
      </c>
      <c r="P86" s="13">
        <f>O86-L86</f>
        <v>1.77E-2</v>
      </c>
      <c r="Q86" s="14">
        <f>P86/P$87</f>
        <v>2.1999999999999999E-2</v>
      </c>
    </row>
    <row r="87" spans="1:19" x14ac:dyDescent="0.25">
      <c r="A87" t="s">
        <v>123</v>
      </c>
      <c r="B87" s="12">
        <v>12.043670000000001</v>
      </c>
      <c r="C87" s="22">
        <v>14.18488</v>
      </c>
      <c r="D87" s="12">
        <f t="shared" si="31"/>
        <v>2.1412100000000001</v>
      </c>
      <c r="E87" s="12">
        <v>14.33942</v>
      </c>
      <c r="F87" s="22">
        <v>18.009150000000002</v>
      </c>
      <c r="G87" s="12">
        <f t="shared" si="32"/>
        <v>3.6697299999999999</v>
      </c>
      <c r="H87" s="13">
        <f>SUM(H69:H86)</f>
        <v>1.5286</v>
      </c>
      <c r="I87" s="17"/>
      <c r="J87" s="12">
        <v>5.50204</v>
      </c>
      <c r="K87" s="22">
        <v>5.8933200000000001</v>
      </c>
      <c r="L87" s="12">
        <f t="shared" si="28"/>
        <v>0.39128000000000002</v>
      </c>
      <c r="M87" s="12">
        <v>7.6403600000000003</v>
      </c>
      <c r="N87" s="22">
        <v>8.8197899999999994</v>
      </c>
      <c r="O87" s="12">
        <f t="shared" si="29"/>
        <v>1.17943</v>
      </c>
      <c r="P87" s="13">
        <f>SUM(P69:P86)</f>
        <v>0.78820000000000001</v>
      </c>
      <c r="Q87" s="17"/>
    </row>
    <row r="89" spans="1:19" s="26" customFormat="1" x14ac:dyDescent="0.25">
      <c r="A89" s="25" t="s">
        <v>176</v>
      </c>
    </row>
    <row r="90" spans="1:19" s="9" customFormat="1" x14ac:dyDescent="0.25">
      <c r="B90" s="36" t="s">
        <v>97</v>
      </c>
      <c r="C90" s="36"/>
      <c r="D90" s="36"/>
      <c r="E90" s="36" t="s">
        <v>98</v>
      </c>
      <c r="F90" s="36"/>
      <c r="G90" s="36"/>
      <c r="J90" s="36" t="s">
        <v>99</v>
      </c>
      <c r="K90" s="36"/>
      <c r="L90" s="36"/>
      <c r="M90" s="36" t="s">
        <v>100</v>
      </c>
      <c r="N90" s="36"/>
      <c r="O90" s="36"/>
    </row>
    <row r="91" spans="1:19" s="10" customFormat="1" ht="47.25" x14ac:dyDescent="0.25">
      <c r="B91" s="10" t="s">
        <v>101</v>
      </c>
      <c r="C91" s="10" t="s">
        <v>185</v>
      </c>
      <c r="D91" s="10" t="s">
        <v>103</v>
      </c>
      <c r="E91" s="10" t="s">
        <v>101</v>
      </c>
      <c r="F91" s="10" t="s">
        <v>185</v>
      </c>
      <c r="G91" s="10" t="s">
        <v>103</v>
      </c>
      <c r="H91" s="11" t="s">
        <v>104</v>
      </c>
      <c r="I91" s="11" t="s">
        <v>105</v>
      </c>
      <c r="J91" s="10" t="s">
        <v>101</v>
      </c>
      <c r="K91" s="10" t="s">
        <v>185</v>
      </c>
      <c r="L91" s="10" t="s">
        <v>103</v>
      </c>
      <c r="M91" s="10" t="s">
        <v>101</v>
      </c>
      <c r="N91" s="10" t="s">
        <v>185</v>
      </c>
      <c r="O91" s="10" t="s">
        <v>103</v>
      </c>
      <c r="P91" s="11" t="s">
        <v>104</v>
      </c>
      <c r="Q91" s="11" t="s">
        <v>105</v>
      </c>
    </row>
    <row r="92" spans="1:19" x14ac:dyDescent="0.25">
      <c r="A92" t="s">
        <v>106</v>
      </c>
      <c r="B92" s="12">
        <v>0.46172000000000002</v>
      </c>
      <c r="C92">
        <v>1.0723512676417799</v>
      </c>
      <c r="D92" s="12">
        <f>C92-B92</f>
        <v>0.61063000000000001</v>
      </c>
      <c r="E92" s="12">
        <v>0.20304</v>
      </c>
      <c r="F92">
        <v>0.83653896864131105</v>
      </c>
      <c r="G92" s="12">
        <f>F92-E92</f>
        <v>0.63349999999999995</v>
      </c>
      <c r="H92" s="13">
        <f>G92-D92</f>
        <v>2.29E-2</v>
      </c>
      <c r="I92" s="16">
        <f>H92/H$110</f>
        <v>3.5999999999999997E-2</v>
      </c>
      <c r="J92" s="12">
        <v>8.1180000000000002E-2</v>
      </c>
      <c r="K92">
        <v>0.109688554153569</v>
      </c>
      <c r="L92" s="12">
        <f t="shared" ref="L92:L110" si="35">K92-J92</f>
        <v>2.8510000000000001E-2</v>
      </c>
      <c r="M92" s="12">
        <v>5.7329999999999999E-2</v>
      </c>
      <c r="N92">
        <v>0.109573643589247</v>
      </c>
      <c r="O92" s="12">
        <f t="shared" ref="O92:O110" si="36">N92-M92</f>
        <v>5.2240000000000002E-2</v>
      </c>
      <c r="P92" s="13">
        <f>O92-L92</f>
        <v>2.3699999999999999E-2</v>
      </c>
      <c r="Q92" s="15">
        <f>P92/P$110</f>
        <v>6.5000000000000002E-2</v>
      </c>
      <c r="S92" s="12"/>
    </row>
    <row r="93" spans="1:19" x14ac:dyDescent="0.25">
      <c r="A93" t="s">
        <v>107</v>
      </c>
      <c r="B93" s="12">
        <v>0.20405999999999999</v>
      </c>
      <c r="C93">
        <v>0.230950134946658</v>
      </c>
      <c r="D93" s="12">
        <f t="shared" ref="D93:D110" si="37">C93-B93</f>
        <v>2.6890000000000001E-2</v>
      </c>
      <c r="E93" s="12">
        <v>4.4420000000000001E-2</v>
      </c>
      <c r="F93">
        <v>7.8532193907466602E-2</v>
      </c>
      <c r="G93" s="12">
        <f t="shared" ref="G93:G110" si="38">F93-E93</f>
        <v>3.4110000000000001E-2</v>
      </c>
      <c r="H93" s="13">
        <f t="shared" ref="H93:H109" si="39">G93-D93</f>
        <v>7.1999999999999998E-3</v>
      </c>
      <c r="I93" s="16">
        <f t="shared" ref="I93:I109" si="40">H93/H$110</f>
        <v>1.0999999999999999E-2</v>
      </c>
      <c r="J93" s="12">
        <v>0.11576</v>
      </c>
      <c r="K93">
        <v>0.10852279574457099</v>
      </c>
      <c r="L93" s="12">
        <f t="shared" si="35"/>
        <v>-7.2399999999999999E-3</v>
      </c>
      <c r="M93" s="12">
        <v>5.3179999999999998E-2</v>
      </c>
      <c r="N93">
        <v>6.1894544858156597E-2</v>
      </c>
      <c r="O93" s="12">
        <f t="shared" si="36"/>
        <v>8.7100000000000007E-3</v>
      </c>
      <c r="P93" s="13">
        <f t="shared" ref="P93:P109" si="41">O93-L93</f>
        <v>1.6E-2</v>
      </c>
      <c r="Q93" s="15">
        <f t="shared" ref="Q93:Q109" si="42">P93/P$110</f>
        <v>4.3999999999999997E-2</v>
      </c>
      <c r="S93" s="12"/>
    </row>
    <row r="94" spans="1:19" x14ac:dyDescent="0.25">
      <c r="A94" t="s">
        <v>108</v>
      </c>
      <c r="B94" s="12">
        <v>0.14072000000000001</v>
      </c>
      <c r="C94">
        <v>0.31479172017500001</v>
      </c>
      <c r="D94" s="12">
        <f t="shared" si="37"/>
        <v>0.17407</v>
      </c>
      <c r="E94" s="12">
        <v>8.4989999999999996E-2</v>
      </c>
      <c r="F94">
        <v>0.17582363678496199</v>
      </c>
      <c r="G94" s="12">
        <f t="shared" si="38"/>
        <v>9.0829999999999994E-2</v>
      </c>
      <c r="H94" s="13">
        <f t="shared" si="39"/>
        <v>-8.3199999999999996E-2</v>
      </c>
      <c r="I94" s="16">
        <f t="shared" si="40"/>
        <v>-0.129</v>
      </c>
      <c r="J94" s="12">
        <v>6.0060000000000002E-2</v>
      </c>
      <c r="K94">
        <v>0.11667598055405599</v>
      </c>
      <c r="L94" s="12">
        <f t="shared" si="35"/>
        <v>5.6619999999999997E-2</v>
      </c>
      <c r="M94" s="12">
        <v>2.7119999999999998E-2</v>
      </c>
      <c r="N94">
        <v>6.89445230013256E-2</v>
      </c>
      <c r="O94" s="12">
        <f t="shared" si="36"/>
        <v>4.1820000000000003E-2</v>
      </c>
      <c r="P94" s="13">
        <f t="shared" si="41"/>
        <v>-1.4800000000000001E-2</v>
      </c>
      <c r="Q94" s="15">
        <f t="shared" si="42"/>
        <v>-4.1000000000000002E-2</v>
      </c>
      <c r="S94" s="12"/>
    </row>
    <row r="95" spans="1:19" x14ac:dyDescent="0.25">
      <c r="A95" t="s">
        <v>109</v>
      </c>
      <c r="B95" s="12">
        <v>4.8890000000000003E-2</v>
      </c>
      <c r="C95">
        <v>7.1611056642263193E-2</v>
      </c>
      <c r="D95" s="12">
        <f t="shared" si="37"/>
        <v>2.2720000000000001E-2</v>
      </c>
      <c r="E95" s="12">
        <v>0.12189999999999999</v>
      </c>
      <c r="F95">
        <v>0.242245746463464</v>
      </c>
      <c r="G95" s="12">
        <f t="shared" si="38"/>
        <v>0.12035</v>
      </c>
      <c r="H95" s="13">
        <f t="shared" si="39"/>
        <v>9.7600000000000006E-2</v>
      </c>
      <c r="I95" s="16">
        <f t="shared" si="40"/>
        <v>0.152</v>
      </c>
      <c r="J95" s="12">
        <v>1.555E-2</v>
      </c>
      <c r="K95">
        <v>1.47316254598596E-2</v>
      </c>
      <c r="L95" s="12">
        <f t="shared" si="35"/>
        <v>-8.1999999999999998E-4</v>
      </c>
      <c r="M95" s="12">
        <v>4.7570000000000001E-2</v>
      </c>
      <c r="N95">
        <v>5.4756048826212801E-2</v>
      </c>
      <c r="O95" s="12">
        <f t="shared" si="36"/>
        <v>7.1900000000000002E-3</v>
      </c>
      <c r="P95" s="13">
        <f t="shared" si="41"/>
        <v>8.0000000000000002E-3</v>
      </c>
      <c r="Q95" s="15">
        <f t="shared" si="42"/>
        <v>2.1999999999999999E-2</v>
      </c>
      <c r="S95" s="12"/>
    </row>
    <row r="96" spans="1:19" x14ac:dyDescent="0.25">
      <c r="A96" t="s">
        <v>110</v>
      </c>
      <c r="B96" s="12">
        <v>0.22696</v>
      </c>
      <c r="C96">
        <v>0.31265543317137201</v>
      </c>
      <c r="D96" s="12">
        <f t="shared" si="37"/>
        <v>8.5699999999999998E-2</v>
      </c>
      <c r="E96" s="12">
        <v>0.2021</v>
      </c>
      <c r="F96">
        <v>0.369197826841552</v>
      </c>
      <c r="G96" s="12">
        <f t="shared" si="38"/>
        <v>0.1671</v>
      </c>
      <c r="H96" s="13">
        <f t="shared" si="39"/>
        <v>8.14E-2</v>
      </c>
      <c r="I96" s="16">
        <f t="shared" si="40"/>
        <v>0.126</v>
      </c>
      <c r="J96" s="12">
        <v>9.6009999999999998E-2</v>
      </c>
      <c r="K96">
        <v>8.8792288250769097E-2</v>
      </c>
      <c r="L96" s="12">
        <f t="shared" si="35"/>
        <v>-7.2199999999999999E-3</v>
      </c>
      <c r="M96" s="12">
        <v>0.11422</v>
      </c>
      <c r="N96">
        <v>0.13436013715322601</v>
      </c>
      <c r="O96" s="12">
        <f t="shared" si="36"/>
        <v>2.0140000000000002E-2</v>
      </c>
      <c r="P96" s="13">
        <f t="shared" si="41"/>
        <v>2.7400000000000001E-2</v>
      </c>
      <c r="Q96" s="15">
        <f t="shared" si="42"/>
        <v>7.4999999999999997E-2</v>
      </c>
      <c r="S96" s="12"/>
    </row>
    <row r="97" spans="1:19" x14ac:dyDescent="0.25">
      <c r="A97" t="s">
        <v>111</v>
      </c>
      <c r="B97" s="12">
        <v>1.3979999999999999E-2</v>
      </c>
      <c r="C97">
        <v>9.7060299181828905E-3</v>
      </c>
      <c r="D97" s="12">
        <f t="shared" si="37"/>
        <v>-4.2700000000000004E-3</v>
      </c>
      <c r="E97" s="12">
        <v>0.21109</v>
      </c>
      <c r="F97">
        <v>0.112584176818009</v>
      </c>
      <c r="G97" s="12">
        <f t="shared" si="38"/>
        <v>-9.851E-2</v>
      </c>
      <c r="H97" s="13">
        <f t="shared" si="39"/>
        <v>-9.4200000000000006E-2</v>
      </c>
      <c r="I97" s="16">
        <f t="shared" si="40"/>
        <v>-0.14599999999999999</v>
      </c>
      <c r="J97" s="12">
        <v>1.6000000000000001E-3</v>
      </c>
      <c r="K97">
        <v>1.1384723575322601E-3</v>
      </c>
      <c r="L97" s="12">
        <f t="shared" si="35"/>
        <v>-4.6000000000000001E-4</v>
      </c>
      <c r="M97" s="12">
        <v>4.1459999999999997E-2</v>
      </c>
      <c r="N97">
        <v>1.7717594896529101E-2</v>
      </c>
      <c r="O97" s="12">
        <f t="shared" si="36"/>
        <v>-2.3740000000000001E-2</v>
      </c>
      <c r="P97" s="13">
        <f t="shared" si="41"/>
        <v>-2.3300000000000001E-2</v>
      </c>
      <c r="Q97" s="15">
        <f t="shared" si="42"/>
        <v>-6.4000000000000001E-2</v>
      </c>
      <c r="S97" s="12"/>
    </row>
    <row r="98" spans="1:19" x14ac:dyDescent="0.25">
      <c r="A98" t="s">
        <v>112</v>
      </c>
      <c r="B98" s="12">
        <v>0.12128</v>
      </c>
      <c r="C98">
        <v>0.12688967190919601</v>
      </c>
      <c r="D98" s="12">
        <f t="shared" si="37"/>
        <v>5.6100000000000004E-3</v>
      </c>
      <c r="E98" s="12">
        <v>0.14466000000000001</v>
      </c>
      <c r="F98">
        <v>0.159749544487954</v>
      </c>
      <c r="G98" s="12">
        <f t="shared" si="38"/>
        <v>1.5089999999999999E-2</v>
      </c>
      <c r="H98" s="13">
        <f t="shared" si="39"/>
        <v>9.4999999999999998E-3</v>
      </c>
      <c r="I98" s="16">
        <f t="shared" si="40"/>
        <v>1.4999999999999999E-2</v>
      </c>
      <c r="J98" s="12">
        <v>5.1490000000000001E-2</v>
      </c>
      <c r="K98">
        <v>4.25400706858058E-2</v>
      </c>
      <c r="L98" s="12">
        <f t="shared" si="35"/>
        <v>-8.9499999999999996E-3</v>
      </c>
      <c r="M98" s="12">
        <v>8.1699999999999995E-2</v>
      </c>
      <c r="N98">
        <v>7.6892477343814103E-2</v>
      </c>
      <c r="O98" s="12">
        <f t="shared" si="36"/>
        <v>-4.81E-3</v>
      </c>
      <c r="P98" s="13">
        <f t="shared" si="41"/>
        <v>4.1000000000000003E-3</v>
      </c>
      <c r="Q98" s="15">
        <f t="shared" si="42"/>
        <v>1.0999999999999999E-2</v>
      </c>
      <c r="S98" s="12"/>
    </row>
    <row r="99" spans="1:19" x14ac:dyDescent="0.25">
      <c r="A99" t="s">
        <v>113</v>
      </c>
      <c r="B99" s="12">
        <v>0.12381</v>
      </c>
      <c r="C99">
        <v>0.14709643681915499</v>
      </c>
      <c r="D99" s="12">
        <f t="shared" si="37"/>
        <v>2.3290000000000002E-2</v>
      </c>
      <c r="E99" s="12">
        <v>0.22167000000000001</v>
      </c>
      <c r="F99">
        <v>0.22852800861320999</v>
      </c>
      <c r="G99" s="12">
        <f t="shared" si="38"/>
        <v>6.8599999999999998E-3</v>
      </c>
      <c r="H99" s="13">
        <f t="shared" si="39"/>
        <v>-1.6400000000000001E-2</v>
      </c>
      <c r="I99" s="16">
        <f t="shared" si="40"/>
        <v>-2.5000000000000001E-2</v>
      </c>
      <c r="J99" s="12">
        <v>5.4879999999999998E-2</v>
      </c>
      <c r="K99">
        <v>5.3383867214352003E-2</v>
      </c>
      <c r="L99" s="12">
        <f t="shared" si="35"/>
        <v>-1.5E-3</v>
      </c>
      <c r="M99" s="12">
        <v>0.13461000000000001</v>
      </c>
      <c r="N99">
        <v>0.121054668061042</v>
      </c>
      <c r="O99" s="12">
        <f t="shared" si="36"/>
        <v>-1.3559999999999999E-2</v>
      </c>
      <c r="P99" s="13">
        <f t="shared" si="41"/>
        <v>-1.21E-2</v>
      </c>
      <c r="Q99" s="15">
        <f t="shared" si="42"/>
        <v>-3.3000000000000002E-2</v>
      </c>
      <c r="S99" s="12"/>
    </row>
    <row r="100" spans="1:19" x14ac:dyDescent="0.25">
      <c r="A100" t="s">
        <v>114</v>
      </c>
      <c r="B100" s="12">
        <v>0.10409</v>
      </c>
      <c r="C100">
        <v>0.12030261486573</v>
      </c>
      <c r="D100" s="12">
        <f t="shared" si="37"/>
        <v>1.6209999999999999E-2</v>
      </c>
      <c r="E100" s="12">
        <v>0.28271000000000002</v>
      </c>
      <c r="F100">
        <v>0.29228896238534602</v>
      </c>
      <c r="G100" s="12">
        <f t="shared" si="38"/>
        <v>9.58E-3</v>
      </c>
      <c r="H100" s="13">
        <f t="shared" si="39"/>
        <v>-6.6E-3</v>
      </c>
      <c r="I100" s="16">
        <f t="shared" si="40"/>
        <v>-0.01</v>
      </c>
      <c r="J100" s="12">
        <v>4.1520000000000001E-2</v>
      </c>
      <c r="K100">
        <v>4.2944541767149701E-2</v>
      </c>
      <c r="L100" s="12">
        <f t="shared" si="35"/>
        <v>1.42E-3</v>
      </c>
      <c r="M100" s="12">
        <v>0.15817999999999999</v>
      </c>
      <c r="N100">
        <v>0.14719344884176799</v>
      </c>
      <c r="O100" s="12">
        <f t="shared" si="36"/>
        <v>-1.099E-2</v>
      </c>
      <c r="P100" s="13">
        <f t="shared" si="41"/>
        <v>-1.24E-2</v>
      </c>
      <c r="Q100" s="15">
        <f t="shared" si="42"/>
        <v>-3.4000000000000002E-2</v>
      </c>
      <c r="S100" s="12"/>
    </row>
    <row r="101" spans="1:19" x14ac:dyDescent="0.25">
      <c r="A101" t="s">
        <v>115</v>
      </c>
      <c r="B101" s="12">
        <v>1.6255599999999999</v>
      </c>
      <c r="C101">
        <v>1.82998861100208</v>
      </c>
      <c r="D101" s="12">
        <f t="shared" si="37"/>
        <v>0.20443</v>
      </c>
      <c r="E101" s="12">
        <v>2.7894899999999998</v>
      </c>
      <c r="F101">
        <v>3.07397253150459</v>
      </c>
      <c r="G101" s="12">
        <f t="shared" si="38"/>
        <v>0.28448000000000001</v>
      </c>
      <c r="H101" s="13">
        <f t="shared" si="39"/>
        <v>8.0100000000000005E-2</v>
      </c>
      <c r="I101" s="16">
        <f t="shared" si="40"/>
        <v>0.124</v>
      </c>
      <c r="J101" s="12">
        <v>0.78915999999999997</v>
      </c>
      <c r="K101">
        <v>0.76980359331317305</v>
      </c>
      <c r="L101" s="12">
        <f t="shared" si="35"/>
        <v>-1.9359999999999999E-2</v>
      </c>
      <c r="M101" s="12">
        <v>1.74519</v>
      </c>
      <c r="N101">
        <v>1.7164644540941301</v>
      </c>
      <c r="O101" s="12">
        <f t="shared" si="36"/>
        <v>-2.8729999999999999E-2</v>
      </c>
      <c r="P101" s="13">
        <f t="shared" si="41"/>
        <v>-9.4000000000000004E-3</v>
      </c>
      <c r="Q101" s="15">
        <f t="shared" si="42"/>
        <v>-2.5999999999999999E-2</v>
      </c>
      <c r="S101" s="12"/>
    </row>
    <row r="102" spans="1:19" x14ac:dyDescent="0.25">
      <c r="A102" t="s">
        <v>116</v>
      </c>
      <c r="B102" s="12">
        <v>2.3104300000000002</v>
      </c>
      <c r="C102">
        <v>2.0798307202305701</v>
      </c>
      <c r="D102" s="12">
        <f t="shared" si="37"/>
        <v>-0.2306</v>
      </c>
      <c r="E102" s="12">
        <v>2.5656400000000001</v>
      </c>
      <c r="F102">
        <v>2.1757923809890301</v>
      </c>
      <c r="G102" s="12">
        <f t="shared" si="38"/>
        <v>-0.38984999999999997</v>
      </c>
      <c r="H102" s="13">
        <f t="shared" si="39"/>
        <v>-0.1593</v>
      </c>
      <c r="I102" s="16">
        <f t="shared" si="40"/>
        <v>-0.247</v>
      </c>
      <c r="J102" s="12">
        <v>1.68079</v>
      </c>
      <c r="K102">
        <v>1.35903215651202</v>
      </c>
      <c r="L102" s="12">
        <f t="shared" si="35"/>
        <v>-0.32175999999999999</v>
      </c>
      <c r="M102" s="12">
        <v>2.2158699999999998</v>
      </c>
      <c r="N102">
        <v>1.7585759513133501</v>
      </c>
      <c r="O102" s="12">
        <f t="shared" si="36"/>
        <v>-0.45728999999999997</v>
      </c>
      <c r="P102" s="13">
        <f t="shared" si="41"/>
        <v>-0.13550000000000001</v>
      </c>
      <c r="Q102" s="15">
        <f t="shared" si="42"/>
        <v>-0.373</v>
      </c>
      <c r="S102" s="12"/>
    </row>
    <row r="103" spans="1:19" x14ac:dyDescent="0.25">
      <c r="A103" t="s">
        <v>117</v>
      </c>
      <c r="B103" s="12">
        <v>0.54988000000000004</v>
      </c>
      <c r="C103">
        <v>0.52054931567921303</v>
      </c>
      <c r="D103" s="12">
        <f t="shared" si="37"/>
        <v>-2.9329999999999998E-2</v>
      </c>
      <c r="E103" s="12">
        <v>0.30407000000000001</v>
      </c>
      <c r="F103">
        <v>0.32484993119497901</v>
      </c>
      <c r="G103" s="12">
        <f t="shared" si="38"/>
        <v>2.078E-2</v>
      </c>
      <c r="H103" s="13">
        <f t="shared" si="39"/>
        <v>5.0099999999999999E-2</v>
      </c>
      <c r="I103" s="16">
        <f t="shared" si="40"/>
        <v>7.8E-2</v>
      </c>
      <c r="J103" s="12">
        <v>0.16297</v>
      </c>
      <c r="K103">
        <v>0.11444670998220099</v>
      </c>
      <c r="L103" s="12">
        <f t="shared" si="35"/>
        <v>-4.8520000000000001E-2</v>
      </c>
      <c r="M103" s="12">
        <v>0.14665</v>
      </c>
      <c r="N103">
        <v>0.121274774938706</v>
      </c>
      <c r="O103" s="12">
        <f t="shared" si="36"/>
        <v>-2.538E-2</v>
      </c>
      <c r="P103" s="13">
        <f t="shared" si="41"/>
        <v>2.3099999999999999E-2</v>
      </c>
      <c r="Q103" s="15">
        <f t="shared" si="42"/>
        <v>6.4000000000000001E-2</v>
      </c>
      <c r="S103" s="12"/>
    </row>
    <row r="104" spans="1:19" x14ac:dyDescent="0.25">
      <c r="A104" t="s">
        <v>118</v>
      </c>
      <c r="B104" s="12">
        <v>0.22192000000000001</v>
      </c>
      <c r="C104">
        <v>0.28808242706373099</v>
      </c>
      <c r="D104" s="12">
        <f t="shared" si="37"/>
        <v>6.6159999999999997E-2</v>
      </c>
      <c r="E104" s="12">
        <v>0.48518</v>
      </c>
      <c r="F104">
        <v>0.57373630277408605</v>
      </c>
      <c r="G104" s="12">
        <f t="shared" si="38"/>
        <v>8.856E-2</v>
      </c>
      <c r="H104" s="13">
        <f t="shared" si="39"/>
        <v>2.24E-2</v>
      </c>
      <c r="I104" s="16">
        <f t="shared" si="40"/>
        <v>3.5000000000000003E-2</v>
      </c>
      <c r="J104" s="12">
        <v>8.5529999999999995E-2</v>
      </c>
      <c r="K104">
        <v>9.3813823724415005E-2</v>
      </c>
      <c r="L104" s="12">
        <f t="shared" si="35"/>
        <v>8.2799999999999992E-3</v>
      </c>
      <c r="M104" s="12">
        <v>0.26790999999999998</v>
      </c>
      <c r="N104">
        <v>0.30234310718185797</v>
      </c>
      <c r="O104" s="12">
        <f t="shared" si="36"/>
        <v>3.4430000000000002E-2</v>
      </c>
      <c r="P104" s="13">
        <f t="shared" si="41"/>
        <v>2.6200000000000001E-2</v>
      </c>
      <c r="Q104" s="15">
        <f t="shared" si="42"/>
        <v>7.1999999999999995E-2</v>
      </c>
      <c r="S104" s="12"/>
    </row>
    <row r="105" spans="1:19" x14ac:dyDescent="0.25">
      <c r="A105" t="s">
        <v>119</v>
      </c>
      <c r="B105" s="12">
        <v>0.11584999999999999</v>
      </c>
      <c r="C105">
        <v>0.153865393917541</v>
      </c>
      <c r="D105" s="12">
        <f t="shared" si="37"/>
        <v>3.8019999999999998E-2</v>
      </c>
      <c r="E105" s="12">
        <v>7.6009999999999994E-2</v>
      </c>
      <c r="F105">
        <v>0.10732898897415501</v>
      </c>
      <c r="G105" s="12">
        <f t="shared" si="38"/>
        <v>3.1320000000000001E-2</v>
      </c>
      <c r="H105" s="13">
        <f t="shared" si="39"/>
        <v>-6.7000000000000002E-3</v>
      </c>
      <c r="I105" s="16">
        <f t="shared" si="40"/>
        <v>-0.01</v>
      </c>
      <c r="J105" s="12">
        <v>0.1142</v>
      </c>
      <c r="K105">
        <v>0.153623648399389</v>
      </c>
      <c r="L105" s="12">
        <f t="shared" si="35"/>
        <v>3.9419999999999997E-2</v>
      </c>
      <c r="M105" s="12">
        <v>9.0690000000000007E-2</v>
      </c>
      <c r="N105">
        <v>0.12723201161599201</v>
      </c>
      <c r="O105" s="12">
        <f t="shared" si="36"/>
        <v>3.6540000000000003E-2</v>
      </c>
      <c r="P105" s="13">
        <f t="shared" si="41"/>
        <v>-2.8999999999999998E-3</v>
      </c>
      <c r="Q105" s="15">
        <f t="shared" si="42"/>
        <v>-8.0000000000000002E-3</v>
      </c>
      <c r="S105" s="12"/>
    </row>
    <row r="106" spans="1:19" x14ac:dyDescent="0.25">
      <c r="A106" t="s">
        <v>120</v>
      </c>
      <c r="B106" s="12">
        <v>3.3820000000000003E-2</v>
      </c>
      <c r="C106">
        <v>4.66952027998664E-2</v>
      </c>
      <c r="D106" s="12">
        <f t="shared" si="37"/>
        <v>1.2880000000000001E-2</v>
      </c>
      <c r="E106" s="12">
        <v>2.3900000000000001E-2</v>
      </c>
      <c r="F106">
        <v>2.96842634939537E-2</v>
      </c>
      <c r="G106" s="12">
        <f t="shared" si="38"/>
        <v>5.7800000000000004E-3</v>
      </c>
      <c r="H106" s="13">
        <f t="shared" si="39"/>
        <v>-7.1000000000000004E-3</v>
      </c>
      <c r="I106" s="16">
        <f t="shared" si="40"/>
        <v>-1.0999999999999999E-2</v>
      </c>
      <c r="J106" s="12">
        <v>8.4799999999999997E-3</v>
      </c>
      <c r="K106">
        <v>9.0377837782736406E-3</v>
      </c>
      <c r="L106" s="12">
        <f t="shared" si="35"/>
        <v>5.5999999999999995E-4</v>
      </c>
      <c r="M106" s="12">
        <v>9.3600000000000003E-3</v>
      </c>
      <c r="N106">
        <v>7.7802956295318897E-3</v>
      </c>
      <c r="O106" s="12">
        <f t="shared" si="36"/>
        <v>-1.58E-3</v>
      </c>
      <c r="P106" s="13">
        <f t="shared" si="41"/>
        <v>-2.0999999999999999E-3</v>
      </c>
      <c r="Q106" s="15">
        <f t="shared" si="42"/>
        <v>-6.0000000000000001E-3</v>
      </c>
      <c r="S106" s="12"/>
    </row>
    <row r="107" spans="1:19" s="29" customFormat="1" x14ac:dyDescent="0.25">
      <c r="A107" s="29" t="s">
        <v>175</v>
      </c>
      <c r="B107" s="30">
        <v>0</v>
      </c>
      <c r="C107" s="29">
        <v>0.755756761639236</v>
      </c>
      <c r="D107" s="30">
        <f t="shared" si="37"/>
        <v>0.75575999999999999</v>
      </c>
      <c r="E107" s="30">
        <v>0</v>
      </c>
      <c r="F107" s="29">
        <v>1.3628778744243799</v>
      </c>
      <c r="G107" s="30">
        <f t="shared" si="38"/>
        <v>1.3628800000000001</v>
      </c>
      <c r="H107" s="31">
        <f t="shared" si="39"/>
        <v>0.60709999999999997</v>
      </c>
      <c r="I107" s="32">
        <f t="shared" si="40"/>
        <v>0.94299999999999995</v>
      </c>
      <c r="J107" s="30">
        <v>0</v>
      </c>
      <c r="K107" s="29">
        <v>0.25385880258636501</v>
      </c>
      <c r="L107" s="30">
        <f t="shared" si="35"/>
        <v>0.25385999999999997</v>
      </c>
      <c r="M107" s="30">
        <v>0</v>
      </c>
      <c r="N107" s="29">
        <v>0.68138835259393604</v>
      </c>
      <c r="O107" s="30">
        <f t="shared" si="36"/>
        <v>0.68139000000000005</v>
      </c>
      <c r="P107" s="31">
        <f t="shared" si="41"/>
        <v>0.42749999999999999</v>
      </c>
      <c r="Q107" s="32">
        <f t="shared" si="42"/>
        <v>1.177</v>
      </c>
      <c r="S107" s="30"/>
    </row>
    <row r="108" spans="1:19" x14ac:dyDescent="0.25">
      <c r="A108" t="s">
        <v>121</v>
      </c>
      <c r="B108" s="12">
        <v>0.82130999999999998</v>
      </c>
      <c r="C108">
        <v>1.12703295971463</v>
      </c>
      <c r="D108" s="12">
        <f t="shared" si="37"/>
        <v>0.30571999999999999</v>
      </c>
      <c r="E108" s="12">
        <v>1.1123099999999999</v>
      </c>
      <c r="F108">
        <v>1.4725904593093599</v>
      </c>
      <c r="G108" s="12">
        <f t="shared" si="38"/>
        <v>0.36027999999999999</v>
      </c>
      <c r="H108" s="13">
        <f t="shared" si="39"/>
        <v>5.4600000000000003E-2</v>
      </c>
      <c r="I108" s="16">
        <f t="shared" si="40"/>
        <v>8.5000000000000006E-2</v>
      </c>
      <c r="J108" s="12">
        <v>0.43380999999999997</v>
      </c>
      <c r="K108">
        <v>0.50840258962727602</v>
      </c>
      <c r="L108" s="12">
        <f t="shared" si="35"/>
        <v>7.4590000000000004E-2</v>
      </c>
      <c r="M108" s="12">
        <v>0.73321000000000003</v>
      </c>
      <c r="N108">
        <v>0.82729685583092505</v>
      </c>
      <c r="O108" s="12">
        <f t="shared" si="36"/>
        <v>9.4089999999999993E-2</v>
      </c>
      <c r="P108" s="13">
        <f t="shared" si="41"/>
        <v>1.95E-2</v>
      </c>
      <c r="Q108" s="15">
        <f t="shared" si="42"/>
        <v>5.3999999999999999E-2</v>
      </c>
      <c r="S108" s="12"/>
    </row>
    <row r="109" spans="1:19" x14ac:dyDescent="0.25">
      <c r="A109" t="s">
        <v>122</v>
      </c>
      <c r="B109" s="12">
        <v>0.52771999999999997</v>
      </c>
      <c r="C109">
        <v>0.57712330385357602</v>
      </c>
      <c r="D109" s="12">
        <f t="shared" si="37"/>
        <v>4.9399999999999999E-2</v>
      </c>
      <c r="E109" s="12">
        <v>0.50182000000000004</v>
      </c>
      <c r="F109">
        <v>0.535670683583921</v>
      </c>
      <c r="G109" s="12">
        <f t="shared" si="38"/>
        <v>3.3849999999999998E-2</v>
      </c>
      <c r="H109" s="13">
        <f t="shared" si="39"/>
        <v>-1.5599999999999999E-2</v>
      </c>
      <c r="I109" s="16">
        <f t="shared" si="40"/>
        <v>-2.4E-2</v>
      </c>
      <c r="J109" s="12">
        <v>0.29877999999999999</v>
      </c>
      <c r="K109">
        <v>0.275032207836794</v>
      </c>
      <c r="L109" s="12">
        <f t="shared" si="35"/>
        <v>-2.375E-2</v>
      </c>
      <c r="M109" s="12">
        <v>0.34039000000000003</v>
      </c>
      <c r="N109">
        <v>0.31670328702622802</v>
      </c>
      <c r="O109" s="12">
        <f t="shared" si="36"/>
        <v>-2.3689999999999999E-2</v>
      </c>
      <c r="P109" s="13">
        <f t="shared" si="41"/>
        <v>1E-4</v>
      </c>
      <c r="Q109" s="15">
        <f t="shared" si="42"/>
        <v>0</v>
      </c>
      <c r="S109" s="12"/>
    </row>
    <row r="110" spans="1:19" x14ac:dyDescent="0.25">
      <c r="A110" t="s">
        <v>123</v>
      </c>
      <c r="B110" s="12">
        <v>7.6520099999999998</v>
      </c>
      <c r="C110" s="22">
        <v>9.7852800000000002</v>
      </c>
      <c r="D110" s="12">
        <f t="shared" si="37"/>
        <v>2.13327</v>
      </c>
      <c r="E110" s="12">
        <v>9.3749900000000004</v>
      </c>
      <c r="F110" s="22">
        <v>12.15199</v>
      </c>
      <c r="G110" s="12">
        <f t="shared" si="38"/>
        <v>2.7770000000000001</v>
      </c>
      <c r="H110" s="13">
        <f t="shared" ref="H110" si="43">SUM(H92:H109)</f>
        <v>0.64380000000000004</v>
      </c>
      <c r="I110" s="14"/>
      <c r="J110" s="12">
        <v>4.0918000000000001</v>
      </c>
      <c r="K110" s="22">
        <v>4.1154700000000002</v>
      </c>
      <c r="L110" s="12">
        <f t="shared" si="35"/>
        <v>2.367E-2</v>
      </c>
      <c r="M110" s="12">
        <v>6.2646300000000004</v>
      </c>
      <c r="N110" s="22">
        <v>6.6514499999999996</v>
      </c>
      <c r="O110" s="12">
        <f t="shared" si="36"/>
        <v>0.38682</v>
      </c>
      <c r="P110" s="13">
        <f>SUM(P92:P109)</f>
        <v>0.36309999999999998</v>
      </c>
      <c r="Q110" s="15"/>
    </row>
    <row r="111" spans="1:19" x14ac:dyDescent="0.25">
      <c r="I111" s="33">
        <f>I92+I95+I96</f>
        <v>0.314</v>
      </c>
      <c r="Q111" s="33">
        <f>Q92+Q95+Q96</f>
        <v>0.16200000000000001</v>
      </c>
    </row>
    <row r="112" spans="1:19" x14ac:dyDescent="0.25">
      <c r="B112" s="36" t="s">
        <v>124</v>
      </c>
      <c r="C112" s="36"/>
      <c r="D112" s="36"/>
      <c r="E112" s="36" t="s">
        <v>125</v>
      </c>
      <c r="F112" s="36"/>
      <c r="G112" s="36"/>
      <c r="H112" s="9"/>
      <c r="I112" s="9"/>
      <c r="J112" s="36" t="s">
        <v>126</v>
      </c>
      <c r="K112" s="36"/>
      <c r="L112" s="36"/>
      <c r="M112" s="36" t="s">
        <v>127</v>
      </c>
      <c r="N112" s="36"/>
      <c r="O112" s="36"/>
      <c r="P112" s="9"/>
      <c r="Q112" s="9"/>
    </row>
    <row r="113" spans="1:19" s="18" customFormat="1" ht="47.25" x14ac:dyDescent="0.25">
      <c r="B113" s="10" t="s">
        <v>101</v>
      </c>
      <c r="C113" s="10" t="s">
        <v>185</v>
      </c>
      <c r="D113" s="10" t="s">
        <v>103</v>
      </c>
      <c r="E113" s="10" t="s">
        <v>101</v>
      </c>
      <c r="F113" s="10" t="s">
        <v>185</v>
      </c>
      <c r="G113" s="10" t="s">
        <v>103</v>
      </c>
      <c r="H113" s="11" t="s">
        <v>104</v>
      </c>
      <c r="I113" s="11" t="s">
        <v>105</v>
      </c>
      <c r="J113" s="10" t="s">
        <v>101</v>
      </c>
      <c r="K113" s="10" t="s">
        <v>185</v>
      </c>
      <c r="L113" s="10" t="s">
        <v>103</v>
      </c>
      <c r="M113" s="10" t="s">
        <v>101</v>
      </c>
      <c r="N113" s="10" t="s">
        <v>185</v>
      </c>
      <c r="O113" s="10" t="s">
        <v>103</v>
      </c>
      <c r="P113" s="11" t="s">
        <v>104</v>
      </c>
      <c r="Q113" s="11" t="s">
        <v>105</v>
      </c>
      <c r="S113" s="10"/>
    </row>
    <row r="114" spans="1:19" x14ac:dyDescent="0.25">
      <c r="A114" t="s">
        <v>106</v>
      </c>
      <c r="B114" s="12">
        <v>0.71989000000000003</v>
      </c>
      <c r="C114">
        <v>1.9815031725079</v>
      </c>
      <c r="D114" s="12">
        <f>C114-B114</f>
        <v>1.2616099999999999</v>
      </c>
      <c r="E114" s="12">
        <v>0.36914999999999998</v>
      </c>
      <c r="F114">
        <v>2.0508118565064501</v>
      </c>
      <c r="G114" s="12">
        <f>F114-E114</f>
        <v>1.6816599999999999</v>
      </c>
      <c r="H114" s="13">
        <f>G114-D114</f>
        <v>0.42009999999999997</v>
      </c>
      <c r="I114" s="16">
        <f>H114/H$132</f>
        <v>0.29399999999999998</v>
      </c>
      <c r="J114" s="12">
        <v>0.1348</v>
      </c>
      <c r="K114">
        <v>0.25475006129114097</v>
      </c>
      <c r="L114" s="12">
        <f t="shared" ref="L114:L132" si="44">K114-J114</f>
        <v>0.11995</v>
      </c>
      <c r="M114" s="12">
        <v>8.6749999999999994E-2</v>
      </c>
      <c r="N114">
        <v>0.30387576064835597</v>
      </c>
      <c r="O114" s="12">
        <f t="shared" ref="O114:O132" si="45">N114-M114</f>
        <v>0.21712999999999999</v>
      </c>
      <c r="P114" s="13">
        <f>O114-L114</f>
        <v>9.7199999999999995E-2</v>
      </c>
      <c r="Q114" s="16">
        <f>P114/P$132</f>
        <v>0.159</v>
      </c>
      <c r="S114" s="12"/>
    </row>
    <row r="115" spans="1:19" x14ac:dyDescent="0.25">
      <c r="A115" t="s">
        <v>107</v>
      </c>
      <c r="B115" s="12">
        <v>0.67054000000000002</v>
      </c>
      <c r="C115">
        <v>0.79635509007799798</v>
      </c>
      <c r="D115" s="12">
        <f t="shared" ref="D115:D132" si="46">C115-B115</f>
        <v>0.12581999999999999</v>
      </c>
      <c r="E115" s="12">
        <v>0.23183000000000001</v>
      </c>
      <c r="F115">
        <v>0.36168347182821697</v>
      </c>
      <c r="G115" s="12">
        <f t="shared" ref="G115:G132" si="47">F115-E115</f>
        <v>0.12984999999999999</v>
      </c>
      <c r="H115" s="13">
        <f t="shared" ref="H115:H131" si="48">G115-D115</f>
        <v>4.0000000000000001E-3</v>
      </c>
      <c r="I115" s="16">
        <f t="shared" ref="I115:I131" si="49">H115/H$132</f>
        <v>3.0000000000000001E-3</v>
      </c>
      <c r="J115" s="12">
        <v>0.32185000000000002</v>
      </c>
      <c r="K115">
        <v>0.308968429197018</v>
      </c>
      <c r="L115" s="12">
        <f t="shared" si="44"/>
        <v>-1.2880000000000001E-2</v>
      </c>
      <c r="M115" s="12">
        <v>0.16639000000000001</v>
      </c>
      <c r="N115">
        <v>0.177726667228884</v>
      </c>
      <c r="O115" s="12">
        <f t="shared" si="45"/>
        <v>1.1339999999999999E-2</v>
      </c>
      <c r="P115" s="13">
        <f t="shared" ref="P115:P131" si="50">O115-L115</f>
        <v>2.4199999999999999E-2</v>
      </c>
      <c r="Q115" s="16">
        <f t="shared" ref="Q115:Q131" si="51">P115/P$132</f>
        <v>0.04</v>
      </c>
      <c r="S115" s="12"/>
    </row>
    <row r="116" spans="1:19" x14ac:dyDescent="0.25">
      <c r="A116" t="s">
        <v>108</v>
      </c>
      <c r="B116" s="12">
        <v>0.33100000000000002</v>
      </c>
      <c r="C116">
        <v>0.59876719936270195</v>
      </c>
      <c r="D116" s="12">
        <f t="shared" si="46"/>
        <v>0.26777000000000001</v>
      </c>
      <c r="E116" s="12">
        <v>0.21159</v>
      </c>
      <c r="F116">
        <v>0.34113819305463999</v>
      </c>
      <c r="G116" s="12">
        <f t="shared" si="47"/>
        <v>0.12955</v>
      </c>
      <c r="H116" s="13">
        <f t="shared" si="48"/>
        <v>-0.13819999999999999</v>
      </c>
      <c r="I116" s="16">
        <f t="shared" si="49"/>
        <v>-9.7000000000000003E-2</v>
      </c>
      <c r="J116" s="12">
        <v>0.13492999999999999</v>
      </c>
      <c r="K116">
        <v>0.23218890027334599</v>
      </c>
      <c r="L116" s="12">
        <f t="shared" si="44"/>
        <v>9.7259999999999999E-2</v>
      </c>
      <c r="M116" s="12">
        <v>8.2979999999999998E-2</v>
      </c>
      <c r="N116">
        <v>0.13688406957843399</v>
      </c>
      <c r="O116" s="12">
        <f t="shared" si="45"/>
        <v>5.3900000000000003E-2</v>
      </c>
      <c r="P116" s="13">
        <f t="shared" si="50"/>
        <v>-4.3400000000000001E-2</v>
      </c>
      <c r="Q116" s="16">
        <f t="shared" si="51"/>
        <v>-7.0999999999999994E-2</v>
      </c>
      <c r="S116" s="12"/>
    </row>
    <row r="117" spans="1:19" x14ac:dyDescent="0.25">
      <c r="A117" t="s">
        <v>109</v>
      </c>
      <c r="B117" s="12">
        <v>0.1004</v>
      </c>
      <c r="C117">
        <v>0.15464239782870001</v>
      </c>
      <c r="D117" s="12">
        <f t="shared" si="46"/>
        <v>5.4239999999999997E-2</v>
      </c>
      <c r="E117" s="12">
        <v>0.86360999999999999</v>
      </c>
      <c r="F117">
        <v>1.56133185681928</v>
      </c>
      <c r="G117" s="12">
        <f t="shared" si="47"/>
        <v>0.69772000000000001</v>
      </c>
      <c r="H117" s="13">
        <f t="shared" si="48"/>
        <v>0.64349999999999996</v>
      </c>
      <c r="I117" s="16">
        <f t="shared" si="49"/>
        <v>0.45</v>
      </c>
      <c r="J117" s="12">
        <v>2.0379999999999999E-2</v>
      </c>
      <c r="K117">
        <v>2.00119625407187E-2</v>
      </c>
      <c r="L117" s="12">
        <f t="shared" si="44"/>
        <v>-3.6999999999999999E-4</v>
      </c>
      <c r="M117" s="12">
        <v>0.12023</v>
      </c>
      <c r="N117">
        <v>0.148552269626337</v>
      </c>
      <c r="O117" s="12">
        <f t="shared" si="45"/>
        <v>2.8320000000000001E-2</v>
      </c>
      <c r="P117" s="13">
        <f t="shared" si="50"/>
        <v>2.87E-2</v>
      </c>
      <c r="Q117" s="16">
        <f t="shared" si="51"/>
        <v>4.7E-2</v>
      </c>
      <c r="S117" s="12"/>
    </row>
    <row r="118" spans="1:19" x14ac:dyDescent="0.25">
      <c r="A118" t="s">
        <v>110</v>
      </c>
      <c r="B118" s="12">
        <v>0.56074999999999997</v>
      </c>
      <c r="C118">
        <v>0.71168311538196904</v>
      </c>
      <c r="D118" s="12">
        <f t="shared" si="46"/>
        <v>0.15093000000000001</v>
      </c>
      <c r="E118" s="12">
        <v>0.56167</v>
      </c>
      <c r="F118">
        <v>0.95907595266805101</v>
      </c>
      <c r="G118" s="12">
        <f t="shared" si="47"/>
        <v>0.39740999999999999</v>
      </c>
      <c r="H118" s="13">
        <f t="shared" si="48"/>
        <v>0.2465</v>
      </c>
      <c r="I118" s="16">
        <f t="shared" si="49"/>
        <v>0.17299999999999999</v>
      </c>
      <c r="J118" s="12">
        <v>0.19250999999999999</v>
      </c>
      <c r="K118">
        <v>0.17957332767357101</v>
      </c>
      <c r="L118" s="12">
        <f t="shared" si="44"/>
        <v>-1.294E-2</v>
      </c>
      <c r="M118" s="12">
        <v>0.251</v>
      </c>
      <c r="N118">
        <v>0.29602082493999798</v>
      </c>
      <c r="O118" s="12">
        <f t="shared" si="45"/>
        <v>4.5019999999999998E-2</v>
      </c>
      <c r="P118" s="13">
        <f t="shared" si="50"/>
        <v>5.8000000000000003E-2</v>
      </c>
      <c r="Q118" s="16">
        <f t="shared" si="51"/>
        <v>9.5000000000000001E-2</v>
      </c>
      <c r="S118" s="12"/>
    </row>
    <row r="119" spans="1:19" x14ac:dyDescent="0.25">
      <c r="A119" t="s">
        <v>111</v>
      </c>
      <c r="B119" s="12">
        <v>4.9950000000000001E-2</v>
      </c>
      <c r="C119">
        <v>3.3351599663266403E-2</v>
      </c>
      <c r="D119" s="12">
        <f t="shared" si="46"/>
        <v>-1.66E-2</v>
      </c>
      <c r="E119" s="12">
        <v>0.37441999999999998</v>
      </c>
      <c r="F119">
        <v>0.213343370248293</v>
      </c>
      <c r="G119" s="12">
        <f t="shared" si="47"/>
        <v>-0.16108</v>
      </c>
      <c r="H119" s="13">
        <f t="shared" si="48"/>
        <v>-0.14449999999999999</v>
      </c>
      <c r="I119" s="16">
        <f t="shared" si="49"/>
        <v>-0.10100000000000001</v>
      </c>
      <c r="J119" s="12">
        <v>2.367E-2</v>
      </c>
      <c r="K119">
        <v>1.3903501948332101E-2</v>
      </c>
      <c r="L119" s="12">
        <f t="shared" si="44"/>
        <v>-9.7699999999999992E-3</v>
      </c>
      <c r="M119" s="12">
        <v>0.17091000000000001</v>
      </c>
      <c r="N119">
        <v>9.1378849601947795E-2</v>
      </c>
      <c r="O119" s="12">
        <f t="shared" si="45"/>
        <v>-7.9530000000000003E-2</v>
      </c>
      <c r="P119" s="13">
        <f t="shared" si="50"/>
        <v>-6.9800000000000001E-2</v>
      </c>
      <c r="Q119" s="16">
        <f t="shared" si="51"/>
        <v>-0.114</v>
      </c>
      <c r="S119" s="12"/>
    </row>
    <row r="120" spans="1:19" x14ac:dyDescent="0.25">
      <c r="A120" t="s">
        <v>112</v>
      </c>
      <c r="B120" s="12">
        <v>0.14660000000000001</v>
      </c>
      <c r="C120">
        <v>0.145511753542449</v>
      </c>
      <c r="D120" s="12">
        <f t="shared" si="46"/>
        <v>-1.09E-3</v>
      </c>
      <c r="E120" s="12">
        <v>0.18953999999999999</v>
      </c>
      <c r="F120">
        <v>0.201364858281114</v>
      </c>
      <c r="G120" s="12">
        <f t="shared" si="47"/>
        <v>1.1820000000000001E-2</v>
      </c>
      <c r="H120" s="13">
        <f t="shared" si="48"/>
        <v>1.29E-2</v>
      </c>
      <c r="I120" s="16">
        <f t="shared" si="49"/>
        <v>8.9999999999999993E-3</v>
      </c>
      <c r="J120" s="12">
        <v>7.0169999999999996E-2</v>
      </c>
      <c r="K120">
        <v>5.6481085918427397E-2</v>
      </c>
      <c r="L120" s="12">
        <f t="shared" si="44"/>
        <v>-1.3690000000000001E-2</v>
      </c>
      <c r="M120" s="12">
        <v>0.11209</v>
      </c>
      <c r="N120">
        <v>0.103743472259047</v>
      </c>
      <c r="O120" s="12">
        <f t="shared" si="45"/>
        <v>-8.3499999999999998E-3</v>
      </c>
      <c r="P120" s="13">
        <f t="shared" si="50"/>
        <v>5.3E-3</v>
      </c>
      <c r="Q120" s="16">
        <f t="shared" si="51"/>
        <v>8.9999999999999993E-3</v>
      </c>
      <c r="S120" s="12"/>
    </row>
    <row r="121" spans="1:19" x14ac:dyDescent="0.25">
      <c r="A121" t="s">
        <v>113</v>
      </c>
      <c r="B121" s="12">
        <v>0.13264000000000001</v>
      </c>
      <c r="C121">
        <v>0.14657913966925401</v>
      </c>
      <c r="D121" s="12">
        <f t="shared" si="46"/>
        <v>1.3939999999999999E-2</v>
      </c>
      <c r="E121" s="12">
        <v>0.23963000000000001</v>
      </c>
      <c r="F121">
        <v>0.22055470950713699</v>
      </c>
      <c r="G121" s="12">
        <f t="shared" si="47"/>
        <v>-1.908E-2</v>
      </c>
      <c r="H121" s="13">
        <f t="shared" si="48"/>
        <v>-3.3000000000000002E-2</v>
      </c>
      <c r="I121" s="16">
        <f t="shared" si="49"/>
        <v>-2.3E-2</v>
      </c>
      <c r="J121" s="12">
        <v>6.3109999999999999E-2</v>
      </c>
      <c r="K121">
        <v>6.0610809805108898E-2</v>
      </c>
      <c r="L121" s="12">
        <f t="shared" si="44"/>
        <v>-2.5000000000000001E-3</v>
      </c>
      <c r="M121" s="12">
        <v>0.14121</v>
      </c>
      <c r="N121">
        <v>0.125167128934247</v>
      </c>
      <c r="O121" s="12">
        <f t="shared" si="45"/>
        <v>-1.6039999999999999E-2</v>
      </c>
      <c r="P121" s="13">
        <f t="shared" si="50"/>
        <v>-1.35E-2</v>
      </c>
      <c r="Q121" s="16">
        <f t="shared" si="51"/>
        <v>-2.1999999999999999E-2</v>
      </c>
      <c r="S121" s="12"/>
    </row>
    <row r="122" spans="1:19" x14ac:dyDescent="0.25">
      <c r="A122" t="s">
        <v>114</v>
      </c>
      <c r="B122" s="12">
        <v>0.13267999999999999</v>
      </c>
      <c r="C122">
        <v>0.14667823564711399</v>
      </c>
      <c r="D122" s="12">
        <f t="shared" si="46"/>
        <v>1.4E-2</v>
      </c>
      <c r="E122" s="12">
        <v>0.33018999999999998</v>
      </c>
      <c r="F122">
        <v>0.338817053740331</v>
      </c>
      <c r="G122" s="12">
        <f t="shared" si="47"/>
        <v>8.6300000000000005E-3</v>
      </c>
      <c r="H122" s="13">
        <f t="shared" si="48"/>
        <v>-5.4000000000000003E-3</v>
      </c>
      <c r="I122" s="16">
        <f t="shared" si="49"/>
        <v>-4.0000000000000001E-3</v>
      </c>
      <c r="J122" s="12">
        <v>6.4019999999999994E-2</v>
      </c>
      <c r="K122">
        <v>6.3975561983713194E-2</v>
      </c>
      <c r="L122" s="12">
        <f t="shared" si="44"/>
        <v>-4.0000000000000003E-5</v>
      </c>
      <c r="M122" s="12">
        <v>0.20201</v>
      </c>
      <c r="N122">
        <v>0.19115237629134199</v>
      </c>
      <c r="O122" s="12">
        <f t="shared" si="45"/>
        <v>-1.086E-2</v>
      </c>
      <c r="P122" s="13">
        <f t="shared" si="50"/>
        <v>-1.0800000000000001E-2</v>
      </c>
      <c r="Q122" s="16">
        <f t="shared" si="51"/>
        <v>-1.7999999999999999E-2</v>
      </c>
      <c r="S122" s="12"/>
    </row>
    <row r="123" spans="1:19" x14ac:dyDescent="0.25">
      <c r="A123" t="s">
        <v>115</v>
      </c>
      <c r="B123" s="12">
        <v>2.9432100000000001</v>
      </c>
      <c r="C123">
        <v>3.0878123434066</v>
      </c>
      <c r="D123" s="12">
        <f t="shared" si="46"/>
        <v>0.14460000000000001</v>
      </c>
      <c r="E123" s="12">
        <v>4.2726899999999999</v>
      </c>
      <c r="F123">
        <v>4.5962922875086099</v>
      </c>
      <c r="G123" s="12">
        <f t="shared" si="47"/>
        <v>0.3236</v>
      </c>
      <c r="H123" s="13">
        <f t="shared" si="48"/>
        <v>0.17899999999999999</v>
      </c>
      <c r="I123" s="16">
        <f t="shared" si="49"/>
        <v>0.125</v>
      </c>
      <c r="J123" s="12">
        <v>1.53488</v>
      </c>
      <c r="K123">
        <v>1.45493433543163</v>
      </c>
      <c r="L123" s="12">
        <f t="shared" si="44"/>
        <v>-7.9949999999999993E-2</v>
      </c>
      <c r="M123" s="12">
        <v>2.7221899999999999</v>
      </c>
      <c r="N123">
        <v>2.6868533991082</v>
      </c>
      <c r="O123" s="12">
        <f t="shared" si="45"/>
        <v>-3.5340000000000003E-2</v>
      </c>
      <c r="P123" s="13">
        <f t="shared" si="50"/>
        <v>4.4600000000000001E-2</v>
      </c>
      <c r="Q123" s="16">
        <f t="shared" si="51"/>
        <v>7.2999999999999995E-2</v>
      </c>
      <c r="S123" s="12"/>
    </row>
    <row r="124" spans="1:19" x14ac:dyDescent="0.25">
      <c r="A124" t="s">
        <v>116</v>
      </c>
      <c r="B124" s="12">
        <v>2.7877299999999998</v>
      </c>
      <c r="C124">
        <v>2.2564995400683299</v>
      </c>
      <c r="D124" s="12">
        <f t="shared" si="46"/>
        <v>-0.53122999999999998</v>
      </c>
      <c r="E124" s="12">
        <v>3.1044</v>
      </c>
      <c r="F124">
        <v>2.18168487356014</v>
      </c>
      <c r="G124" s="12">
        <f t="shared" si="47"/>
        <v>-0.92271999999999998</v>
      </c>
      <c r="H124" s="13">
        <f t="shared" si="48"/>
        <v>-0.39150000000000001</v>
      </c>
      <c r="I124" s="16">
        <f t="shared" si="49"/>
        <v>-0.27400000000000002</v>
      </c>
      <c r="J124" s="12">
        <v>1.75678</v>
      </c>
      <c r="K124">
        <v>1.3689954065191401</v>
      </c>
      <c r="L124" s="12">
        <f t="shared" si="44"/>
        <v>-0.38778000000000001</v>
      </c>
      <c r="M124" s="12">
        <v>2.1396600000000001</v>
      </c>
      <c r="N124">
        <v>1.60951575025691</v>
      </c>
      <c r="O124" s="12">
        <f t="shared" si="45"/>
        <v>-0.53013999999999994</v>
      </c>
      <c r="P124" s="13">
        <f t="shared" si="50"/>
        <v>-0.1424</v>
      </c>
      <c r="Q124" s="16">
        <f t="shared" si="51"/>
        <v>-0.23300000000000001</v>
      </c>
      <c r="S124" s="12"/>
    </row>
    <row r="125" spans="1:19" x14ac:dyDescent="0.25">
      <c r="A125" t="s">
        <v>117</v>
      </c>
      <c r="B125" s="12">
        <v>0.56608999999999998</v>
      </c>
      <c r="C125">
        <v>0.48658397549821097</v>
      </c>
      <c r="D125" s="12">
        <f t="shared" si="46"/>
        <v>-7.9509999999999997E-2</v>
      </c>
      <c r="E125" s="12">
        <v>0.38463999999999998</v>
      </c>
      <c r="F125">
        <v>0.33757855712346202</v>
      </c>
      <c r="G125" s="12">
        <f t="shared" si="47"/>
        <v>-4.7059999999999998E-2</v>
      </c>
      <c r="H125" s="13">
        <f t="shared" si="48"/>
        <v>3.2500000000000001E-2</v>
      </c>
      <c r="I125" s="16">
        <f t="shared" si="49"/>
        <v>2.3E-2</v>
      </c>
      <c r="J125" s="12">
        <v>0.15848000000000001</v>
      </c>
      <c r="K125">
        <v>0.107891227589431</v>
      </c>
      <c r="L125" s="12">
        <f t="shared" si="44"/>
        <v>-5.0590000000000003E-2</v>
      </c>
      <c r="M125" s="12">
        <v>0.16053000000000001</v>
      </c>
      <c r="N125">
        <v>0.117792307740319</v>
      </c>
      <c r="O125" s="12">
        <f t="shared" si="45"/>
        <v>-4.274E-2</v>
      </c>
      <c r="P125" s="13">
        <f t="shared" si="50"/>
        <v>7.9000000000000008E-3</v>
      </c>
      <c r="Q125" s="16">
        <f t="shared" si="51"/>
        <v>1.2999999999999999E-2</v>
      </c>
      <c r="S125" s="12"/>
    </row>
    <row r="126" spans="1:19" x14ac:dyDescent="0.25">
      <c r="A126" t="s">
        <v>118</v>
      </c>
      <c r="B126" s="12">
        <v>0.33795999999999998</v>
      </c>
      <c r="C126">
        <v>0.43975769139328702</v>
      </c>
      <c r="D126" s="12">
        <f t="shared" si="46"/>
        <v>0.1018</v>
      </c>
      <c r="E126" s="12">
        <v>0.58047000000000004</v>
      </c>
      <c r="F126">
        <v>0.74011864850440001</v>
      </c>
      <c r="G126" s="12">
        <f t="shared" si="47"/>
        <v>0.15964999999999999</v>
      </c>
      <c r="H126" s="13">
        <f t="shared" si="48"/>
        <v>5.79E-2</v>
      </c>
      <c r="I126" s="16">
        <f t="shared" si="49"/>
        <v>4.1000000000000002E-2</v>
      </c>
      <c r="J126" s="12">
        <v>0.14885999999999999</v>
      </c>
      <c r="K126">
        <v>0.16963205697272299</v>
      </c>
      <c r="L126" s="12">
        <f t="shared" si="44"/>
        <v>2.077E-2</v>
      </c>
      <c r="M126" s="12">
        <v>0.39341999999999999</v>
      </c>
      <c r="N126">
        <v>0.45108346098283397</v>
      </c>
      <c r="O126" s="12">
        <f t="shared" si="45"/>
        <v>5.7660000000000003E-2</v>
      </c>
      <c r="P126" s="13">
        <f t="shared" si="50"/>
        <v>3.6900000000000002E-2</v>
      </c>
      <c r="Q126" s="16">
        <f t="shared" si="51"/>
        <v>0.06</v>
      </c>
      <c r="S126" s="12"/>
    </row>
    <row r="127" spans="1:19" x14ac:dyDescent="0.25">
      <c r="A127" t="s">
        <v>119</v>
      </c>
      <c r="B127" s="12">
        <v>0.10947999999999999</v>
      </c>
      <c r="C127">
        <v>0.12901190047319</v>
      </c>
      <c r="D127" s="12">
        <f t="shared" si="46"/>
        <v>1.9529999999999999E-2</v>
      </c>
      <c r="E127" s="12">
        <v>7.4160000000000004E-2</v>
      </c>
      <c r="F127">
        <v>8.5945608966222095E-2</v>
      </c>
      <c r="G127" s="12">
        <f t="shared" si="47"/>
        <v>1.179E-2</v>
      </c>
      <c r="H127" s="13">
        <f t="shared" si="48"/>
        <v>-7.7000000000000002E-3</v>
      </c>
      <c r="I127" s="16">
        <f t="shared" si="49"/>
        <v>-5.0000000000000001E-3</v>
      </c>
      <c r="J127" s="12">
        <v>0.13672000000000001</v>
      </c>
      <c r="K127">
        <v>0.16837638339877301</v>
      </c>
      <c r="L127" s="12">
        <f t="shared" si="44"/>
        <v>3.1660000000000001E-2</v>
      </c>
      <c r="M127" s="12">
        <v>0.10034</v>
      </c>
      <c r="N127">
        <v>0.12651549136138099</v>
      </c>
      <c r="O127" s="12">
        <f t="shared" si="45"/>
        <v>2.6179999999999998E-2</v>
      </c>
      <c r="P127" s="13">
        <f t="shared" si="50"/>
        <v>-5.4999999999999997E-3</v>
      </c>
      <c r="Q127" s="16">
        <f t="shared" si="51"/>
        <v>-8.9999999999999993E-3</v>
      </c>
      <c r="S127" s="12"/>
    </row>
    <row r="128" spans="1:19" x14ac:dyDescent="0.25">
      <c r="A128" t="s">
        <v>120</v>
      </c>
      <c r="B128" s="12">
        <v>3.7350000000000001E-2</v>
      </c>
      <c r="C128">
        <v>4.7820857040533203E-2</v>
      </c>
      <c r="D128" s="12">
        <f t="shared" si="46"/>
        <v>1.047E-2</v>
      </c>
      <c r="E128" s="12">
        <v>2.9499999999999998E-2</v>
      </c>
      <c r="F128">
        <v>3.4431906754733198E-2</v>
      </c>
      <c r="G128" s="12">
        <f t="shared" si="47"/>
        <v>4.9300000000000004E-3</v>
      </c>
      <c r="H128" s="13">
        <f t="shared" si="48"/>
        <v>-5.4999999999999997E-3</v>
      </c>
      <c r="I128" s="16">
        <f t="shared" si="49"/>
        <v>-4.0000000000000001E-3</v>
      </c>
      <c r="J128" s="12">
        <v>1.1469999999999999E-2</v>
      </c>
      <c r="K128">
        <v>1.19104752152793E-2</v>
      </c>
      <c r="L128" s="12">
        <f t="shared" si="44"/>
        <v>4.4000000000000002E-4</v>
      </c>
      <c r="M128" s="12">
        <v>9.0100000000000006E-3</v>
      </c>
      <c r="N128">
        <v>1.04417403353103E-2</v>
      </c>
      <c r="O128" s="12">
        <f t="shared" si="45"/>
        <v>1.4300000000000001E-3</v>
      </c>
      <c r="P128" s="13">
        <f t="shared" si="50"/>
        <v>1E-3</v>
      </c>
      <c r="Q128" s="16">
        <f t="shared" si="51"/>
        <v>2E-3</v>
      </c>
      <c r="S128" s="12"/>
    </row>
    <row r="129" spans="1:19" s="29" customFormat="1" x14ac:dyDescent="0.25">
      <c r="A129" s="29" t="s">
        <v>175</v>
      </c>
      <c r="B129" s="30">
        <v>0</v>
      </c>
      <c r="C129" s="29">
        <v>1.0444606603189299</v>
      </c>
      <c r="D129" s="30">
        <f t="shared" si="46"/>
        <v>1.0444599999999999</v>
      </c>
      <c r="E129" s="30">
        <v>0</v>
      </c>
      <c r="F129" s="29">
        <v>1.54697930802091</v>
      </c>
      <c r="G129" s="30">
        <f t="shared" si="47"/>
        <v>1.54698</v>
      </c>
      <c r="H129" s="31">
        <f t="shared" si="48"/>
        <v>0.50249999999999995</v>
      </c>
      <c r="I129" s="32">
        <f>H129/H$132</f>
        <v>0.35199999999999998</v>
      </c>
      <c r="J129" s="30">
        <v>0</v>
      </c>
      <c r="K129" s="29">
        <v>0.45158698987819201</v>
      </c>
      <c r="L129" s="30">
        <f t="shared" si="44"/>
        <v>0.45158999999999999</v>
      </c>
      <c r="M129" s="30">
        <v>0</v>
      </c>
      <c r="N129" s="29">
        <v>0.97107845169289098</v>
      </c>
      <c r="O129" s="30">
        <f t="shared" si="45"/>
        <v>0.97108000000000005</v>
      </c>
      <c r="P129" s="31">
        <f t="shared" si="50"/>
        <v>0.51949999999999996</v>
      </c>
      <c r="Q129" s="32">
        <f t="shared" si="51"/>
        <v>0.85099999999999998</v>
      </c>
      <c r="S129" s="30"/>
    </row>
    <row r="130" spans="1:19" x14ac:dyDescent="0.25">
      <c r="A130" t="s">
        <v>121</v>
      </c>
      <c r="B130" s="12">
        <v>0.92508999999999997</v>
      </c>
      <c r="C130">
        <v>1.17676702377452</v>
      </c>
      <c r="D130" s="12">
        <f t="shared" si="46"/>
        <v>0.25168000000000001</v>
      </c>
      <c r="E130" s="12">
        <v>1.11243</v>
      </c>
      <c r="F130">
        <v>1.4215372258235801</v>
      </c>
      <c r="G130" s="12">
        <f t="shared" si="47"/>
        <v>0.30911</v>
      </c>
      <c r="H130" s="13">
        <f t="shared" si="48"/>
        <v>5.74E-2</v>
      </c>
      <c r="I130" s="16">
        <f t="shared" si="49"/>
        <v>0.04</v>
      </c>
      <c r="J130" s="12">
        <v>0.51551000000000002</v>
      </c>
      <c r="K130">
        <v>0.59542064656699201</v>
      </c>
      <c r="L130" s="12">
        <f t="shared" si="44"/>
        <v>7.9909999999999995E-2</v>
      </c>
      <c r="M130" s="12">
        <v>0.70975999999999995</v>
      </c>
      <c r="N130">
        <v>0.84017259001778899</v>
      </c>
      <c r="O130" s="12">
        <f t="shared" si="45"/>
        <v>0.13041</v>
      </c>
      <c r="P130" s="13">
        <f t="shared" si="50"/>
        <v>5.0500000000000003E-2</v>
      </c>
      <c r="Q130" s="16">
        <f t="shared" si="51"/>
        <v>8.3000000000000004E-2</v>
      </c>
      <c r="S130" s="12"/>
    </row>
    <row r="131" spans="1:19" x14ac:dyDescent="0.25">
      <c r="A131" t="s">
        <v>122</v>
      </c>
      <c r="B131" s="12">
        <v>0.79706999999999995</v>
      </c>
      <c r="C131">
        <v>0.80109394848865201</v>
      </c>
      <c r="D131" s="12">
        <f t="shared" si="46"/>
        <v>4.0200000000000001E-3</v>
      </c>
      <c r="E131" s="12">
        <v>0.81405000000000005</v>
      </c>
      <c r="F131">
        <v>0.81646253337552099</v>
      </c>
      <c r="G131" s="12">
        <f t="shared" si="47"/>
        <v>2.4099999999999998E-3</v>
      </c>
      <c r="H131" s="13">
        <f t="shared" si="48"/>
        <v>-1.6000000000000001E-3</v>
      </c>
      <c r="I131" s="16">
        <f t="shared" si="49"/>
        <v>-1E-3</v>
      </c>
      <c r="J131" s="12">
        <v>0.4158</v>
      </c>
      <c r="K131">
        <v>0.37411035147622201</v>
      </c>
      <c r="L131" s="12">
        <f t="shared" si="44"/>
        <v>-4.1689999999999998E-2</v>
      </c>
      <c r="M131" s="12">
        <v>0.45141999999999999</v>
      </c>
      <c r="N131">
        <v>0.43183550899275802</v>
      </c>
      <c r="O131" s="12">
        <f t="shared" si="45"/>
        <v>-1.958E-2</v>
      </c>
      <c r="P131" s="13">
        <f t="shared" si="50"/>
        <v>2.2100000000000002E-2</v>
      </c>
      <c r="Q131" s="16">
        <f t="shared" si="51"/>
        <v>3.5999999999999997E-2</v>
      </c>
      <c r="S131" s="12"/>
    </row>
    <row r="132" spans="1:19" x14ac:dyDescent="0.25">
      <c r="A132" t="s">
        <v>123</v>
      </c>
      <c r="B132" s="12">
        <v>11.348420000000001</v>
      </c>
      <c r="C132" s="22">
        <v>14.18488</v>
      </c>
      <c r="D132" s="12">
        <f t="shared" si="46"/>
        <v>2.8364600000000002</v>
      </c>
      <c r="E132" s="12">
        <v>13.74395</v>
      </c>
      <c r="F132" s="22">
        <v>18.009150000000002</v>
      </c>
      <c r="G132" s="12">
        <f t="shared" si="47"/>
        <v>4.2652000000000001</v>
      </c>
      <c r="H132" s="13">
        <f t="shared" ref="H132" si="52">SUM(H114:H131)</f>
        <v>1.4289000000000001</v>
      </c>
      <c r="I132" s="16"/>
      <c r="J132" s="12">
        <v>5.7039400000000002</v>
      </c>
      <c r="K132" s="22">
        <v>5.8933200000000001</v>
      </c>
      <c r="L132" s="12">
        <f t="shared" si="44"/>
        <v>0.18937999999999999</v>
      </c>
      <c r="M132" s="12">
        <v>8.0198999999999998</v>
      </c>
      <c r="N132" s="22">
        <v>8.8197899999999994</v>
      </c>
      <c r="O132" s="12">
        <f t="shared" si="45"/>
        <v>0.79988999999999999</v>
      </c>
      <c r="P132" s="13">
        <f t="shared" ref="P132" si="53">SUM(P114:P131)</f>
        <v>0.61050000000000004</v>
      </c>
      <c r="Q132" s="16"/>
    </row>
    <row r="133" spans="1:19" x14ac:dyDescent="0.25">
      <c r="I133" s="33">
        <f>I114+I117+I118</f>
        <v>0.91700000000000004</v>
      </c>
      <c r="Q133" s="33">
        <f>Q114+Q117+Q118</f>
        <v>0.30099999999999999</v>
      </c>
    </row>
  </sheetData>
  <mergeCells count="24">
    <mergeCell ref="B90:D90"/>
    <mergeCell ref="E90:G90"/>
    <mergeCell ref="J90:L90"/>
    <mergeCell ref="M90:O90"/>
    <mergeCell ref="B112:D112"/>
    <mergeCell ref="E112:G112"/>
    <mergeCell ref="J112:L112"/>
    <mergeCell ref="M112:O112"/>
    <mergeCell ref="B2:D2"/>
    <mergeCell ref="E2:G2"/>
    <mergeCell ref="J2:L2"/>
    <mergeCell ref="M2:O2"/>
    <mergeCell ref="B23:D23"/>
    <mergeCell ref="E23:G23"/>
    <mergeCell ref="J23:L23"/>
    <mergeCell ref="M23:O23"/>
    <mergeCell ref="B45:D45"/>
    <mergeCell ref="E45:G45"/>
    <mergeCell ref="J45:L45"/>
    <mergeCell ref="M45:O45"/>
    <mergeCell ref="B67:D67"/>
    <mergeCell ref="E67:G67"/>
    <mergeCell ref="J67:L67"/>
    <mergeCell ref="M67:O67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61615-96D7-4A28-8643-2F990B3D3406}">
  <dimension ref="A1:Q98"/>
  <sheetViews>
    <sheetView zoomScale="87" zoomScaleNormal="87" workbookViewId="0">
      <selection activeCell="D12" sqref="D12"/>
    </sheetView>
  </sheetViews>
  <sheetFormatPr defaultColWidth="8.875" defaultRowHeight="15.75" x14ac:dyDescent="0.25"/>
  <cols>
    <col min="2" max="7" width="9.625" customWidth="1"/>
    <col min="8" max="9" width="11.625" customWidth="1"/>
    <col min="10" max="15" width="9.625" customWidth="1"/>
    <col min="16" max="17" width="11.625" customWidth="1"/>
  </cols>
  <sheetData>
    <row r="1" spans="1:17" s="26" customFormat="1" x14ac:dyDescent="0.25">
      <c r="A1" s="25" t="s">
        <v>159</v>
      </c>
    </row>
    <row r="2" spans="1:17" x14ac:dyDescent="0.25">
      <c r="A2" s="19"/>
      <c r="B2" s="36" t="s">
        <v>97</v>
      </c>
      <c r="C2" s="36"/>
      <c r="D2" s="36"/>
      <c r="E2" s="36" t="s">
        <v>98</v>
      </c>
      <c r="F2" s="36"/>
      <c r="G2" s="36"/>
      <c r="H2" s="20"/>
      <c r="J2" s="36" t="s">
        <v>99</v>
      </c>
      <c r="K2" s="36"/>
      <c r="L2" s="36"/>
      <c r="M2" s="36" t="s">
        <v>100</v>
      </c>
      <c r="N2" s="36"/>
      <c r="O2" s="36"/>
    </row>
    <row r="3" spans="1:17" ht="47.25" x14ac:dyDescent="0.25">
      <c r="A3" s="10"/>
      <c r="B3" s="10" t="s">
        <v>157</v>
      </c>
      <c r="C3" s="10" t="s">
        <v>101</v>
      </c>
      <c r="D3" s="10" t="s">
        <v>103</v>
      </c>
      <c r="E3" s="10" t="s">
        <v>157</v>
      </c>
      <c r="F3" s="10" t="s">
        <v>101</v>
      </c>
      <c r="G3" s="10" t="s">
        <v>103</v>
      </c>
      <c r="H3" s="11" t="s">
        <v>104</v>
      </c>
      <c r="I3" s="11" t="s">
        <v>105</v>
      </c>
      <c r="J3" s="10" t="s">
        <v>157</v>
      </c>
      <c r="K3" s="10" t="s">
        <v>101</v>
      </c>
      <c r="L3" s="10" t="s">
        <v>103</v>
      </c>
      <c r="M3" s="10" t="s">
        <v>157</v>
      </c>
      <c r="N3" s="10" t="s">
        <v>101</v>
      </c>
      <c r="O3" s="10" t="s">
        <v>103</v>
      </c>
      <c r="P3" s="11" t="s">
        <v>104</v>
      </c>
      <c r="Q3" s="11" t="s">
        <v>105</v>
      </c>
    </row>
    <row r="4" spans="1:17" x14ac:dyDescent="0.25">
      <c r="A4" s="21" t="s">
        <v>128</v>
      </c>
      <c r="B4">
        <v>8.5367399999999993E-3</v>
      </c>
      <c r="C4" s="12">
        <v>1.145E-2</v>
      </c>
      <c r="D4" s="12">
        <f>C4-B4</f>
        <v>2.9099999999999998E-3</v>
      </c>
      <c r="E4">
        <v>1.4796159999999999E-2</v>
      </c>
      <c r="F4" s="12">
        <v>1.2330000000000001E-2</v>
      </c>
      <c r="G4" s="12">
        <f>F4-E4</f>
        <v>-2.47E-3</v>
      </c>
      <c r="H4" s="13">
        <f>G4-D4</f>
        <v>-5.4000000000000003E-3</v>
      </c>
      <c r="I4" s="15">
        <f>H4/H$16</f>
        <v>3.0000000000000001E-3</v>
      </c>
      <c r="J4">
        <v>2.9981999999999999E-3</v>
      </c>
      <c r="K4" s="12">
        <v>2.7200000000000002E-3</v>
      </c>
      <c r="L4" s="12">
        <f>K4-J4</f>
        <v>-2.7999999999999998E-4</v>
      </c>
      <c r="M4">
        <v>6.6478300000000004E-3</v>
      </c>
      <c r="N4" s="12">
        <v>4.81E-3</v>
      </c>
      <c r="O4" s="12">
        <f>N4-M4</f>
        <v>-1.8400000000000001E-3</v>
      </c>
      <c r="P4" s="13">
        <f>O4-L4</f>
        <v>-1.6000000000000001E-3</v>
      </c>
      <c r="Q4" s="15">
        <f>P4/P$16</f>
        <v>1E-3</v>
      </c>
    </row>
    <row r="5" spans="1:17" x14ac:dyDescent="0.25">
      <c r="A5" s="21" t="s">
        <v>129</v>
      </c>
      <c r="B5">
        <v>2.8368319999999999E-2</v>
      </c>
      <c r="C5" s="12">
        <v>3.7929999999999998E-2</v>
      </c>
      <c r="D5" s="12">
        <f t="shared" ref="D5:D16" si="0">C5-B5</f>
        <v>9.5600000000000008E-3</v>
      </c>
      <c r="E5">
        <v>5.0167999999999997E-2</v>
      </c>
      <c r="F5" s="12">
        <v>4.1829999999999999E-2</v>
      </c>
      <c r="G5" s="12">
        <f t="shared" ref="G5:G16" si="1">F5-E5</f>
        <v>-8.3400000000000002E-3</v>
      </c>
      <c r="H5" s="13">
        <f t="shared" ref="H5:H15" si="2">G5-D5</f>
        <v>-1.7899999999999999E-2</v>
      </c>
      <c r="I5" s="15">
        <f t="shared" ref="I5:I14" si="3">H5/H$16</f>
        <v>1.0999999999999999E-2</v>
      </c>
      <c r="J5">
        <v>9.9641699999999996E-3</v>
      </c>
      <c r="K5" s="12">
        <v>9.3200000000000002E-3</v>
      </c>
      <c r="L5" s="12">
        <f t="shared" ref="L5:L16" si="4">K5-J5</f>
        <v>-6.4000000000000005E-4</v>
      </c>
      <c r="M5">
        <v>2.1685759999999998E-2</v>
      </c>
      <c r="N5" s="12">
        <v>1.6719999999999999E-2</v>
      </c>
      <c r="O5" s="12">
        <f t="shared" ref="O5:O16" si="5">N5-M5</f>
        <v>-4.9699999999999996E-3</v>
      </c>
      <c r="P5" s="13">
        <f t="shared" ref="P5:P15" si="6">O5-L5</f>
        <v>-4.3E-3</v>
      </c>
      <c r="Q5" s="15">
        <f t="shared" ref="Q5:Q15" si="7">P5/P$16</f>
        <v>4.0000000000000001E-3</v>
      </c>
    </row>
    <row r="6" spans="1:17" x14ac:dyDescent="0.25">
      <c r="A6" s="21" t="s">
        <v>130</v>
      </c>
      <c r="B6">
        <v>5.6159140000000003E-2</v>
      </c>
      <c r="C6" s="12">
        <v>7.2429999999999994E-2</v>
      </c>
      <c r="D6" s="12">
        <f t="shared" si="0"/>
        <v>1.627E-2</v>
      </c>
      <c r="E6">
        <v>0.10112773999999999</v>
      </c>
      <c r="F6" s="12">
        <v>8.2780000000000006E-2</v>
      </c>
      <c r="G6" s="12">
        <f t="shared" si="1"/>
        <v>-1.8350000000000002E-2</v>
      </c>
      <c r="H6" s="13">
        <f t="shared" si="2"/>
        <v>-3.4599999999999999E-2</v>
      </c>
      <c r="I6" s="15">
        <f t="shared" si="3"/>
        <v>2.1000000000000001E-2</v>
      </c>
      <c r="J6">
        <v>2.0333339999999998E-2</v>
      </c>
      <c r="K6" s="12">
        <v>1.9120000000000002E-2</v>
      </c>
      <c r="L6" s="12">
        <f t="shared" si="4"/>
        <v>-1.2099999999999999E-3</v>
      </c>
      <c r="M6">
        <v>4.3033960000000003E-2</v>
      </c>
      <c r="N6" s="12">
        <v>3.5459999999999998E-2</v>
      </c>
      <c r="O6" s="12">
        <f t="shared" si="5"/>
        <v>-7.5700000000000003E-3</v>
      </c>
      <c r="P6" s="13">
        <f t="shared" si="6"/>
        <v>-6.4000000000000003E-3</v>
      </c>
      <c r="Q6" s="15">
        <f t="shared" si="7"/>
        <v>6.0000000000000001E-3</v>
      </c>
    </row>
    <row r="7" spans="1:17" x14ac:dyDescent="0.25">
      <c r="A7" s="21" t="s">
        <v>131</v>
      </c>
      <c r="B7">
        <v>9.6913810000000003E-2</v>
      </c>
      <c r="C7" s="12">
        <v>0.11892999999999999</v>
      </c>
      <c r="D7" s="12">
        <f t="shared" si="0"/>
        <v>2.2020000000000001E-2</v>
      </c>
      <c r="E7">
        <v>0.17764098</v>
      </c>
      <c r="F7" s="12">
        <v>0.14057</v>
      </c>
      <c r="G7" s="12">
        <f t="shared" si="1"/>
        <v>-3.7069999999999999E-2</v>
      </c>
      <c r="H7" s="13">
        <f t="shared" si="2"/>
        <v>-5.91E-2</v>
      </c>
      <c r="I7" s="15">
        <f t="shared" si="3"/>
        <v>3.5999999999999997E-2</v>
      </c>
      <c r="J7">
        <v>3.7066639999999998E-2</v>
      </c>
      <c r="K7" s="12">
        <v>3.4209999999999997E-2</v>
      </c>
      <c r="L7" s="12">
        <f t="shared" si="4"/>
        <v>-2.8600000000000001E-3</v>
      </c>
      <c r="M7">
        <v>7.8595040000000005E-2</v>
      </c>
      <c r="N7" s="12">
        <v>6.2700000000000006E-2</v>
      </c>
      <c r="O7" s="12">
        <f t="shared" si="5"/>
        <v>-1.5900000000000001E-2</v>
      </c>
      <c r="P7" s="13">
        <f t="shared" si="6"/>
        <v>-1.2999999999999999E-2</v>
      </c>
      <c r="Q7" s="15">
        <f t="shared" si="7"/>
        <v>1.2E-2</v>
      </c>
    </row>
    <row r="8" spans="1:17" x14ac:dyDescent="0.25">
      <c r="A8" s="21" t="s">
        <v>132</v>
      </c>
      <c r="B8">
        <v>0.15569226</v>
      </c>
      <c r="C8" s="12">
        <v>0.18534</v>
      </c>
      <c r="D8" s="12">
        <f t="shared" si="0"/>
        <v>2.9649999999999999E-2</v>
      </c>
      <c r="E8">
        <v>0.28943075000000001</v>
      </c>
      <c r="F8" s="12">
        <v>0.22721</v>
      </c>
      <c r="G8" s="12">
        <f t="shared" si="1"/>
        <v>-6.2219999999999998E-2</v>
      </c>
      <c r="H8" s="13">
        <f t="shared" si="2"/>
        <v>-9.1899999999999996E-2</v>
      </c>
      <c r="I8" s="15">
        <f t="shared" si="3"/>
        <v>5.6000000000000001E-2</v>
      </c>
      <c r="J8">
        <v>6.4141240000000002E-2</v>
      </c>
      <c r="K8" s="12">
        <v>5.7880000000000001E-2</v>
      </c>
      <c r="L8" s="12">
        <f t="shared" si="4"/>
        <v>-6.2599999999999999E-3</v>
      </c>
      <c r="M8">
        <v>0.13890643999999999</v>
      </c>
      <c r="N8" s="12">
        <v>0.10276</v>
      </c>
      <c r="O8" s="12">
        <f t="shared" si="5"/>
        <v>-3.6150000000000002E-2</v>
      </c>
      <c r="P8" s="13">
        <f t="shared" si="6"/>
        <v>-2.9899999999999999E-2</v>
      </c>
      <c r="Q8" s="15">
        <f t="shared" si="7"/>
        <v>2.7E-2</v>
      </c>
    </row>
    <row r="9" spans="1:17" x14ac:dyDescent="0.25">
      <c r="A9" s="21" t="s">
        <v>133</v>
      </c>
      <c r="B9">
        <v>0.23971101</v>
      </c>
      <c r="C9" s="12">
        <v>0.27966000000000002</v>
      </c>
      <c r="D9" s="12">
        <f t="shared" si="0"/>
        <v>3.9949999999999999E-2</v>
      </c>
      <c r="E9">
        <v>0.44560277999999998</v>
      </c>
      <c r="F9" s="12">
        <v>0.35815000000000002</v>
      </c>
      <c r="G9" s="12">
        <f t="shared" si="1"/>
        <v>-8.745E-2</v>
      </c>
      <c r="H9" s="13">
        <f t="shared" si="2"/>
        <v>-0.12740000000000001</v>
      </c>
      <c r="I9" s="15">
        <f t="shared" si="3"/>
        <v>7.8E-2</v>
      </c>
      <c r="J9">
        <v>0.10760991</v>
      </c>
      <c r="K9" s="12">
        <v>9.5750000000000002E-2</v>
      </c>
      <c r="L9" s="12">
        <f t="shared" si="4"/>
        <v>-1.1860000000000001E-2</v>
      </c>
      <c r="M9">
        <v>0.22948118000000001</v>
      </c>
      <c r="N9" s="12">
        <v>0.16811999999999999</v>
      </c>
      <c r="O9" s="12">
        <f t="shared" si="5"/>
        <v>-6.1359999999999998E-2</v>
      </c>
      <c r="P9" s="13">
        <f t="shared" si="6"/>
        <v>-4.9500000000000002E-2</v>
      </c>
      <c r="Q9" s="15">
        <f t="shared" si="7"/>
        <v>4.3999999999999997E-2</v>
      </c>
    </row>
    <row r="10" spans="1:17" x14ac:dyDescent="0.25">
      <c r="A10" s="21" t="s">
        <v>134</v>
      </c>
      <c r="B10">
        <v>0.36423301000000002</v>
      </c>
      <c r="C10" s="12">
        <v>0.40833999999999998</v>
      </c>
      <c r="D10" s="12">
        <f t="shared" si="0"/>
        <v>4.4110000000000003E-2</v>
      </c>
      <c r="E10">
        <v>0.65579061999999999</v>
      </c>
      <c r="F10" s="12">
        <v>0.54166999999999998</v>
      </c>
      <c r="G10" s="12">
        <f t="shared" si="1"/>
        <v>-0.11412</v>
      </c>
      <c r="H10" s="13">
        <f t="shared" si="2"/>
        <v>-0.15820000000000001</v>
      </c>
      <c r="I10" s="15">
        <f t="shared" si="3"/>
        <v>9.6000000000000002E-2</v>
      </c>
      <c r="J10">
        <v>0.17577866</v>
      </c>
      <c r="K10" s="12">
        <v>0.15507000000000001</v>
      </c>
      <c r="L10" s="12">
        <f t="shared" si="4"/>
        <v>-2.0709999999999999E-2</v>
      </c>
      <c r="M10">
        <v>0.36752358000000002</v>
      </c>
      <c r="N10" s="12">
        <v>0.27316000000000001</v>
      </c>
      <c r="O10" s="12">
        <f t="shared" si="5"/>
        <v>-9.4359999999999999E-2</v>
      </c>
      <c r="P10" s="13">
        <f t="shared" si="6"/>
        <v>-7.3700000000000002E-2</v>
      </c>
      <c r="Q10" s="15">
        <f t="shared" si="7"/>
        <v>6.6000000000000003E-2</v>
      </c>
    </row>
    <row r="11" spans="1:17" x14ac:dyDescent="0.25">
      <c r="A11" s="21" t="s">
        <v>135</v>
      </c>
      <c r="B11">
        <v>0.55058998999999997</v>
      </c>
      <c r="C11" s="12">
        <v>0.58237000000000005</v>
      </c>
      <c r="D11" s="12">
        <f t="shared" si="0"/>
        <v>3.1780000000000003E-2</v>
      </c>
      <c r="E11">
        <v>0.93024353000000004</v>
      </c>
      <c r="F11" s="12">
        <v>0.77969999999999995</v>
      </c>
      <c r="G11" s="12">
        <f t="shared" si="1"/>
        <v>-0.15054000000000001</v>
      </c>
      <c r="H11" s="13">
        <f t="shared" si="2"/>
        <v>-0.18229999999999999</v>
      </c>
      <c r="I11" s="15">
        <f t="shared" si="3"/>
        <v>0.111</v>
      </c>
      <c r="J11">
        <v>0.28441049000000002</v>
      </c>
      <c r="K11" s="12">
        <v>0.24382000000000001</v>
      </c>
      <c r="L11" s="12">
        <f t="shared" si="4"/>
        <v>-4.0590000000000001E-2</v>
      </c>
      <c r="M11">
        <v>0.58388236999999998</v>
      </c>
      <c r="N11" s="12">
        <v>0.42875999999999997</v>
      </c>
      <c r="O11" s="12">
        <f t="shared" si="5"/>
        <v>-0.15512000000000001</v>
      </c>
      <c r="P11" s="13">
        <f t="shared" si="6"/>
        <v>-0.1145</v>
      </c>
      <c r="Q11" s="16">
        <f t="shared" si="7"/>
        <v>0.10199999999999999</v>
      </c>
    </row>
    <row r="12" spans="1:17" x14ac:dyDescent="0.25">
      <c r="A12" s="21" t="s">
        <v>136</v>
      </c>
      <c r="B12">
        <v>0.82387279999999996</v>
      </c>
      <c r="C12" s="12">
        <v>0.82552000000000003</v>
      </c>
      <c r="D12" s="12">
        <f t="shared" si="0"/>
        <v>1.65E-3</v>
      </c>
      <c r="E12">
        <v>1.29165796</v>
      </c>
      <c r="F12" s="12">
        <v>1.08575</v>
      </c>
      <c r="G12" s="12">
        <f t="shared" si="1"/>
        <v>-0.20591000000000001</v>
      </c>
      <c r="H12" s="13">
        <f t="shared" si="2"/>
        <v>-0.20760000000000001</v>
      </c>
      <c r="I12" s="16">
        <f t="shared" si="3"/>
        <v>0.127</v>
      </c>
      <c r="J12">
        <v>0.45808652999999999</v>
      </c>
      <c r="K12" s="12">
        <v>0.37901000000000001</v>
      </c>
      <c r="L12" s="12">
        <f t="shared" si="4"/>
        <v>-7.9079999999999998E-2</v>
      </c>
      <c r="M12">
        <v>0.89704885999999995</v>
      </c>
      <c r="N12" s="12">
        <v>0.65564999999999996</v>
      </c>
      <c r="O12" s="12">
        <f t="shared" si="5"/>
        <v>-0.2414</v>
      </c>
      <c r="P12" s="13">
        <f t="shared" si="6"/>
        <v>-0.1623</v>
      </c>
      <c r="Q12" s="16">
        <f t="shared" si="7"/>
        <v>0.14399999999999999</v>
      </c>
    </row>
    <row r="13" spans="1:17" x14ac:dyDescent="0.25">
      <c r="A13" s="21" t="s">
        <v>137</v>
      </c>
      <c r="B13">
        <v>1.21634219</v>
      </c>
      <c r="C13" s="12">
        <v>1.1691400000000001</v>
      </c>
      <c r="D13" s="12">
        <f t="shared" si="0"/>
        <v>-4.7199999999999999E-2</v>
      </c>
      <c r="E13">
        <v>1.7709091299999999</v>
      </c>
      <c r="F13" s="12">
        <v>1.4810099999999999</v>
      </c>
      <c r="G13" s="12">
        <f t="shared" si="1"/>
        <v>-0.28989999999999999</v>
      </c>
      <c r="H13" s="13">
        <f t="shared" si="2"/>
        <v>-0.2427</v>
      </c>
      <c r="I13" s="16">
        <f>H13/H$16</f>
        <v>0.14799999999999999</v>
      </c>
      <c r="J13">
        <v>0.73857969000000001</v>
      </c>
      <c r="K13" s="12">
        <v>0.59391000000000005</v>
      </c>
      <c r="L13" s="12">
        <f t="shared" si="4"/>
        <v>-0.14466999999999999</v>
      </c>
      <c r="M13">
        <v>1.3191452100000001</v>
      </c>
      <c r="N13" s="12">
        <v>0.98119000000000001</v>
      </c>
      <c r="O13" s="12">
        <f t="shared" si="5"/>
        <v>-0.33795999999999998</v>
      </c>
      <c r="P13" s="13">
        <f t="shared" si="6"/>
        <v>-0.1933</v>
      </c>
      <c r="Q13" s="16">
        <f>P13/P$16</f>
        <v>0.17199999999999999</v>
      </c>
    </row>
    <row r="14" spans="1:17" x14ac:dyDescent="0.25">
      <c r="A14" s="21" t="s">
        <v>138</v>
      </c>
      <c r="B14">
        <v>1.7632695899999999</v>
      </c>
      <c r="C14" s="12">
        <v>1.65106</v>
      </c>
      <c r="D14" s="12">
        <f t="shared" si="0"/>
        <v>-0.11221</v>
      </c>
      <c r="E14">
        <v>2.37329816</v>
      </c>
      <c r="F14" s="12">
        <v>1.98871</v>
      </c>
      <c r="G14" s="12">
        <f t="shared" si="1"/>
        <v>-0.38458999999999999</v>
      </c>
      <c r="H14" s="13">
        <f t="shared" si="2"/>
        <v>-0.27239999999999998</v>
      </c>
      <c r="I14" s="16">
        <f t="shared" si="3"/>
        <v>0.16600000000000001</v>
      </c>
      <c r="J14">
        <v>1.1927588899999999</v>
      </c>
      <c r="K14" s="12">
        <v>0.95486000000000004</v>
      </c>
      <c r="L14" s="12">
        <f t="shared" si="4"/>
        <v>-0.2379</v>
      </c>
      <c r="M14">
        <v>1.93633324</v>
      </c>
      <c r="N14" s="12">
        <v>1.45045</v>
      </c>
      <c r="O14" s="12">
        <f t="shared" si="5"/>
        <v>-0.48587999999999998</v>
      </c>
      <c r="P14" s="13">
        <f t="shared" si="6"/>
        <v>-0.248</v>
      </c>
      <c r="Q14" s="16">
        <f t="shared" si="7"/>
        <v>0.221</v>
      </c>
    </row>
    <row r="15" spans="1:17" x14ac:dyDescent="0.25">
      <c r="A15" s="21" t="s">
        <v>139</v>
      </c>
      <c r="B15">
        <v>2.5078986699999999</v>
      </c>
      <c r="C15" s="12">
        <v>2.30985</v>
      </c>
      <c r="D15" s="12">
        <f t="shared" si="0"/>
        <v>-0.19805</v>
      </c>
      <c r="E15">
        <v>3.0745001300000001</v>
      </c>
      <c r="F15" s="12">
        <v>2.6352899999999999</v>
      </c>
      <c r="G15" s="12">
        <f t="shared" si="1"/>
        <v>-0.43920999999999999</v>
      </c>
      <c r="H15" s="13">
        <f t="shared" si="2"/>
        <v>-0.2412</v>
      </c>
      <c r="I15" s="16">
        <f>H15/H$16</f>
        <v>0.14699999999999999</v>
      </c>
      <c r="J15">
        <v>1.90882</v>
      </c>
      <c r="K15" s="12">
        <v>1.5461400000000001</v>
      </c>
      <c r="L15" s="12">
        <f t="shared" si="4"/>
        <v>-0.36268</v>
      </c>
      <c r="M15">
        <v>2.6757183200000001</v>
      </c>
      <c r="N15" s="12">
        <v>2.0848399999999998</v>
      </c>
      <c r="O15" s="12">
        <f t="shared" si="5"/>
        <v>-0.59087999999999996</v>
      </c>
      <c r="P15" s="13">
        <f t="shared" si="6"/>
        <v>-0.22819999999999999</v>
      </c>
      <c r="Q15" s="15">
        <f t="shared" si="7"/>
        <v>0.20300000000000001</v>
      </c>
    </row>
    <row r="16" spans="1:17" x14ac:dyDescent="0.25">
      <c r="A16" s="21" t="s">
        <v>123</v>
      </c>
      <c r="B16">
        <v>7.8115875199999998</v>
      </c>
      <c r="C16" s="12">
        <v>7.6520099999999998</v>
      </c>
      <c r="D16" s="12">
        <f t="shared" si="0"/>
        <v>-0.15958</v>
      </c>
      <c r="E16">
        <v>11.17516593</v>
      </c>
      <c r="F16" s="12">
        <v>9.3749900000000004</v>
      </c>
      <c r="G16" s="12">
        <f t="shared" si="1"/>
        <v>-1.8001799999999999</v>
      </c>
      <c r="H16" s="13">
        <f>SUM(H4:H15)</f>
        <v>-1.6407</v>
      </c>
      <c r="I16" s="15">
        <f>SUM(I4:I15)</f>
        <v>1</v>
      </c>
      <c r="J16">
        <v>5.0005477999999997</v>
      </c>
      <c r="K16" s="12">
        <v>4.0918000000000001</v>
      </c>
      <c r="L16" s="12">
        <f t="shared" si="4"/>
        <v>-0.90874999999999995</v>
      </c>
      <c r="M16">
        <v>8.2980017999999998</v>
      </c>
      <c r="N16" s="12">
        <v>6.2646300000000004</v>
      </c>
      <c r="O16" s="12">
        <f t="shared" si="5"/>
        <v>-2.0333700000000001</v>
      </c>
      <c r="P16" s="13">
        <f>SUM(P4:P15)</f>
        <v>-1.1247</v>
      </c>
      <c r="Q16" s="15">
        <f>SUM(Q4:Q15)</f>
        <v>1.002</v>
      </c>
    </row>
    <row r="18" spans="1:17" x14ac:dyDescent="0.25">
      <c r="B18" s="36" t="s">
        <v>124</v>
      </c>
      <c r="C18" s="36"/>
      <c r="D18" s="36"/>
      <c r="E18" s="36" t="s">
        <v>125</v>
      </c>
      <c r="F18" s="36"/>
      <c r="G18" s="36"/>
      <c r="J18" s="36" t="s">
        <v>126</v>
      </c>
      <c r="K18" s="36"/>
      <c r="L18" s="36"/>
      <c r="M18" s="36" t="s">
        <v>127</v>
      </c>
      <c r="N18" s="36"/>
      <c r="O18" s="36"/>
    </row>
    <row r="19" spans="1:17" ht="47.25" x14ac:dyDescent="0.25">
      <c r="A19" s="10"/>
      <c r="B19" s="10" t="s">
        <v>157</v>
      </c>
      <c r="C19" s="10" t="s">
        <v>101</v>
      </c>
      <c r="D19" s="10" t="s">
        <v>103</v>
      </c>
      <c r="E19" s="10" t="s">
        <v>157</v>
      </c>
      <c r="F19" s="10" t="s">
        <v>101</v>
      </c>
      <c r="G19" s="10" t="s">
        <v>103</v>
      </c>
      <c r="H19" s="11" t="s">
        <v>104</v>
      </c>
      <c r="I19" s="11" t="s">
        <v>105</v>
      </c>
      <c r="J19" s="10" t="s">
        <v>157</v>
      </c>
      <c r="K19" s="10" t="s">
        <v>101</v>
      </c>
      <c r="L19" s="10" t="s">
        <v>103</v>
      </c>
      <c r="M19" s="10" t="s">
        <v>157</v>
      </c>
      <c r="N19" s="10" t="s">
        <v>101</v>
      </c>
      <c r="O19" s="10" t="s">
        <v>103</v>
      </c>
      <c r="P19" s="11" t="s">
        <v>104</v>
      </c>
      <c r="Q19" s="11" t="s">
        <v>105</v>
      </c>
    </row>
    <row r="20" spans="1:17" x14ac:dyDescent="0.25">
      <c r="A20" s="21" t="s">
        <v>128</v>
      </c>
      <c r="B20">
        <v>1.9991450000000001E-2</v>
      </c>
      <c r="C20" s="12">
        <v>2.3869999999999999E-2</v>
      </c>
      <c r="D20" s="12">
        <f>C20-B20</f>
        <v>3.8800000000000002E-3</v>
      </c>
      <c r="E20">
        <v>4.4787939999999998E-2</v>
      </c>
      <c r="F20" s="12">
        <v>3.2349999999999997E-2</v>
      </c>
      <c r="G20" s="12">
        <f>F20-E20</f>
        <v>-1.244E-2</v>
      </c>
      <c r="H20" s="13">
        <f>G20-D20</f>
        <v>-1.6299999999999999E-2</v>
      </c>
      <c r="I20" s="15">
        <f>H20/H$32</f>
        <v>6.0000000000000001E-3</v>
      </c>
      <c r="J20">
        <v>6.1325499999999996E-3</v>
      </c>
      <c r="K20" s="12">
        <v>5.9899999999999997E-3</v>
      </c>
      <c r="L20" s="12">
        <f>K20-J20</f>
        <v>-1.3999999999999999E-4</v>
      </c>
      <c r="M20">
        <v>1.385695E-2</v>
      </c>
      <c r="N20" s="12">
        <v>9.5200000000000007E-3</v>
      </c>
      <c r="O20" s="12">
        <f>N20-M20</f>
        <v>-4.3400000000000001E-3</v>
      </c>
      <c r="P20" s="13">
        <f>O20-L20</f>
        <v>-4.1999999999999997E-3</v>
      </c>
      <c r="Q20" s="15">
        <f>P20/P$32</f>
        <v>2E-3</v>
      </c>
    </row>
    <row r="21" spans="1:17" x14ac:dyDescent="0.25">
      <c r="A21" s="21" t="s">
        <v>129</v>
      </c>
      <c r="B21">
        <v>6.2980499999999995E-2</v>
      </c>
      <c r="C21" s="12">
        <v>7.4679999999999996E-2</v>
      </c>
      <c r="D21" s="12">
        <f t="shared" ref="D21:G32" si="8">C21-B21</f>
        <v>1.17E-2</v>
      </c>
      <c r="E21">
        <v>0.13531815999999999</v>
      </c>
      <c r="F21" s="12">
        <v>9.9750000000000005E-2</v>
      </c>
      <c r="G21" s="12">
        <f t="shared" si="8"/>
        <v>-3.5569999999999997E-2</v>
      </c>
      <c r="H21" s="13">
        <f t="shared" ref="H21:H31" si="9">G21-D21</f>
        <v>-4.7300000000000002E-2</v>
      </c>
      <c r="I21" s="15">
        <f t="shared" ref="I21:I31" si="10">H21/H$32</f>
        <v>1.7999999999999999E-2</v>
      </c>
      <c r="J21">
        <v>1.9272500000000001E-2</v>
      </c>
      <c r="K21" s="12">
        <v>1.8929999999999999E-2</v>
      </c>
      <c r="L21" s="12">
        <f t="shared" ref="L21:L32" si="11">K21-J21</f>
        <v>-3.4000000000000002E-4</v>
      </c>
      <c r="M21">
        <v>4.2534299999999997E-2</v>
      </c>
      <c r="N21" s="12">
        <v>3.015E-2</v>
      </c>
      <c r="O21" s="12">
        <f t="shared" ref="O21:O32" si="12">N21-M21</f>
        <v>-1.238E-2</v>
      </c>
      <c r="P21" s="13">
        <f t="shared" ref="P21:P31" si="13">O21-L21</f>
        <v>-1.2E-2</v>
      </c>
      <c r="Q21" s="15">
        <f t="shared" ref="Q21:Q31" si="14">P21/P$32</f>
        <v>6.0000000000000001E-3</v>
      </c>
    </row>
    <row r="22" spans="1:17" x14ac:dyDescent="0.25">
      <c r="A22" s="21" t="s">
        <v>130</v>
      </c>
      <c r="B22">
        <v>0.11714904</v>
      </c>
      <c r="C22" s="12">
        <v>0.13253000000000001</v>
      </c>
      <c r="D22" s="12">
        <f t="shared" si="8"/>
        <v>1.538E-2</v>
      </c>
      <c r="E22">
        <v>0.23685708</v>
      </c>
      <c r="F22" s="12">
        <v>0.17371</v>
      </c>
      <c r="G22" s="12">
        <f t="shared" si="8"/>
        <v>-6.3149999999999998E-2</v>
      </c>
      <c r="H22" s="13">
        <f t="shared" si="9"/>
        <v>-7.85E-2</v>
      </c>
      <c r="I22" s="15">
        <f t="shared" si="10"/>
        <v>0.03</v>
      </c>
      <c r="J22">
        <v>3.6099649999999997E-2</v>
      </c>
      <c r="K22" s="12">
        <v>3.4909999999999997E-2</v>
      </c>
      <c r="L22" s="12">
        <f t="shared" si="11"/>
        <v>-1.1900000000000001E-3</v>
      </c>
      <c r="M22">
        <v>7.9511579999999998E-2</v>
      </c>
      <c r="N22" s="12">
        <v>5.5419999999999997E-2</v>
      </c>
      <c r="O22" s="12">
        <f t="shared" si="12"/>
        <v>-2.409E-2</v>
      </c>
      <c r="P22" s="13">
        <f t="shared" si="13"/>
        <v>-2.29E-2</v>
      </c>
      <c r="Q22" s="15">
        <f t="shared" si="14"/>
        <v>1.0999999999999999E-2</v>
      </c>
    </row>
    <row r="23" spans="1:17" x14ac:dyDescent="0.25">
      <c r="A23" s="21" t="s">
        <v>131</v>
      </c>
      <c r="B23">
        <v>0.1921165</v>
      </c>
      <c r="C23" s="12">
        <v>0.20419999999999999</v>
      </c>
      <c r="D23" s="12">
        <f t="shared" si="8"/>
        <v>1.208E-2</v>
      </c>
      <c r="E23">
        <v>0.36680500999999999</v>
      </c>
      <c r="F23" s="12">
        <v>0.26123000000000002</v>
      </c>
      <c r="G23" s="12">
        <f t="shared" si="8"/>
        <v>-0.10557999999999999</v>
      </c>
      <c r="H23" s="13">
        <f t="shared" si="9"/>
        <v>-0.1177</v>
      </c>
      <c r="I23" s="15">
        <f t="shared" si="10"/>
        <v>4.4999999999999998E-2</v>
      </c>
      <c r="J23">
        <v>6.1026789999999997E-2</v>
      </c>
      <c r="K23" s="12">
        <v>5.7090000000000002E-2</v>
      </c>
      <c r="L23" s="12">
        <f t="shared" si="11"/>
        <v>-3.9399999999999999E-3</v>
      </c>
      <c r="M23">
        <v>0.13396445000000001</v>
      </c>
      <c r="N23" s="12">
        <v>8.8539999999999994E-2</v>
      </c>
      <c r="O23" s="12">
        <f t="shared" si="12"/>
        <v>-4.5420000000000002E-2</v>
      </c>
      <c r="P23" s="13">
        <f t="shared" si="13"/>
        <v>-4.1500000000000002E-2</v>
      </c>
      <c r="Q23" s="15">
        <f t="shared" si="14"/>
        <v>0.02</v>
      </c>
    </row>
    <row r="24" spans="1:17" x14ac:dyDescent="0.25">
      <c r="A24" s="21" t="s">
        <v>132</v>
      </c>
      <c r="B24">
        <v>0.29892507000000001</v>
      </c>
      <c r="C24" s="12">
        <v>0.30575999999999998</v>
      </c>
      <c r="D24" s="12">
        <f t="shared" si="8"/>
        <v>6.8300000000000001E-3</v>
      </c>
      <c r="E24">
        <v>0.55155597000000001</v>
      </c>
      <c r="F24" s="12">
        <v>0.38312000000000002</v>
      </c>
      <c r="G24" s="12">
        <f t="shared" si="8"/>
        <v>-0.16844000000000001</v>
      </c>
      <c r="H24" s="13">
        <f t="shared" si="9"/>
        <v>-0.17530000000000001</v>
      </c>
      <c r="I24" s="15">
        <f>H24/H$32</f>
        <v>6.7000000000000004E-2</v>
      </c>
      <c r="J24">
        <v>0.10111521</v>
      </c>
      <c r="K24" s="12">
        <v>9.0789999999999996E-2</v>
      </c>
      <c r="L24" s="12">
        <f t="shared" si="11"/>
        <v>-1.0330000000000001E-2</v>
      </c>
      <c r="M24">
        <v>0.21798078000000001</v>
      </c>
      <c r="N24" s="12">
        <v>0.1381</v>
      </c>
      <c r="O24" s="12">
        <f t="shared" si="12"/>
        <v>-7.9880000000000007E-2</v>
      </c>
      <c r="P24" s="13">
        <f t="shared" si="13"/>
        <v>-6.9599999999999995E-2</v>
      </c>
      <c r="Q24" s="15">
        <f t="shared" si="14"/>
        <v>3.3000000000000002E-2</v>
      </c>
    </row>
    <row r="25" spans="1:17" x14ac:dyDescent="0.25">
      <c r="A25" s="21" t="s">
        <v>133</v>
      </c>
      <c r="B25">
        <v>0.45036744000000001</v>
      </c>
      <c r="C25" s="12">
        <v>0.45440999999999998</v>
      </c>
      <c r="D25" s="12">
        <f t="shared" si="8"/>
        <v>4.0400000000000002E-3</v>
      </c>
      <c r="E25">
        <v>0.81471378999999999</v>
      </c>
      <c r="F25" s="12">
        <v>0.56801999999999997</v>
      </c>
      <c r="G25" s="12">
        <f t="shared" si="8"/>
        <v>-0.24668999999999999</v>
      </c>
      <c r="H25" s="13">
        <f t="shared" si="9"/>
        <v>-0.25069999999999998</v>
      </c>
      <c r="I25" s="15">
        <f t="shared" si="10"/>
        <v>9.5000000000000001E-2</v>
      </c>
      <c r="J25">
        <v>0.16579598000000001</v>
      </c>
      <c r="K25" s="12">
        <v>0.14396</v>
      </c>
      <c r="L25" s="12">
        <f t="shared" si="11"/>
        <v>-2.1839999999999998E-2</v>
      </c>
      <c r="M25">
        <v>0.34938045000000001</v>
      </c>
      <c r="N25" s="12">
        <v>0.21765999999999999</v>
      </c>
      <c r="O25" s="12">
        <f t="shared" si="12"/>
        <v>-0.13172</v>
      </c>
      <c r="P25" s="13">
        <f t="shared" si="13"/>
        <v>-0.1099</v>
      </c>
      <c r="Q25" s="15">
        <f t="shared" si="14"/>
        <v>5.1999999999999998E-2</v>
      </c>
    </row>
    <row r="26" spans="1:17" x14ac:dyDescent="0.25">
      <c r="A26" s="21" t="s">
        <v>134</v>
      </c>
      <c r="B26">
        <v>0.66094649000000005</v>
      </c>
      <c r="C26" s="12">
        <v>0.66547000000000001</v>
      </c>
      <c r="D26" s="12">
        <f t="shared" si="8"/>
        <v>4.5199999999999997E-3</v>
      </c>
      <c r="E26">
        <v>1.1633391799999999</v>
      </c>
      <c r="F26" s="12">
        <v>0.84430000000000005</v>
      </c>
      <c r="G26" s="12">
        <f t="shared" si="8"/>
        <v>-0.31903999999999999</v>
      </c>
      <c r="H26" s="13">
        <f t="shared" si="9"/>
        <v>-0.3236</v>
      </c>
      <c r="I26" s="15">
        <f t="shared" si="10"/>
        <v>0.123</v>
      </c>
      <c r="J26">
        <v>0.26711465000000001</v>
      </c>
      <c r="K26" s="12">
        <v>0.22817000000000001</v>
      </c>
      <c r="L26" s="12">
        <f t="shared" si="11"/>
        <v>-3.8940000000000002E-2</v>
      </c>
      <c r="M26">
        <v>0.54714501999999998</v>
      </c>
      <c r="N26" s="12">
        <v>0.35210000000000002</v>
      </c>
      <c r="O26" s="12">
        <f t="shared" si="12"/>
        <v>-0.19505</v>
      </c>
      <c r="P26" s="13">
        <f t="shared" si="13"/>
        <v>-0.15609999999999999</v>
      </c>
      <c r="Q26" s="15">
        <f t="shared" si="14"/>
        <v>7.2999999999999995E-2</v>
      </c>
    </row>
    <row r="27" spans="1:17" x14ac:dyDescent="0.25">
      <c r="A27" s="21" t="s">
        <v>135</v>
      </c>
      <c r="B27">
        <v>0.95227466999999999</v>
      </c>
      <c r="C27" s="12">
        <v>0.94874999999999998</v>
      </c>
      <c r="D27" s="12">
        <f t="shared" si="8"/>
        <v>-3.5200000000000001E-3</v>
      </c>
      <c r="E27">
        <v>1.5849178399999999</v>
      </c>
      <c r="F27" s="12">
        <v>1.21757</v>
      </c>
      <c r="G27" s="12">
        <f t="shared" si="8"/>
        <v>-0.36735000000000001</v>
      </c>
      <c r="H27" s="13">
        <f t="shared" si="9"/>
        <v>-0.36380000000000001</v>
      </c>
      <c r="I27" s="15">
        <f t="shared" si="10"/>
        <v>0.13800000000000001</v>
      </c>
      <c r="J27">
        <v>0.42662158</v>
      </c>
      <c r="K27" s="12">
        <v>0.35843999999999998</v>
      </c>
      <c r="L27" s="12">
        <f t="shared" si="11"/>
        <v>-6.8180000000000004E-2</v>
      </c>
      <c r="M27">
        <v>0.84127061000000003</v>
      </c>
      <c r="N27" s="12">
        <v>0.56623000000000001</v>
      </c>
      <c r="O27" s="12">
        <f t="shared" si="12"/>
        <v>-0.27504000000000001</v>
      </c>
      <c r="P27" s="13">
        <f t="shared" si="13"/>
        <v>-0.2069</v>
      </c>
      <c r="Q27" s="15">
        <f t="shared" si="14"/>
        <v>9.7000000000000003E-2</v>
      </c>
    </row>
    <row r="28" spans="1:17" x14ac:dyDescent="0.25">
      <c r="A28" s="21" t="s">
        <v>136</v>
      </c>
      <c r="B28">
        <v>1.35435712</v>
      </c>
      <c r="C28" s="12">
        <v>1.3151200000000001</v>
      </c>
      <c r="D28" s="12">
        <f t="shared" si="8"/>
        <v>-3.9239999999999997E-2</v>
      </c>
      <c r="E28">
        <v>2.0832299999999999</v>
      </c>
      <c r="F28" s="12">
        <v>1.6737299999999999</v>
      </c>
      <c r="G28" s="12">
        <f t="shared" si="8"/>
        <v>-0.40949999999999998</v>
      </c>
      <c r="H28" s="13">
        <f t="shared" si="9"/>
        <v>-0.37030000000000002</v>
      </c>
      <c r="I28" s="15">
        <f t="shared" si="10"/>
        <v>0.14099999999999999</v>
      </c>
      <c r="J28">
        <v>0.68058832999999996</v>
      </c>
      <c r="K28" s="12">
        <v>0.55410000000000004</v>
      </c>
      <c r="L28" s="12">
        <f t="shared" si="11"/>
        <v>-0.12648999999999999</v>
      </c>
      <c r="M28">
        <v>1.2635610399999999</v>
      </c>
      <c r="N28" s="12">
        <v>0.86933000000000005</v>
      </c>
      <c r="O28" s="12">
        <f t="shared" si="12"/>
        <v>-0.39423000000000002</v>
      </c>
      <c r="P28" s="13">
        <f t="shared" si="13"/>
        <v>-0.26769999999999999</v>
      </c>
      <c r="Q28" s="15">
        <f t="shared" si="14"/>
        <v>0.126</v>
      </c>
    </row>
    <row r="29" spans="1:17" x14ac:dyDescent="0.25">
      <c r="A29" s="21" t="s">
        <v>137</v>
      </c>
      <c r="B29">
        <v>1.88959257</v>
      </c>
      <c r="C29" s="12">
        <v>1.7807999999999999</v>
      </c>
      <c r="D29" s="12">
        <f t="shared" si="8"/>
        <v>-0.10879</v>
      </c>
      <c r="E29">
        <v>2.6699411199999998</v>
      </c>
      <c r="F29" s="12">
        <v>2.2080199999999999</v>
      </c>
      <c r="G29" s="12">
        <f t="shared" si="8"/>
        <v>-0.46192</v>
      </c>
      <c r="H29" s="13">
        <f t="shared" si="9"/>
        <v>-0.35310000000000002</v>
      </c>
      <c r="I29" s="15">
        <f t="shared" si="10"/>
        <v>0.13400000000000001</v>
      </c>
      <c r="J29">
        <v>1.07743272</v>
      </c>
      <c r="K29" s="12">
        <v>0.85092000000000001</v>
      </c>
      <c r="L29" s="12">
        <f t="shared" si="11"/>
        <v>-0.22650999999999999</v>
      </c>
      <c r="M29">
        <v>1.8526677</v>
      </c>
      <c r="N29" s="12">
        <v>1.27755</v>
      </c>
      <c r="O29" s="12">
        <f t="shared" si="12"/>
        <v>-0.57511999999999996</v>
      </c>
      <c r="P29" s="13">
        <f t="shared" si="13"/>
        <v>-0.34860000000000002</v>
      </c>
      <c r="Q29" s="15">
        <f>P29/P$32</f>
        <v>0.16400000000000001</v>
      </c>
    </row>
    <row r="30" spans="1:17" x14ac:dyDescent="0.25">
      <c r="A30" s="21" t="s">
        <v>138</v>
      </c>
      <c r="B30">
        <v>2.55720832</v>
      </c>
      <c r="C30" s="12">
        <v>2.3667099999999999</v>
      </c>
      <c r="D30" s="12">
        <f t="shared" si="8"/>
        <v>-0.1905</v>
      </c>
      <c r="E30">
        <v>3.32093989</v>
      </c>
      <c r="F30" s="12">
        <v>2.8157299999999998</v>
      </c>
      <c r="G30" s="12">
        <f t="shared" si="8"/>
        <v>-0.50521000000000005</v>
      </c>
      <c r="H30" s="13">
        <f t="shared" si="9"/>
        <v>-0.31469999999999998</v>
      </c>
      <c r="I30" s="15">
        <f t="shared" si="10"/>
        <v>0.12</v>
      </c>
      <c r="J30">
        <v>1.67092616</v>
      </c>
      <c r="K30" s="12">
        <v>1.3198000000000001</v>
      </c>
      <c r="L30" s="12">
        <f t="shared" si="11"/>
        <v>-0.35113</v>
      </c>
      <c r="M30">
        <v>2.6293801399999999</v>
      </c>
      <c r="N30" s="12">
        <v>1.83846</v>
      </c>
      <c r="O30" s="12">
        <f t="shared" si="12"/>
        <v>-0.79091999999999996</v>
      </c>
      <c r="P30" s="13">
        <f t="shared" si="13"/>
        <v>-0.43980000000000002</v>
      </c>
      <c r="Q30" s="15">
        <f t="shared" si="14"/>
        <v>0.20699999999999999</v>
      </c>
    </row>
    <row r="31" spans="1:17" x14ac:dyDescent="0.25">
      <c r="A31" s="21" t="s">
        <v>139</v>
      </c>
      <c r="B31">
        <v>3.3323893899999999</v>
      </c>
      <c r="C31" s="12">
        <v>3.07612</v>
      </c>
      <c r="D31" s="12">
        <f t="shared" si="8"/>
        <v>-0.25627</v>
      </c>
      <c r="E31">
        <v>3.9396929300000001</v>
      </c>
      <c r="F31" s="12">
        <v>3.4664199999999998</v>
      </c>
      <c r="G31" s="12">
        <f t="shared" si="8"/>
        <v>-0.47327000000000002</v>
      </c>
      <c r="H31" s="13">
        <f t="shared" si="9"/>
        <v>-0.217</v>
      </c>
      <c r="I31" s="15">
        <f t="shared" si="10"/>
        <v>8.3000000000000004E-2</v>
      </c>
      <c r="J31">
        <v>2.4902090800000001</v>
      </c>
      <c r="K31" s="12">
        <v>2.0408300000000001</v>
      </c>
      <c r="L31" s="12">
        <f t="shared" si="11"/>
        <v>-0.44938</v>
      </c>
      <c r="M31">
        <v>3.4713764899999999</v>
      </c>
      <c r="N31" s="12">
        <v>2.5768499999999999</v>
      </c>
      <c r="O31" s="12">
        <f t="shared" si="12"/>
        <v>-0.89453000000000005</v>
      </c>
      <c r="P31" s="13">
        <f t="shared" si="13"/>
        <v>-0.44519999999999998</v>
      </c>
      <c r="Q31" s="15">
        <f t="shared" si="14"/>
        <v>0.21</v>
      </c>
    </row>
    <row r="32" spans="1:17" x14ac:dyDescent="0.25">
      <c r="A32" s="21" t="s">
        <v>123</v>
      </c>
      <c r="B32">
        <v>11.888299999999999</v>
      </c>
      <c r="C32" s="12">
        <v>11.348420000000001</v>
      </c>
      <c r="D32" s="12">
        <f t="shared" si="8"/>
        <v>-0.53988000000000003</v>
      </c>
      <c r="E32">
        <v>16.912099999999999</v>
      </c>
      <c r="F32" s="12">
        <v>13.74395</v>
      </c>
      <c r="G32" s="12">
        <f t="shared" si="8"/>
        <v>-3.1681499999999998</v>
      </c>
      <c r="H32" s="13">
        <f>SUM(H20:H31)</f>
        <v>-2.6282999999999999</v>
      </c>
      <c r="I32" s="15">
        <f>SUM(I20:I31)</f>
        <v>1</v>
      </c>
      <c r="J32">
        <v>7.0023400000000002</v>
      </c>
      <c r="K32" s="12">
        <v>5.7039400000000002</v>
      </c>
      <c r="L32" s="12">
        <f t="shared" si="11"/>
        <v>-1.2984</v>
      </c>
      <c r="M32">
        <v>11.442629999999999</v>
      </c>
      <c r="N32" s="12">
        <v>8.0198999999999998</v>
      </c>
      <c r="O32" s="12">
        <f t="shared" si="12"/>
        <v>-3.4227300000000001</v>
      </c>
      <c r="P32" s="13">
        <f>SUM(P20:P31)</f>
        <v>-2.1244000000000001</v>
      </c>
      <c r="Q32" s="15">
        <f>SUM(Q20:Q31)</f>
        <v>1.0009999999999999</v>
      </c>
    </row>
    <row r="34" spans="1:17" s="26" customFormat="1" x14ac:dyDescent="0.25">
      <c r="A34" s="25" t="s">
        <v>160</v>
      </c>
    </row>
    <row r="35" spans="1:17" x14ac:dyDescent="0.25">
      <c r="A35" s="19"/>
      <c r="B35" s="36" t="s">
        <v>97</v>
      </c>
      <c r="C35" s="36"/>
      <c r="D35" s="36"/>
      <c r="E35" s="36" t="s">
        <v>98</v>
      </c>
      <c r="F35" s="36"/>
      <c r="G35" s="36"/>
      <c r="H35" s="20"/>
      <c r="J35" s="36" t="s">
        <v>99</v>
      </c>
      <c r="K35" s="36"/>
      <c r="L35" s="36"/>
      <c r="M35" s="36" t="s">
        <v>100</v>
      </c>
      <c r="N35" s="36"/>
      <c r="O35" s="36"/>
    </row>
    <row r="36" spans="1:17" ht="47.25" x14ac:dyDescent="0.25">
      <c r="A36" s="10"/>
      <c r="B36" s="10" t="s">
        <v>102</v>
      </c>
      <c r="C36" s="10" t="s">
        <v>185</v>
      </c>
      <c r="D36" s="10" t="s">
        <v>103</v>
      </c>
      <c r="E36" s="10" t="s">
        <v>102</v>
      </c>
      <c r="F36" s="10" t="s">
        <v>185</v>
      </c>
      <c r="G36" s="10" t="s">
        <v>103</v>
      </c>
      <c r="H36" s="11" t="s">
        <v>104</v>
      </c>
      <c r="I36" s="11" t="s">
        <v>105</v>
      </c>
      <c r="J36" s="10" t="s">
        <v>102</v>
      </c>
      <c r="K36" s="10" t="s">
        <v>185</v>
      </c>
      <c r="L36" s="10" t="s">
        <v>103</v>
      </c>
      <c r="M36" s="10" t="s">
        <v>102</v>
      </c>
      <c r="N36" s="10" t="s">
        <v>185</v>
      </c>
      <c r="O36" s="10" t="s">
        <v>103</v>
      </c>
      <c r="P36" s="11" t="s">
        <v>104</v>
      </c>
      <c r="Q36" s="11" t="s">
        <v>105</v>
      </c>
    </row>
    <row r="37" spans="1:17" x14ac:dyDescent="0.25">
      <c r="A37" s="21" t="s">
        <v>128</v>
      </c>
      <c r="B37" s="12">
        <v>1.473E-2</v>
      </c>
      <c r="C37" s="22">
        <v>1.8839999999999999E-2</v>
      </c>
      <c r="D37" s="12">
        <f>C37-B37</f>
        <v>4.1099999999999999E-3</v>
      </c>
      <c r="E37" s="12">
        <v>1.447E-2</v>
      </c>
      <c r="F37" s="22">
        <v>2.46E-2</v>
      </c>
      <c r="G37" s="12">
        <f>F37-E37</f>
        <v>1.013E-2</v>
      </c>
      <c r="H37" s="13">
        <f>G37-D37</f>
        <v>6.0000000000000001E-3</v>
      </c>
      <c r="I37" s="15">
        <f>H37/H$49</f>
        <v>6.0000000000000001E-3</v>
      </c>
      <c r="J37" s="12">
        <v>2.5899999999999999E-3</v>
      </c>
      <c r="K37" s="22">
        <v>2.63E-3</v>
      </c>
      <c r="L37" s="12">
        <f>K37-J37</f>
        <v>4.0000000000000003E-5</v>
      </c>
      <c r="M37" s="12">
        <v>4.3200000000000001E-3</v>
      </c>
      <c r="N37" s="22">
        <v>5.64E-3</v>
      </c>
      <c r="O37" s="12">
        <f>N37-M37</f>
        <v>1.32E-3</v>
      </c>
      <c r="P37" s="13">
        <f>O37-L37</f>
        <v>1.2999999999999999E-3</v>
      </c>
      <c r="Q37" s="15">
        <f>P37/P$49</f>
        <v>3.0000000000000001E-3</v>
      </c>
    </row>
    <row r="38" spans="1:17" x14ac:dyDescent="0.25">
      <c r="A38" s="21" t="s">
        <v>129</v>
      </c>
      <c r="B38" s="12">
        <v>4.9849999999999998E-2</v>
      </c>
      <c r="C38" s="22">
        <v>6.4930000000000002E-2</v>
      </c>
      <c r="D38" s="12">
        <f t="shared" ref="D38:D49" si="15">C38-B38</f>
        <v>1.508E-2</v>
      </c>
      <c r="E38" s="12">
        <v>4.9029999999999997E-2</v>
      </c>
      <c r="F38" s="22">
        <v>8.097E-2</v>
      </c>
      <c r="G38" s="12">
        <f t="shared" ref="G38:G49" si="16">F38-E38</f>
        <v>3.1940000000000003E-2</v>
      </c>
      <c r="H38" s="13">
        <f t="shared" ref="H38:H48" si="17">G38-D38</f>
        <v>1.6899999999999998E-2</v>
      </c>
      <c r="I38" s="15">
        <f t="shared" ref="I38:I48" si="18">H38/H$49</f>
        <v>1.7000000000000001E-2</v>
      </c>
      <c r="J38" s="12">
        <v>9.4400000000000005E-3</v>
      </c>
      <c r="K38" s="22">
        <v>9.5300000000000003E-3</v>
      </c>
      <c r="L38" s="12">
        <f t="shared" ref="L38:L49" si="19">K38-J38</f>
        <v>9.0000000000000006E-5</v>
      </c>
      <c r="M38" s="12">
        <v>1.5970000000000002E-2</v>
      </c>
      <c r="N38" s="22">
        <v>1.958E-2</v>
      </c>
      <c r="O38" s="12">
        <f t="shared" ref="O38:O49" si="20">N38-M38</f>
        <v>3.6099999999999999E-3</v>
      </c>
      <c r="P38" s="13">
        <f t="shared" ref="P38:P48" si="21">O38-L38</f>
        <v>3.5000000000000001E-3</v>
      </c>
      <c r="Q38" s="15">
        <f t="shared" ref="Q38:Q48" si="22">P38/P$49</f>
        <v>7.0000000000000001E-3</v>
      </c>
    </row>
    <row r="39" spans="1:17" x14ac:dyDescent="0.25">
      <c r="A39" s="21" t="s">
        <v>130</v>
      </c>
      <c r="B39" s="12">
        <v>9.5570000000000002E-2</v>
      </c>
      <c r="C39" s="22">
        <v>0.12761</v>
      </c>
      <c r="D39" s="12">
        <f t="shared" si="15"/>
        <v>3.2039999999999999E-2</v>
      </c>
      <c r="E39" s="12">
        <v>9.6479999999999996E-2</v>
      </c>
      <c r="F39" s="22">
        <v>0.15539</v>
      </c>
      <c r="G39" s="12">
        <f t="shared" si="16"/>
        <v>5.8909999999999997E-2</v>
      </c>
      <c r="H39" s="13">
        <f t="shared" si="17"/>
        <v>2.69E-2</v>
      </c>
      <c r="I39" s="15">
        <f t="shared" si="18"/>
        <v>2.7E-2</v>
      </c>
      <c r="J39" s="12">
        <v>1.9699999999999999E-2</v>
      </c>
      <c r="K39" s="22">
        <v>2.0590000000000001E-2</v>
      </c>
      <c r="L39" s="12">
        <f t="shared" si="19"/>
        <v>8.8999999999999995E-4</v>
      </c>
      <c r="M39" s="12">
        <v>3.381E-2</v>
      </c>
      <c r="N39" s="22">
        <v>4.0869999999999997E-2</v>
      </c>
      <c r="O39" s="12">
        <f t="shared" si="20"/>
        <v>7.0600000000000003E-3</v>
      </c>
      <c r="P39" s="13">
        <f t="shared" si="21"/>
        <v>6.1999999999999998E-3</v>
      </c>
      <c r="Q39" s="15">
        <f t="shared" si="22"/>
        <v>1.2E-2</v>
      </c>
    </row>
    <row r="40" spans="1:17" x14ac:dyDescent="0.25">
      <c r="A40" s="21" t="s">
        <v>131</v>
      </c>
      <c r="B40" s="12">
        <v>0.15207999999999999</v>
      </c>
      <c r="C40" s="22">
        <v>0.2059</v>
      </c>
      <c r="D40" s="12">
        <f t="shared" si="15"/>
        <v>5.382E-2</v>
      </c>
      <c r="E40" s="12">
        <v>0.16048999999999999</v>
      </c>
      <c r="F40" s="22">
        <v>0.25395000000000001</v>
      </c>
      <c r="G40" s="12">
        <f t="shared" si="16"/>
        <v>9.3460000000000001E-2</v>
      </c>
      <c r="H40" s="13">
        <f t="shared" si="17"/>
        <v>3.9600000000000003E-2</v>
      </c>
      <c r="I40" s="15">
        <f t="shared" si="18"/>
        <v>0.04</v>
      </c>
      <c r="J40" s="12">
        <v>3.4729999999999997E-2</v>
      </c>
      <c r="K40" s="22">
        <v>3.7589999999999998E-2</v>
      </c>
      <c r="L40" s="12">
        <f t="shared" si="19"/>
        <v>2.8600000000000001E-3</v>
      </c>
      <c r="M40" s="12">
        <v>6.0170000000000001E-2</v>
      </c>
      <c r="N40" s="22">
        <v>7.3429999999999995E-2</v>
      </c>
      <c r="O40" s="12">
        <f t="shared" si="20"/>
        <v>1.3259999999999999E-2</v>
      </c>
      <c r="P40" s="13">
        <f t="shared" si="21"/>
        <v>1.04E-2</v>
      </c>
      <c r="Q40" s="15">
        <f t="shared" si="22"/>
        <v>2.1000000000000001E-2</v>
      </c>
    </row>
    <row r="41" spans="1:17" x14ac:dyDescent="0.25">
      <c r="A41" s="21" t="s">
        <v>132</v>
      </c>
      <c r="B41" s="12">
        <v>0.22608</v>
      </c>
      <c r="C41" s="22">
        <v>0.30429</v>
      </c>
      <c r="D41" s="12">
        <f t="shared" si="15"/>
        <v>7.8210000000000002E-2</v>
      </c>
      <c r="E41" s="12">
        <v>0.25047999999999998</v>
      </c>
      <c r="F41" s="22">
        <v>0.38331999999999999</v>
      </c>
      <c r="G41" s="12">
        <f t="shared" si="16"/>
        <v>0.13284000000000001</v>
      </c>
      <c r="H41" s="13">
        <f t="shared" si="17"/>
        <v>5.4600000000000003E-2</v>
      </c>
      <c r="I41" s="15">
        <f t="shared" si="18"/>
        <v>5.5E-2</v>
      </c>
      <c r="J41" s="12">
        <v>5.7849999999999999E-2</v>
      </c>
      <c r="K41" s="22">
        <v>6.3390000000000002E-2</v>
      </c>
      <c r="L41" s="12">
        <f t="shared" si="19"/>
        <v>5.5399999999999998E-3</v>
      </c>
      <c r="M41" s="12">
        <v>9.9129999999999996E-2</v>
      </c>
      <c r="N41" s="22">
        <v>0.12252</v>
      </c>
      <c r="O41" s="12">
        <f t="shared" si="20"/>
        <v>2.3390000000000001E-2</v>
      </c>
      <c r="P41" s="13">
        <f t="shared" si="21"/>
        <v>1.7899999999999999E-2</v>
      </c>
      <c r="Q41" s="15">
        <f t="shared" si="22"/>
        <v>3.5999999999999997E-2</v>
      </c>
    </row>
    <row r="42" spans="1:17" x14ac:dyDescent="0.25">
      <c r="A42" s="21" t="s">
        <v>133</v>
      </c>
      <c r="B42" s="12">
        <v>0.32815</v>
      </c>
      <c r="C42" s="22">
        <v>0.43232999999999999</v>
      </c>
      <c r="D42" s="12">
        <f t="shared" si="15"/>
        <v>0.10417999999999999</v>
      </c>
      <c r="E42" s="12">
        <v>0.38041999999999998</v>
      </c>
      <c r="F42" s="22">
        <v>0.55184</v>
      </c>
      <c r="G42" s="12">
        <f t="shared" si="16"/>
        <v>0.17141999999999999</v>
      </c>
      <c r="H42" s="13">
        <f t="shared" si="17"/>
        <v>6.7199999999999996E-2</v>
      </c>
      <c r="I42" s="15">
        <f t="shared" si="18"/>
        <v>6.8000000000000005E-2</v>
      </c>
      <c r="J42" s="12">
        <v>9.3759999999999996E-2</v>
      </c>
      <c r="K42" s="22">
        <v>0.10221</v>
      </c>
      <c r="L42" s="12">
        <f t="shared" si="19"/>
        <v>8.4499999999999992E-3</v>
      </c>
      <c r="M42" s="12">
        <v>0.15883</v>
      </c>
      <c r="N42" s="22">
        <v>0.19313</v>
      </c>
      <c r="O42" s="12">
        <f t="shared" si="20"/>
        <v>3.4299999999999997E-2</v>
      </c>
      <c r="P42" s="13">
        <f t="shared" si="21"/>
        <v>2.5899999999999999E-2</v>
      </c>
      <c r="Q42" s="15">
        <f t="shared" si="22"/>
        <v>5.1999999999999998E-2</v>
      </c>
    </row>
    <row r="43" spans="1:17" x14ac:dyDescent="0.25">
      <c r="A43" s="21" t="s">
        <v>134</v>
      </c>
      <c r="B43" s="12">
        <v>0.46845999999999999</v>
      </c>
      <c r="C43" s="22">
        <v>0.60231000000000001</v>
      </c>
      <c r="D43" s="12">
        <f t="shared" si="15"/>
        <v>0.13385</v>
      </c>
      <c r="E43" s="12">
        <v>0.56611</v>
      </c>
      <c r="F43" s="22">
        <v>0.77961000000000003</v>
      </c>
      <c r="G43" s="12">
        <f t="shared" si="16"/>
        <v>0.2135</v>
      </c>
      <c r="H43" s="13">
        <f t="shared" si="17"/>
        <v>7.9699999999999993E-2</v>
      </c>
      <c r="I43" s="15">
        <f>H43/H$49</f>
        <v>8.1000000000000003E-2</v>
      </c>
      <c r="J43" s="12">
        <v>0.14978</v>
      </c>
      <c r="K43" s="22">
        <v>0.16153000000000001</v>
      </c>
      <c r="L43" s="12">
        <f t="shared" si="19"/>
        <v>1.175E-2</v>
      </c>
      <c r="M43" s="12">
        <v>0.25372</v>
      </c>
      <c r="N43" s="22">
        <v>0.29874000000000001</v>
      </c>
      <c r="O43" s="12">
        <f t="shared" si="20"/>
        <v>4.5019999999999998E-2</v>
      </c>
      <c r="P43" s="13">
        <f t="shared" si="21"/>
        <v>3.3300000000000003E-2</v>
      </c>
      <c r="Q43" s="15">
        <f t="shared" si="22"/>
        <v>6.7000000000000004E-2</v>
      </c>
    </row>
    <row r="44" spans="1:17" x14ac:dyDescent="0.25">
      <c r="A44" s="21" t="s">
        <v>135</v>
      </c>
      <c r="B44" s="12">
        <v>0.65302000000000004</v>
      </c>
      <c r="C44" s="22">
        <v>0.82101999999999997</v>
      </c>
      <c r="D44" s="12">
        <f t="shared" si="15"/>
        <v>0.16800000000000001</v>
      </c>
      <c r="E44" s="12">
        <v>0.81225999999999998</v>
      </c>
      <c r="F44" s="22">
        <v>1.0778399999999999</v>
      </c>
      <c r="G44" s="12">
        <f t="shared" si="16"/>
        <v>0.26557999999999998</v>
      </c>
      <c r="H44" s="13">
        <f t="shared" si="17"/>
        <v>9.7600000000000006E-2</v>
      </c>
      <c r="I44" s="15">
        <f t="shared" si="18"/>
        <v>9.9000000000000005E-2</v>
      </c>
      <c r="J44" s="12">
        <v>0.23530000000000001</v>
      </c>
      <c r="K44" s="22">
        <v>0.25191999999999998</v>
      </c>
      <c r="L44" s="12">
        <f t="shared" si="19"/>
        <v>1.6619999999999999E-2</v>
      </c>
      <c r="M44" s="12">
        <v>0.39834999999999998</v>
      </c>
      <c r="N44" s="22">
        <v>0.46000999999999997</v>
      </c>
      <c r="O44" s="12">
        <f t="shared" si="20"/>
        <v>6.166E-2</v>
      </c>
      <c r="P44" s="13">
        <f t="shared" si="21"/>
        <v>4.4999999999999998E-2</v>
      </c>
      <c r="Q44" s="15">
        <f t="shared" si="22"/>
        <v>0.09</v>
      </c>
    </row>
    <row r="45" spans="1:17" x14ac:dyDescent="0.25">
      <c r="A45" s="21" t="s">
        <v>136</v>
      </c>
      <c r="B45" s="12">
        <v>0.89819000000000004</v>
      </c>
      <c r="C45" s="22">
        <v>1.1020099999999999</v>
      </c>
      <c r="D45" s="12">
        <f t="shared" si="15"/>
        <v>0.20382</v>
      </c>
      <c r="E45" s="12">
        <v>1.12018</v>
      </c>
      <c r="F45" s="22">
        <v>1.4480999999999999</v>
      </c>
      <c r="G45" s="12">
        <f t="shared" si="16"/>
        <v>0.32791999999999999</v>
      </c>
      <c r="H45" s="13">
        <f t="shared" si="17"/>
        <v>0.1241</v>
      </c>
      <c r="I45" s="15">
        <f t="shared" si="18"/>
        <v>0.126</v>
      </c>
      <c r="J45" s="12">
        <v>0.36509999999999998</v>
      </c>
      <c r="K45" s="22">
        <v>0.39051999999999998</v>
      </c>
      <c r="L45" s="12">
        <f t="shared" si="19"/>
        <v>2.5420000000000002E-2</v>
      </c>
      <c r="M45" s="12">
        <v>0.61492999999999998</v>
      </c>
      <c r="N45" s="22">
        <v>0.70043</v>
      </c>
      <c r="O45" s="12">
        <f t="shared" si="20"/>
        <v>8.5500000000000007E-2</v>
      </c>
      <c r="P45" s="13">
        <f t="shared" si="21"/>
        <v>6.0100000000000001E-2</v>
      </c>
      <c r="Q45" s="15">
        <f>P45/P$49</f>
        <v>0.12</v>
      </c>
    </row>
    <row r="46" spans="1:17" x14ac:dyDescent="0.25">
      <c r="A46" s="21" t="s">
        <v>137</v>
      </c>
      <c r="B46" s="12">
        <v>1.23973</v>
      </c>
      <c r="C46" s="22">
        <v>1.4768600000000001</v>
      </c>
      <c r="D46" s="12">
        <f t="shared" si="15"/>
        <v>0.23713000000000001</v>
      </c>
      <c r="E46" s="12">
        <v>1.5043899999999999</v>
      </c>
      <c r="F46" s="22">
        <v>1.89754</v>
      </c>
      <c r="G46" s="12">
        <f t="shared" si="16"/>
        <v>0.39315</v>
      </c>
      <c r="H46" s="13">
        <f t="shared" si="17"/>
        <v>0.156</v>
      </c>
      <c r="I46" s="15">
        <f t="shared" si="18"/>
        <v>0.158</v>
      </c>
      <c r="J46" s="12">
        <v>0.56681999999999999</v>
      </c>
      <c r="K46" s="22">
        <v>0.6048</v>
      </c>
      <c r="L46" s="12">
        <f t="shared" si="19"/>
        <v>3.798E-2</v>
      </c>
      <c r="M46" s="12">
        <v>0.92693000000000003</v>
      </c>
      <c r="N46" s="22">
        <v>1.04314</v>
      </c>
      <c r="O46" s="12">
        <f t="shared" si="20"/>
        <v>0.11620999999999999</v>
      </c>
      <c r="P46" s="13">
        <f t="shared" si="21"/>
        <v>7.8200000000000006E-2</v>
      </c>
      <c r="Q46" s="15">
        <f t="shared" si="22"/>
        <v>0.156</v>
      </c>
    </row>
    <row r="47" spans="1:17" x14ac:dyDescent="0.25">
      <c r="A47" s="21" t="s">
        <v>138</v>
      </c>
      <c r="B47" s="12">
        <v>1.71146</v>
      </c>
      <c r="C47" s="22">
        <v>1.9822599999999999</v>
      </c>
      <c r="D47" s="12">
        <f t="shared" si="15"/>
        <v>0.27079999999999999</v>
      </c>
      <c r="E47" s="12">
        <v>1.9962599999999999</v>
      </c>
      <c r="F47" s="22">
        <v>2.4345500000000002</v>
      </c>
      <c r="G47" s="12">
        <f t="shared" si="16"/>
        <v>0.43829000000000001</v>
      </c>
      <c r="H47" s="13">
        <f t="shared" si="17"/>
        <v>0.16750000000000001</v>
      </c>
      <c r="I47" s="15">
        <f t="shared" si="18"/>
        <v>0.16900000000000001</v>
      </c>
      <c r="J47" s="12">
        <v>0.89725999999999995</v>
      </c>
      <c r="K47" s="22">
        <v>0.95098000000000005</v>
      </c>
      <c r="L47" s="12">
        <f t="shared" si="19"/>
        <v>5.3719999999999997E-2</v>
      </c>
      <c r="M47" s="12">
        <v>1.3687199999999999</v>
      </c>
      <c r="N47" s="22">
        <v>1.5178799999999999</v>
      </c>
      <c r="O47" s="12">
        <f t="shared" si="20"/>
        <v>0.14915999999999999</v>
      </c>
      <c r="P47" s="13">
        <f t="shared" si="21"/>
        <v>9.5399999999999999E-2</v>
      </c>
      <c r="Q47" s="15">
        <f t="shared" si="22"/>
        <v>0.191</v>
      </c>
    </row>
    <row r="48" spans="1:17" x14ac:dyDescent="0.25">
      <c r="A48" s="21" t="s">
        <v>139</v>
      </c>
      <c r="B48" s="12">
        <v>2.3518599999999998</v>
      </c>
      <c r="C48" s="22">
        <v>2.6469399999999998</v>
      </c>
      <c r="D48" s="12">
        <f t="shared" si="15"/>
        <v>0.29508000000000001</v>
      </c>
      <c r="E48" s="12">
        <v>2.6167199999999999</v>
      </c>
      <c r="F48" s="22">
        <v>3.0642900000000002</v>
      </c>
      <c r="G48" s="12">
        <f t="shared" si="16"/>
        <v>0.44757000000000002</v>
      </c>
      <c r="H48" s="13">
        <f t="shared" si="17"/>
        <v>0.1525</v>
      </c>
      <c r="I48" s="15">
        <f t="shared" si="18"/>
        <v>0.154</v>
      </c>
      <c r="J48" s="12">
        <v>1.4531799999999999</v>
      </c>
      <c r="K48" s="22">
        <v>1.51979</v>
      </c>
      <c r="L48" s="12">
        <f t="shared" si="19"/>
        <v>6.6610000000000003E-2</v>
      </c>
      <c r="M48" s="12">
        <v>1.9859599999999999</v>
      </c>
      <c r="N48" s="22">
        <v>2.1760899999999999</v>
      </c>
      <c r="O48" s="12">
        <f t="shared" si="20"/>
        <v>0.19012999999999999</v>
      </c>
      <c r="P48" s="13">
        <f t="shared" si="21"/>
        <v>0.1235</v>
      </c>
      <c r="Q48" s="15">
        <f t="shared" si="22"/>
        <v>0.247</v>
      </c>
    </row>
    <row r="49" spans="1:17" x14ac:dyDescent="0.25">
      <c r="A49" s="21" t="s">
        <v>123</v>
      </c>
      <c r="B49" s="12">
        <v>8.1891800000000003</v>
      </c>
      <c r="C49" s="22">
        <v>9.7852800000000002</v>
      </c>
      <c r="D49" s="12">
        <f t="shared" si="15"/>
        <v>1.5961000000000001</v>
      </c>
      <c r="E49" s="12">
        <v>9.5672999999999995</v>
      </c>
      <c r="F49" s="22">
        <v>12.15199</v>
      </c>
      <c r="G49" s="12">
        <f t="shared" si="16"/>
        <v>2.5846900000000002</v>
      </c>
      <c r="H49" s="13">
        <f>SUM(H37:H48)</f>
        <v>0.98860000000000003</v>
      </c>
      <c r="I49" s="15">
        <f>SUM(I37:I48)</f>
        <v>1</v>
      </c>
      <c r="J49" s="12">
        <v>3.8854799999999998</v>
      </c>
      <c r="K49" s="22">
        <v>4.1154700000000002</v>
      </c>
      <c r="L49" s="12">
        <f t="shared" si="19"/>
        <v>0.22999</v>
      </c>
      <c r="M49" s="12">
        <v>5.9208499999999997</v>
      </c>
      <c r="N49" s="22">
        <v>6.6514499999999996</v>
      </c>
      <c r="O49" s="12">
        <f t="shared" si="20"/>
        <v>0.73060000000000003</v>
      </c>
      <c r="P49" s="13">
        <f>SUM(P37:P48)</f>
        <v>0.50070000000000003</v>
      </c>
      <c r="Q49" s="15">
        <f>SUM(Q37:Q48)</f>
        <v>1.002</v>
      </c>
    </row>
    <row r="51" spans="1:17" x14ac:dyDescent="0.25">
      <c r="B51" s="36" t="s">
        <v>124</v>
      </c>
      <c r="C51" s="36"/>
      <c r="D51" s="36"/>
      <c r="E51" s="36" t="s">
        <v>125</v>
      </c>
      <c r="F51" s="36"/>
      <c r="G51" s="36"/>
      <c r="J51" s="36" t="s">
        <v>126</v>
      </c>
      <c r="K51" s="36"/>
      <c r="L51" s="36"/>
      <c r="M51" s="36" t="s">
        <v>127</v>
      </c>
      <c r="N51" s="36"/>
      <c r="O51" s="36"/>
    </row>
    <row r="52" spans="1:17" ht="47.25" x14ac:dyDescent="0.25">
      <c r="A52" s="10"/>
      <c r="B52" s="10" t="s">
        <v>102</v>
      </c>
      <c r="C52" s="10" t="s">
        <v>185</v>
      </c>
      <c r="D52" s="10" t="s">
        <v>103</v>
      </c>
      <c r="E52" s="10" t="s">
        <v>102</v>
      </c>
      <c r="F52" s="10" t="s">
        <v>185</v>
      </c>
      <c r="G52" s="10" t="s">
        <v>103</v>
      </c>
      <c r="H52" s="11" t="s">
        <v>104</v>
      </c>
      <c r="I52" s="11" t="s">
        <v>105</v>
      </c>
      <c r="J52" s="10" t="s">
        <v>102</v>
      </c>
      <c r="K52" s="10" t="s">
        <v>185</v>
      </c>
      <c r="L52" s="10" t="s">
        <v>103</v>
      </c>
      <c r="M52" s="10" t="s">
        <v>102</v>
      </c>
      <c r="N52" s="10" t="s">
        <v>185</v>
      </c>
      <c r="O52" s="10" t="s">
        <v>103</v>
      </c>
      <c r="P52" s="11" t="s">
        <v>104</v>
      </c>
      <c r="Q52" s="11" t="s">
        <v>105</v>
      </c>
    </row>
    <row r="53" spans="1:17" x14ac:dyDescent="0.25">
      <c r="A53" s="21" t="s">
        <v>128</v>
      </c>
      <c r="B53" s="12">
        <v>2.98E-2</v>
      </c>
      <c r="C53" s="22">
        <v>3.5900000000000001E-2</v>
      </c>
      <c r="D53" s="12">
        <f>C53-B53</f>
        <v>6.1000000000000004E-3</v>
      </c>
      <c r="E53" s="12">
        <v>3.8940000000000002E-2</v>
      </c>
      <c r="F53" s="22">
        <v>5.9909999999999998E-2</v>
      </c>
      <c r="G53" s="12">
        <f>F53-E53</f>
        <v>2.0969999999999999E-2</v>
      </c>
      <c r="H53" s="13">
        <f>G53-D53</f>
        <v>1.49E-2</v>
      </c>
      <c r="I53" s="15">
        <f>H53/H$65</f>
        <v>0.01</v>
      </c>
      <c r="J53" s="12">
        <v>6.0499999999999998E-3</v>
      </c>
      <c r="K53" s="22">
        <v>5.9500000000000004E-3</v>
      </c>
      <c r="L53" s="12">
        <f>K53-J53</f>
        <v>-1E-4</v>
      </c>
      <c r="M53" s="12">
        <v>8.4600000000000005E-3</v>
      </c>
      <c r="N53" s="22">
        <v>1.1039999999999999E-2</v>
      </c>
      <c r="O53" s="12">
        <f>N53-M53</f>
        <v>2.5799999999999998E-3</v>
      </c>
      <c r="P53" s="13">
        <f>O53-L53</f>
        <v>2.7000000000000001E-3</v>
      </c>
      <c r="Q53" s="15">
        <f>P53/P$65</f>
        <v>3.0000000000000001E-3</v>
      </c>
    </row>
    <row r="54" spans="1:17" x14ac:dyDescent="0.25">
      <c r="A54" s="21" t="s">
        <v>129</v>
      </c>
      <c r="B54" s="12">
        <v>9.5699999999999993E-2</v>
      </c>
      <c r="C54" s="22">
        <v>0.12028999999999999</v>
      </c>
      <c r="D54" s="12">
        <f t="shared" ref="D54:D65" si="23">C54-B54</f>
        <v>2.4590000000000001E-2</v>
      </c>
      <c r="E54" s="12">
        <v>0.12101000000000001</v>
      </c>
      <c r="F54" s="22">
        <v>0.18783</v>
      </c>
      <c r="G54" s="12">
        <f t="shared" ref="G54:G65" si="24">F54-E54</f>
        <v>6.6820000000000004E-2</v>
      </c>
      <c r="H54" s="13">
        <f t="shared" ref="H54:H64" si="25">G54-D54</f>
        <v>4.2200000000000001E-2</v>
      </c>
      <c r="I54" s="15">
        <f t="shared" ref="I54:I64" si="26">H54/H$65</f>
        <v>2.8000000000000001E-2</v>
      </c>
      <c r="J54" s="12">
        <v>2.0039999999999999E-2</v>
      </c>
      <c r="K54" s="22">
        <v>2.0330000000000001E-2</v>
      </c>
      <c r="L54" s="12">
        <f t="shared" ref="L54:L65" si="27">K54-J54</f>
        <v>2.9E-4</v>
      </c>
      <c r="M54" s="12">
        <v>2.7910000000000001E-2</v>
      </c>
      <c r="N54" s="22">
        <v>3.533E-2</v>
      </c>
      <c r="O54" s="12">
        <f t="shared" ref="O54:O65" si="28">N54-M54</f>
        <v>7.4200000000000004E-3</v>
      </c>
      <c r="P54" s="13">
        <f t="shared" ref="P54:P64" si="29">O54-L54</f>
        <v>7.1000000000000004E-3</v>
      </c>
      <c r="Q54" s="15">
        <f t="shared" ref="Q54:Q64" si="30">P54/P$65</f>
        <v>8.9999999999999993E-3</v>
      </c>
    </row>
    <row r="55" spans="1:17" x14ac:dyDescent="0.25">
      <c r="A55" s="21" t="s">
        <v>130</v>
      </c>
      <c r="B55" s="12">
        <v>0.17201</v>
      </c>
      <c r="C55" s="22">
        <v>0.22559999999999999</v>
      </c>
      <c r="D55" s="12">
        <f t="shared" si="23"/>
        <v>5.3589999999999999E-2</v>
      </c>
      <c r="E55" s="12">
        <v>0.21387</v>
      </c>
      <c r="F55" s="22">
        <v>0.33473999999999998</v>
      </c>
      <c r="G55" s="12">
        <f t="shared" si="24"/>
        <v>0.12087000000000001</v>
      </c>
      <c r="H55" s="13">
        <f t="shared" si="25"/>
        <v>6.7299999999999999E-2</v>
      </c>
      <c r="I55" s="15">
        <f t="shared" si="26"/>
        <v>4.3999999999999997E-2</v>
      </c>
      <c r="J55" s="12">
        <v>3.814E-2</v>
      </c>
      <c r="K55" s="22">
        <v>4.0370000000000003E-2</v>
      </c>
      <c r="L55" s="12">
        <f t="shared" si="27"/>
        <v>2.2300000000000002E-3</v>
      </c>
      <c r="M55" s="12">
        <v>5.2819999999999999E-2</v>
      </c>
      <c r="N55" s="22">
        <v>6.7369999999999999E-2</v>
      </c>
      <c r="O55" s="12">
        <f t="shared" si="28"/>
        <v>1.455E-2</v>
      </c>
      <c r="P55" s="13">
        <f t="shared" si="29"/>
        <v>1.23E-2</v>
      </c>
      <c r="Q55" s="15">
        <f t="shared" si="30"/>
        <v>1.6E-2</v>
      </c>
    </row>
    <row r="56" spans="1:17" x14ac:dyDescent="0.25">
      <c r="A56" s="21" t="s">
        <v>131</v>
      </c>
      <c r="B56" s="12">
        <v>0.25912000000000002</v>
      </c>
      <c r="C56" s="22">
        <v>0.34764</v>
      </c>
      <c r="D56" s="12">
        <f t="shared" si="23"/>
        <v>8.8520000000000001E-2</v>
      </c>
      <c r="E56" s="12">
        <v>0.32157000000000002</v>
      </c>
      <c r="F56" s="22">
        <v>0.50153000000000003</v>
      </c>
      <c r="G56" s="12">
        <f t="shared" si="24"/>
        <v>0.17996000000000001</v>
      </c>
      <c r="H56" s="13">
        <f t="shared" si="25"/>
        <v>9.1399999999999995E-2</v>
      </c>
      <c r="I56" s="15">
        <f t="shared" si="26"/>
        <v>0.06</v>
      </c>
      <c r="J56" s="12">
        <v>6.1519999999999998E-2</v>
      </c>
      <c r="K56" s="22">
        <v>6.7489999999999994E-2</v>
      </c>
      <c r="L56" s="12">
        <f t="shared" si="27"/>
        <v>5.9699999999999996E-3</v>
      </c>
      <c r="M56" s="12">
        <v>8.5800000000000001E-2</v>
      </c>
      <c r="N56" s="22">
        <v>0.11028</v>
      </c>
      <c r="O56" s="12">
        <f t="shared" si="28"/>
        <v>2.4479999999999998E-2</v>
      </c>
      <c r="P56" s="13">
        <f t="shared" si="29"/>
        <v>1.8499999999999999E-2</v>
      </c>
      <c r="Q56" s="15">
        <f t="shared" si="30"/>
        <v>2.3E-2</v>
      </c>
    </row>
    <row r="57" spans="1:17" x14ac:dyDescent="0.25">
      <c r="A57" s="21" t="s">
        <v>132</v>
      </c>
      <c r="B57" s="12">
        <v>0.36903999999999998</v>
      </c>
      <c r="C57" s="22">
        <v>0.49418000000000001</v>
      </c>
      <c r="D57" s="12">
        <f t="shared" si="23"/>
        <v>0.12514</v>
      </c>
      <c r="E57" s="12">
        <v>0.45737</v>
      </c>
      <c r="F57" s="22">
        <v>0.70226</v>
      </c>
      <c r="G57" s="12">
        <f t="shared" si="24"/>
        <v>0.24489</v>
      </c>
      <c r="H57" s="13">
        <f t="shared" si="25"/>
        <v>0.1198</v>
      </c>
      <c r="I57" s="15">
        <f t="shared" si="26"/>
        <v>7.8E-2</v>
      </c>
      <c r="J57" s="12">
        <v>9.4659999999999994E-2</v>
      </c>
      <c r="K57" s="22">
        <v>0.10521</v>
      </c>
      <c r="L57" s="12">
        <f t="shared" si="27"/>
        <v>1.055E-2</v>
      </c>
      <c r="M57" s="12">
        <v>0.13544999999999999</v>
      </c>
      <c r="N57" s="22">
        <v>0.17076</v>
      </c>
      <c r="O57" s="12">
        <f t="shared" si="28"/>
        <v>3.5310000000000001E-2</v>
      </c>
      <c r="P57" s="13">
        <f t="shared" si="29"/>
        <v>2.4799999999999999E-2</v>
      </c>
      <c r="Q57" s="15">
        <f t="shared" si="30"/>
        <v>3.1E-2</v>
      </c>
    </row>
    <row r="58" spans="1:17" x14ac:dyDescent="0.25">
      <c r="A58" s="21" t="s">
        <v>133</v>
      </c>
      <c r="B58" s="12">
        <v>0.52219000000000004</v>
      </c>
      <c r="C58" s="22">
        <v>0.68410000000000004</v>
      </c>
      <c r="D58" s="12">
        <f t="shared" si="23"/>
        <v>0.16191</v>
      </c>
      <c r="E58" s="12">
        <v>0.64463000000000004</v>
      </c>
      <c r="F58" s="22">
        <v>0.95648999999999995</v>
      </c>
      <c r="G58" s="12">
        <f t="shared" si="24"/>
        <v>0.31186000000000003</v>
      </c>
      <c r="H58" s="13">
        <f t="shared" si="25"/>
        <v>0.15</v>
      </c>
      <c r="I58" s="15">
        <f t="shared" si="26"/>
        <v>9.8000000000000004E-2</v>
      </c>
      <c r="J58" s="12">
        <v>0.14555999999999999</v>
      </c>
      <c r="K58" s="22">
        <v>0.16219</v>
      </c>
      <c r="L58" s="12">
        <f t="shared" si="27"/>
        <v>1.6629999999999999E-2</v>
      </c>
      <c r="M58" s="12">
        <v>0.21156</v>
      </c>
      <c r="N58" s="22">
        <v>0.26334999999999997</v>
      </c>
      <c r="O58" s="12">
        <f t="shared" si="28"/>
        <v>5.1790000000000003E-2</v>
      </c>
      <c r="P58" s="13">
        <f t="shared" si="29"/>
        <v>3.5200000000000002E-2</v>
      </c>
      <c r="Q58" s="15">
        <f t="shared" si="30"/>
        <v>4.4999999999999998E-2</v>
      </c>
    </row>
    <row r="59" spans="1:17" x14ac:dyDescent="0.25">
      <c r="A59" s="21" t="s">
        <v>134</v>
      </c>
      <c r="B59" s="12">
        <v>0.73914000000000002</v>
      </c>
      <c r="C59" s="22">
        <v>0.93930000000000002</v>
      </c>
      <c r="D59" s="12">
        <f t="shared" si="23"/>
        <v>0.20016</v>
      </c>
      <c r="E59" s="12">
        <v>0.91547000000000001</v>
      </c>
      <c r="F59" s="22">
        <v>1.28982</v>
      </c>
      <c r="G59" s="12">
        <f t="shared" si="24"/>
        <v>0.37435000000000002</v>
      </c>
      <c r="H59" s="13">
        <f t="shared" si="25"/>
        <v>0.17419999999999999</v>
      </c>
      <c r="I59" s="15">
        <f t="shared" si="26"/>
        <v>0.114</v>
      </c>
      <c r="J59" s="12">
        <v>0.22459000000000001</v>
      </c>
      <c r="K59" s="22">
        <v>0.24903</v>
      </c>
      <c r="L59" s="12">
        <f t="shared" si="27"/>
        <v>2.444E-2</v>
      </c>
      <c r="M59" s="12">
        <v>0.33207999999999999</v>
      </c>
      <c r="N59" s="22">
        <v>0.41369</v>
      </c>
      <c r="O59" s="12">
        <f t="shared" si="28"/>
        <v>8.1610000000000002E-2</v>
      </c>
      <c r="P59" s="13">
        <f t="shared" si="29"/>
        <v>5.7200000000000001E-2</v>
      </c>
      <c r="Q59" s="15">
        <f t="shared" si="30"/>
        <v>7.2999999999999995E-2</v>
      </c>
    </row>
    <row r="60" spans="1:17" x14ac:dyDescent="0.25">
      <c r="A60" s="21" t="s">
        <v>135</v>
      </c>
      <c r="B60" s="12">
        <v>1.02834</v>
      </c>
      <c r="C60" s="22">
        <v>1.2677099999999999</v>
      </c>
      <c r="D60" s="12">
        <f t="shared" si="23"/>
        <v>0.23937</v>
      </c>
      <c r="E60" s="12">
        <v>1.2846</v>
      </c>
      <c r="F60" s="22">
        <v>1.7123600000000001</v>
      </c>
      <c r="G60" s="12">
        <f t="shared" si="24"/>
        <v>0.42775999999999997</v>
      </c>
      <c r="H60" s="13">
        <f t="shared" si="25"/>
        <v>0.18840000000000001</v>
      </c>
      <c r="I60" s="15">
        <f>H60/H$65</f>
        <v>0.123</v>
      </c>
      <c r="J60" s="12">
        <v>0.34671999999999997</v>
      </c>
      <c r="K60" s="22">
        <v>0.37722</v>
      </c>
      <c r="L60" s="12">
        <f t="shared" si="27"/>
        <v>3.0499999999999999E-2</v>
      </c>
      <c r="M60" s="12">
        <v>0.52512000000000003</v>
      </c>
      <c r="N60" s="22">
        <v>0.63705999999999996</v>
      </c>
      <c r="O60" s="12">
        <f t="shared" si="28"/>
        <v>0.11194</v>
      </c>
      <c r="P60" s="13">
        <f t="shared" si="29"/>
        <v>8.14E-2</v>
      </c>
      <c r="Q60" s="15">
        <f t="shared" si="30"/>
        <v>0.10299999999999999</v>
      </c>
    </row>
    <row r="61" spans="1:17" x14ac:dyDescent="0.25">
      <c r="A61" s="21" t="s">
        <v>136</v>
      </c>
      <c r="B61" s="12">
        <v>1.3988</v>
      </c>
      <c r="C61" s="22">
        <v>1.6767399999999999</v>
      </c>
      <c r="D61" s="12">
        <f t="shared" si="23"/>
        <v>0.27794000000000002</v>
      </c>
      <c r="E61" s="12">
        <v>1.744</v>
      </c>
      <c r="F61" s="22">
        <v>2.2147999999999999</v>
      </c>
      <c r="G61" s="12">
        <f t="shared" si="24"/>
        <v>0.4708</v>
      </c>
      <c r="H61" s="13">
        <f t="shared" si="25"/>
        <v>0.19289999999999999</v>
      </c>
      <c r="I61" s="15">
        <f t="shared" si="26"/>
        <v>0.126</v>
      </c>
      <c r="J61" s="12">
        <v>0.5343</v>
      </c>
      <c r="K61" s="22">
        <v>0.57433000000000001</v>
      </c>
      <c r="L61" s="12">
        <f t="shared" si="27"/>
        <v>4.0030000000000003E-2</v>
      </c>
      <c r="M61" s="12">
        <v>0.81694</v>
      </c>
      <c r="N61" s="22">
        <v>0.96330000000000005</v>
      </c>
      <c r="O61" s="12">
        <f t="shared" si="28"/>
        <v>0.14635999999999999</v>
      </c>
      <c r="P61" s="13">
        <f t="shared" si="29"/>
        <v>0.10630000000000001</v>
      </c>
      <c r="Q61" s="15">
        <f>P61/P$65</f>
        <v>0.13500000000000001</v>
      </c>
    </row>
    <row r="62" spans="1:17" x14ac:dyDescent="0.25">
      <c r="A62" s="21" t="s">
        <v>137</v>
      </c>
      <c r="B62" s="12">
        <v>1.8666199999999999</v>
      </c>
      <c r="C62" s="22">
        <v>2.1754799999999999</v>
      </c>
      <c r="D62" s="12">
        <f t="shared" si="23"/>
        <v>0.30886000000000002</v>
      </c>
      <c r="E62" s="12">
        <v>2.2711600000000001</v>
      </c>
      <c r="F62" s="22">
        <v>2.77759</v>
      </c>
      <c r="G62" s="12">
        <f t="shared" si="24"/>
        <v>0.50643000000000005</v>
      </c>
      <c r="H62" s="13">
        <f t="shared" si="25"/>
        <v>0.1976</v>
      </c>
      <c r="I62" s="15">
        <f t="shared" si="26"/>
        <v>0.129</v>
      </c>
      <c r="J62" s="12">
        <v>0.82055999999999996</v>
      </c>
      <c r="K62" s="22">
        <v>0.87860000000000005</v>
      </c>
      <c r="L62" s="12">
        <f t="shared" si="27"/>
        <v>5.8040000000000001E-2</v>
      </c>
      <c r="M62" s="12">
        <v>1.2174700000000001</v>
      </c>
      <c r="N62" s="22">
        <v>1.4174800000000001</v>
      </c>
      <c r="O62" s="12">
        <f t="shared" si="28"/>
        <v>0.20000999999999999</v>
      </c>
      <c r="P62" s="13">
        <f t="shared" si="29"/>
        <v>0.14199999999999999</v>
      </c>
      <c r="Q62" s="15">
        <f t="shared" si="30"/>
        <v>0.18</v>
      </c>
    </row>
    <row r="63" spans="1:17" x14ac:dyDescent="0.25">
      <c r="A63" s="21" t="s">
        <v>138</v>
      </c>
      <c r="B63" s="12">
        <v>2.44116</v>
      </c>
      <c r="C63" s="22">
        <v>2.7721100000000001</v>
      </c>
      <c r="D63" s="12">
        <f t="shared" si="23"/>
        <v>0.33095000000000002</v>
      </c>
      <c r="E63" s="12">
        <v>2.8517299999999999</v>
      </c>
      <c r="F63" s="22">
        <v>3.35684</v>
      </c>
      <c r="G63" s="12">
        <f t="shared" si="24"/>
        <v>0.50510999999999995</v>
      </c>
      <c r="H63" s="13">
        <f t="shared" si="25"/>
        <v>0.17419999999999999</v>
      </c>
      <c r="I63" s="15">
        <f t="shared" si="26"/>
        <v>0.114</v>
      </c>
      <c r="J63" s="12">
        <v>1.2604299999999999</v>
      </c>
      <c r="K63" s="22">
        <v>1.3489800000000001</v>
      </c>
      <c r="L63" s="12">
        <f t="shared" si="27"/>
        <v>8.8550000000000004E-2</v>
      </c>
      <c r="M63" s="12">
        <v>1.7514400000000001</v>
      </c>
      <c r="N63" s="22">
        <v>2.0025599999999999</v>
      </c>
      <c r="O63" s="12">
        <f t="shared" si="28"/>
        <v>0.25112000000000001</v>
      </c>
      <c r="P63" s="13">
        <f t="shared" si="29"/>
        <v>0.16259999999999999</v>
      </c>
      <c r="Q63" s="15">
        <f t="shared" si="30"/>
        <v>0.20599999999999999</v>
      </c>
    </row>
    <row r="64" spans="1:17" x14ac:dyDescent="0.25">
      <c r="A64" s="21" t="s">
        <v>139</v>
      </c>
      <c r="B64" s="12">
        <v>3.1217700000000002</v>
      </c>
      <c r="C64" s="22">
        <v>3.4458500000000001</v>
      </c>
      <c r="D64" s="12">
        <f t="shared" si="23"/>
        <v>0.32407999999999998</v>
      </c>
      <c r="E64" s="12">
        <v>3.4750800000000002</v>
      </c>
      <c r="F64" s="22">
        <v>3.91499</v>
      </c>
      <c r="G64" s="12">
        <f t="shared" si="24"/>
        <v>0.43991000000000002</v>
      </c>
      <c r="H64" s="13">
        <f t="shared" si="25"/>
        <v>0.1158</v>
      </c>
      <c r="I64" s="15">
        <f t="shared" si="26"/>
        <v>7.5999999999999998E-2</v>
      </c>
      <c r="J64" s="12">
        <v>1.94946</v>
      </c>
      <c r="K64" s="22">
        <v>2.0636399999999999</v>
      </c>
      <c r="L64" s="12">
        <f t="shared" si="27"/>
        <v>0.11418</v>
      </c>
      <c r="M64" s="12">
        <v>2.4753099999999999</v>
      </c>
      <c r="N64" s="22">
        <v>2.7275900000000002</v>
      </c>
      <c r="O64" s="12">
        <f t="shared" si="28"/>
        <v>0.25228</v>
      </c>
      <c r="P64" s="13">
        <f t="shared" si="29"/>
        <v>0.1381</v>
      </c>
      <c r="Q64" s="15">
        <f t="shared" si="30"/>
        <v>0.17499999999999999</v>
      </c>
    </row>
    <row r="65" spans="1:17" x14ac:dyDescent="0.25">
      <c r="A65" s="21" t="s">
        <v>123</v>
      </c>
      <c r="B65" s="12">
        <v>12.043670000000001</v>
      </c>
      <c r="C65" s="22">
        <v>14.18488</v>
      </c>
      <c r="D65" s="12">
        <f t="shared" si="23"/>
        <v>2.1412100000000001</v>
      </c>
      <c r="E65" s="12">
        <v>14.33942</v>
      </c>
      <c r="F65" s="22">
        <v>18.009150000000002</v>
      </c>
      <c r="G65" s="12">
        <f t="shared" si="24"/>
        <v>3.6697299999999999</v>
      </c>
      <c r="H65" s="13">
        <f>SUM(H53:H64)</f>
        <v>1.5286999999999999</v>
      </c>
      <c r="I65" s="15">
        <f>SUM(I53:I64)</f>
        <v>1</v>
      </c>
      <c r="J65" s="12">
        <v>5.50204</v>
      </c>
      <c r="K65" s="22">
        <v>5.8933200000000001</v>
      </c>
      <c r="L65" s="12">
        <f t="shared" si="27"/>
        <v>0.39128000000000002</v>
      </c>
      <c r="M65" s="12">
        <v>7.6403600000000003</v>
      </c>
      <c r="N65" s="22">
        <v>8.8197899999999994</v>
      </c>
      <c r="O65" s="12">
        <f t="shared" si="28"/>
        <v>1.17943</v>
      </c>
      <c r="P65" s="13">
        <f>SUM(P53:P64)</f>
        <v>0.78820000000000001</v>
      </c>
      <c r="Q65" s="15">
        <f>SUM(Q53:Q64)</f>
        <v>0.999</v>
      </c>
    </row>
    <row r="67" spans="1:17" s="26" customFormat="1" x14ac:dyDescent="0.25">
      <c r="A67" s="25" t="s">
        <v>170</v>
      </c>
    </row>
    <row r="68" spans="1:17" s="9" customFormat="1" ht="47.25" x14ac:dyDescent="0.25">
      <c r="B68" s="27" t="s">
        <v>97</v>
      </c>
      <c r="C68" s="27" t="s">
        <v>98</v>
      </c>
      <c r="D68" s="27" t="s">
        <v>99</v>
      </c>
      <c r="E68" s="27" t="s">
        <v>100</v>
      </c>
    </row>
    <row r="69" spans="1:17" s="10" customFormat="1" x14ac:dyDescent="0.25">
      <c r="B69" s="28" t="s">
        <v>169</v>
      </c>
      <c r="C69" s="28" t="s">
        <v>169</v>
      </c>
      <c r="D69" s="28" t="s">
        <v>169</v>
      </c>
      <c r="E69" s="28" t="s">
        <v>169</v>
      </c>
    </row>
    <row r="70" spans="1:17" x14ac:dyDescent="0.25">
      <c r="A70" s="21" t="s">
        <v>128</v>
      </c>
      <c r="B70">
        <v>9.5099999999999994E-3</v>
      </c>
      <c r="C70">
        <v>1.3769999999999999E-2</v>
      </c>
      <c r="D70">
        <v>2.82E-3</v>
      </c>
      <c r="E70">
        <v>4.7800000000000004E-3</v>
      </c>
    </row>
    <row r="71" spans="1:17" x14ac:dyDescent="0.25">
      <c r="A71" s="21" t="s">
        <v>129</v>
      </c>
      <c r="B71">
        <v>3.177E-2</v>
      </c>
      <c r="C71">
        <v>4.6829999999999997E-2</v>
      </c>
      <c r="D71">
        <v>9.4900000000000002E-3</v>
      </c>
      <c r="E71">
        <v>1.6449999999999999E-2</v>
      </c>
    </row>
    <row r="72" spans="1:17" x14ac:dyDescent="0.25">
      <c r="A72" s="21" t="s">
        <v>130</v>
      </c>
      <c r="B72">
        <v>6.2080000000000003E-2</v>
      </c>
      <c r="C72">
        <v>9.2619999999999994E-2</v>
      </c>
      <c r="D72">
        <v>1.9089999999999999E-2</v>
      </c>
      <c r="E72">
        <v>3.3959999999999997E-2</v>
      </c>
    </row>
    <row r="73" spans="1:17" x14ac:dyDescent="0.25">
      <c r="A73" s="21" t="s">
        <v>131</v>
      </c>
      <c r="B73">
        <v>0.10536</v>
      </c>
      <c r="C73">
        <v>0.15951000000000001</v>
      </c>
      <c r="D73">
        <v>3.4090000000000002E-2</v>
      </c>
      <c r="E73">
        <v>6.1089999999999998E-2</v>
      </c>
    </row>
    <row r="74" spans="1:17" x14ac:dyDescent="0.25">
      <c r="A74" s="21" t="s">
        <v>132</v>
      </c>
      <c r="B74">
        <v>0.16847000000000001</v>
      </c>
      <c r="C74">
        <v>0.26042999999999999</v>
      </c>
      <c r="D74">
        <v>5.8619999999999998E-2</v>
      </c>
      <c r="E74">
        <v>0.10732</v>
      </c>
    </row>
    <row r="75" spans="1:17" x14ac:dyDescent="0.25">
      <c r="A75" s="21" t="s">
        <v>133</v>
      </c>
      <c r="B75">
        <v>0.25785000000000002</v>
      </c>
      <c r="C75">
        <v>0.40700999999999998</v>
      </c>
      <c r="D75">
        <v>9.8350000000000007E-2</v>
      </c>
      <c r="E75">
        <v>0.18412000000000001</v>
      </c>
    </row>
    <row r="76" spans="1:17" x14ac:dyDescent="0.25">
      <c r="A76" s="21" t="s">
        <v>134</v>
      </c>
      <c r="B76">
        <v>0.38278000000000001</v>
      </c>
      <c r="C76">
        <v>0.60379000000000005</v>
      </c>
      <c r="D76">
        <v>0.15962999999999999</v>
      </c>
      <c r="E76">
        <v>0.30198000000000003</v>
      </c>
    </row>
    <row r="77" spans="1:17" x14ac:dyDescent="0.25">
      <c r="A77" s="21" t="s">
        <v>135</v>
      </c>
      <c r="B77">
        <v>0.56162999999999996</v>
      </c>
      <c r="C77">
        <v>0.85768</v>
      </c>
      <c r="D77">
        <v>0.25175999999999998</v>
      </c>
      <c r="E77">
        <v>0.47427000000000002</v>
      </c>
    </row>
    <row r="78" spans="1:17" x14ac:dyDescent="0.25">
      <c r="A78" s="21" t="s">
        <v>136</v>
      </c>
      <c r="B78">
        <v>0.81803000000000003</v>
      </c>
      <c r="C78">
        <v>1.1888399999999999</v>
      </c>
      <c r="D78">
        <v>0.39867000000000002</v>
      </c>
      <c r="E78">
        <v>0.71653</v>
      </c>
    </row>
    <row r="79" spans="1:17" x14ac:dyDescent="0.25">
      <c r="A79" s="21" t="s">
        <v>137</v>
      </c>
      <c r="B79">
        <v>1.1814499999999999</v>
      </c>
      <c r="C79">
        <v>1.6175900000000001</v>
      </c>
      <c r="D79">
        <v>0.63932999999999995</v>
      </c>
      <c r="E79">
        <v>1.0642199999999999</v>
      </c>
    </row>
    <row r="80" spans="1:17" x14ac:dyDescent="0.25">
      <c r="A80" s="21" t="s">
        <v>138</v>
      </c>
      <c r="B80">
        <v>1.68486</v>
      </c>
      <c r="C80">
        <v>2.16371</v>
      </c>
      <c r="D80">
        <v>1.03294</v>
      </c>
      <c r="E80">
        <v>1.56681</v>
      </c>
    </row>
    <row r="81" spans="1:5" x14ac:dyDescent="0.25">
      <c r="A81" s="21" t="s">
        <v>139</v>
      </c>
      <c r="B81">
        <v>2.3608199999999999</v>
      </c>
      <c r="C81">
        <v>2.82938</v>
      </c>
      <c r="D81">
        <v>1.6557200000000001</v>
      </c>
      <c r="E81">
        <v>2.24831</v>
      </c>
    </row>
    <row r="82" spans="1:5" x14ac:dyDescent="0.25">
      <c r="A82" s="21" t="s">
        <v>123</v>
      </c>
      <c r="B82">
        <v>7.6246099999999997</v>
      </c>
      <c r="C82">
        <v>10.241149999999999</v>
      </c>
      <c r="D82">
        <v>4.3605099999999997</v>
      </c>
      <c r="E82">
        <v>6.7798400000000001</v>
      </c>
    </row>
    <row r="84" spans="1:5" ht="47.25" x14ac:dyDescent="0.25">
      <c r="B84" s="27" t="s">
        <v>124</v>
      </c>
      <c r="C84" s="27" t="s">
        <v>125</v>
      </c>
      <c r="D84" s="27" t="s">
        <v>126</v>
      </c>
      <c r="E84" s="27" t="s">
        <v>127</v>
      </c>
    </row>
    <row r="85" spans="1:5" s="18" customFormat="1" x14ac:dyDescent="0.25">
      <c r="B85" s="28" t="s">
        <v>169</v>
      </c>
      <c r="C85" s="28" t="s">
        <v>169</v>
      </c>
      <c r="D85" s="28" t="s">
        <v>169</v>
      </c>
      <c r="E85" s="28" t="s">
        <v>169</v>
      </c>
    </row>
    <row r="86" spans="1:5" x14ac:dyDescent="0.25">
      <c r="A86" s="21" t="s">
        <v>128</v>
      </c>
      <c r="B86">
        <v>2.1600000000000001E-2</v>
      </c>
      <c r="C86">
        <v>3.5900000000000001E-2</v>
      </c>
      <c r="D86">
        <v>6.0000000000000001E-3</v>
      </c>
      <c r="E86">
        <v>9.9000000000000008E-3</v>
      </c>
    </row>
    <row r="87" spans="1:5" x14ac:dyDescent="0.25">
      <c r="A87" s="21" t="s">
        <v>129</v>
      </c>
      <c r="B87">
        <v>6.7699999999999996E-2</v>
      </c>
      <c r="C87">
        <v>0.1118</v>
      </c>
      <c r="D87">
        <v>1.8499999999999999E-2</v>
      </c>
      <c r="E87">
        <v>3.1199999999999999E-2</v>
      </c>
    </row>
    <row r="88" spans="1:5" x14ac:dyDescent="0.25">
      <c r="A88" s="21" t="s">
        <v>130</v>
      </c>
      <c r="B88">
        <v>0.1222</v>
      </c>
      <c r="C88">
        <v>0.19800000000000001</v>
      </c>
      <c r="D88">
        <v>3.39E-2</v>
      </c>
      <c r="E88">
        <v>5.8599999999999999E-2</v>
      </c>
    </row>
    <row r="89" spans="1:5" x14ac:dyDescent="0.25">
      <c r="A89" s="21" t="s">
        <v>131</v>
      </c>
      <c r="B89">
        <v>0.1948</v>
      </c>
      <c r="C89">
        <v>0.30370000000000003</v>
      </c>
      <c r="D89">
        <v>5.6099999999999997E-2</v>
      </c>
      <c r="E89">
        <v>9.69E-2</v>
      </c>
    </row>
    <row r="90" spans="1:5" x14ac:dyDescent="0.25">
      <c r="A90" s="21" t="s">
        <v>132</v>
      </c>
      <c r="B90">
        <v>0.29949999999999999</v>
      </c>
      <c r="C90">
        <v>0.4526</v>
      </c>
      <c r="D90">
        <v>9.0700000000000003E-2</v>
      </c>
      <c r="E90">
        <v>0.1555</v>
      </c>
    </row>
    <row r="91" spans="1:5" x14ac:dyDescent="0.25">
      <c r="A91" s="21" t="s">
        <v>133</v>
      </c>
      <c r="B91">
        <v>0.4516</v>
      </c>
      <c r="C91">
        <v>0.67869999999999997</v>
      </c>
      <c r="D91">
        <v>0.1467</v>
      </c>
      <c r="E91">
        <v>0.25679999999999997</v>
      </c>
    </row>
    <row r="92" spans="1:5" x14ac:dyDescent="0.25">
      <c r="A92" s="21" t="s">
        <v>134</v>
      </c>
      <c r="B92">
        <v>0.6653</v>
      </c>
      <c r="C92">
        <v>1.0012000000000001</v>
      </c>
      <c r="D92">
        <v>0.2369</v>
      </c>
      <c r="E92">
        <v>0.42349999999999999</v>
      </c>
    </row>
    <row r="93" spans="1:5" x14ac:dyDescent="0.25">
      <c r="A93" s="21" t="s">
        <v>135</v>
      </c>
      <c r="B93">
        <v>0.95309999999999995</v>
      </c>
      <c r="C93">
        <v>1.4084000000000001</v>
      </c>
      <c r="D93">
        <v>0.37519999999999998</v>
      </c>
      <c r="E93">
        <v>0.67090000000000005</v>
      </c>
    </row>
    <row r="94" spans="1:5" x14ac:dyDescent="0.25">
      <c r="A94" s="21" t="s">
        <v>136</v>
      </c>
      <c r="B94">
        <v>1.3338000000000001</v>
      </c>
      <c r="C94">
        <v>1.8943000000000001</v>
      </c>
      <c r="D94">
        <v>0.58540000000000003</v>
      </c>
      <c r="E94">
        <v>1.0091000000000001</v>
      </c>
    </row>
    <row r="95" spans="1:5" x14ac:dyDescent="0.25">
      <c r="A95" s="21" t="s">
        <v>137</v>
      </c>
      <c r="B95">
        <v>1.8282</v>
      </c>
      <c r="C95">
        <v>2.4510999999999998</v>
      </c>
      <c r="D95">
        <v>0.91679999999999995</v>
      </c>
      <c r="E95">
        <v>1.4935</v>
      </c>
    </row>
    <row r="96" spans="1:5" x14ac:dyDescent="0.25">
      <c r="A96" s="21" t="s">
        <v>138</v>
      </c>
      <c r="B96">
        <v>2.4445000000000001</v>
      </c>
      <c r="C96">
        <v>3.0571999999999999</v>
      </c>
      <c r="D96">
        <v>1.4368000000000001</v>
      </c>
      <c r="E96">
        <v>2.1322000000000001</v>
      </c>
    </row>
    <row r="97" spans="1:5" x14ac:dyDescent="0.25">
      <c r="A97" s="21" t="s">
        <v>139</v>
      </c>
      <c r="B97">
        <v>3.1709000000000001</v>
      </c>
      <c r="C97">
        <v>3.68</v>
      </c>
      <c r="D97">
        <v>2.2008999999999999</v>
      </c>
      <c r="E97">
        <v>2.8734999999999999</v>
      </c>
    </row>
    <row r="98" spans="1:5" x14ac:dyDescent="0.25">
      <c r="A98" s="21" t="s">
        <v>123</v>
      </c>
      <c r="B98">
        <v>11.5533</v>
      </c>
      <c r="C98">
        <v>15.2729</v>
      </c>
      <c r="D98">
        <v>6.1040999999999999</v>
      </c>
      <c r="E98">
        <v>9.2114999999999991</v>
      </c>
    </row>
  </sheetData>
  <mergeCells count="16">
    <mergeCell ref="B2:D2"/>
    <mergeCell ref="E2:G2"/>
    <mergeCell ref="J2:L2"/>
    <mergeCell ref="M2:O2"/>
    <mergeCell ref="B18:D18"/>
    <mergeCell ref="E18:G18"/>
    <mergeCell ref="J18:L18"/>
    <mergeCell ref="M18:O18"/>
    <mergeCell ref="B35:D35"/>
    <mergeCell ref="E35:G35"/>
    <mergeCell ref="J35:L35"/>
    <mergeCell ref="M35:O35"/>
    <mergeCell ref="B51:D51"/>
    <mergeCell ref="E51:G51"/>
    <mergeCell ref="J51:L51"/>
    <mergeCell ref="M51:O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Men, no BA</vt:lpstr>
      <vt:lpstr>women, no BA</vt:lpstr>
      <vt:lpstr>Men, BA</vt:lpstr>
      <vt:lpstr>women, BA</vt:lpstr>
      <vt:lpstr>20-22 COVID</vt:lpstr>
      <vt:lpstr>T1. By causes</vt:lpstr>
      <vt:lpstr>T2. By agegroups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Choi, Yoonyoung</cp:lastModifiedBy>
  <dcterms:created xsi:type="dcterms:W3CDTF">2022-11-15T20:26:47Z</dcterms:created>
  <dcterms:modified xsi:type="dcterms:W3CDTF">2024-11-20T22:27:21Z</dcterms:modified>
</cp:coreProperties>
</file>